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0" yWindow="180" windowWidth="16380" windowHeight="8010" tabRatio="478"/>
  </bookViews>
  <sheets>
    <sheet name="Serviços " sheetId="1" r:id="rId1"/>
    <sheet name="Material" sheetId="2" r:id="rId2"/>
    <sheet name="CPU" sheetId="3" r:id="rId3"/>
    <sheet name="C.P.U Poços" sheetId="4" r:id="rId4"/>
    <sheet name="Insumos" sheetId="5" r:id="rId5"/>
    <sheet name="Insumos Poços" sheetId="6" r:id="rId6"/>
    <sheet name="Veiculo" sheetId="7" r:id="rId7"/>
    <sheet name="Veículo Fiscalização" sheetId="8" state="hidden" r:id="rId8"/>
    <sheet name="BDI" sheetId="9" r:id="rId9"/>
    <sheet name="SINAPI" sheetId="10" state="hidden" r:id="rId10"/>
  </sheets>
  <definedNames>
    <definedName name="__aga16" localSheetId="5">NA()</definedName>
    <definedName name="__aga16" localSheetId="7">NA()</definedName>
    <definedName name="__aga16">NA()</definedName>
    <definedName name="__asc321" localSheetId="5">NA()</definedName>
    <definedName name="__asc321" localSheetId="7">NA()</definedName>
    <definedName name="__asc321">NA()</definedName>
    <definedName name="__bur3220" localSheetId="5">NA()</definedName>
    <definedName name="__bur3220" localSheetId="7">NA()</definedName>
    <definedName name="__bur3220">NA()</definedName>
    <definedName name="__C930I" localSheetId="5">NA()</definedName>
    <definedName name="__C930I" localSheetId="7">NA()</definedName>
    <definedName name="__C930I">NA()</definedName>
    <definedName name="__C930P" localSheetId="5">NA()</definedName>
    <definedName name="__C930P" localSheetId="7">NA()</definedName>
    <definedName name="__C930P">NA()</definedName>
    <definedName name="__C966I" localSheetId="5">NA()</definedName>
    <definedName name="__C966I" localSheetId="7">NA()</definedName>
    <definedName name="__C966I">NA()</definedName>
    <definedName name="__C966P" localSheetId="5">NA()</definedName>
    <definedName name="__C966P" localSheetId="7">NA()</definedName>
    <definedName name="__C966P">NA()</definedName>
    <definedName name="__C996P" localSheetId="5">NA()</definedName>
    <definedName name="__C996P" localSheetId="7">NA()</definedName>
    <definedName name="__C996P">NA()</definedName>
    <definedName name="__cap20" localSheetId="5">NA()</definedName>
    <definedName name="__cap20" localSheetId="7">NA()</definedName>
    <definedName name="__cap20">NA()</definedName>
    <definedName name="__ccr12" localSheetId="5">NA()</definedName>
    <definedName name="__ccr12" localSheetId="7">NA()</definedName>
    <definedName name="__ccr12">NA()</definedName>
    <definedName name="__cva32" localSheetId="5">NA()</definedName>
    <definedName name="__cva32" localSheetId="7">NA()</definedName>
    <definedName name="__cva32">NA()</definedName>
    <definedName name="__cva50" localSheetId="5">NA()</definedName>
    <definedName name="__cva50" localSheetId="7">NA()</definedName>
    <definedName name="__cva50">NA()</definedName>
    <definedName name="__cva60" localSheetId="5">NA()</definedName>
    <definedName name="__cva60" localSheetId="7">NA()</definedName>
    <definedName name="__cva60">NA()</definedName>
    <definedName name="__cve45100" localSheetId="5">NA()</definedName>
    <definedName name="__cve45100" localSheetId="7">NA()</definedName>
    <definedName name="__cve45100">NA()</definedName>
    <definedName name="__cve90100" localSheetId="5">NA()</definedName>
    <definedName name="__cve90100" localSheetId="7">NA()</definedName>
    <definedName name="__cve90100">NA()</definedName>
    <definedName name="__cve9040" localSheetId="5">NA()</definedName>
    <definedName name="__cve9040" localSheetId="7">NA()</definedName>
    <definedName name="__cve9040">NA()</definedName>
    <definedName name="__djm10" localSheetId="5">NA()</definedName>
    <definedName name="__djm10" localSheetId="7">NA()</definedName>
    <definedName name="__djm10">NA()</definedName>
    <definedName name="__djm15" localSheetId="5">NA()</definedName>
    <definedName name="__djm15" localSheetId="7">NA()</definedName>
    <definedName name="__djm15">NA()</definedName>
    <definedName name="__epl2" localSheetId="5">NA()</definedName>
    <definedName name="__epl2" localSheetId="7">NA()</definedName>
    <definedName name="__epl2">NA()</definedName>
    <definedName name="__epl5" localSheetId="5">NA()</definedName>
    <definedName name="__epl5" localSheetId="7">NA()</definedName>
    <definedName name="__epl5">NA()</definedName>
    <definedName name="__est15" localSheetId="5">NA()</definedName>
    <definedName name="__est15" localSheetId="7">NA()</definedName>
    <definedName name="__est15">NA()</definedName>
    <definedName name="__fil1" localSheetId="5">NA()</definedName>
    <definedName name="__fil1" localSheetId="7">NA()</definedName>
    <definedName name="__fil1">NA()</definedName>
    <definedName name="__fil2" localSheetId="5">NA()</definedName>
    <definedName name="__fil2" localSheetId="7">NA()</definedName>
    <definedName name="__fil2">NA()</definedName>
    <definedName name="__fio12" localSheetId="5">NA()</definedName>
    <definedName name="__fio12" localSheetId="7">NA()</definedName>
    <definedName name="__fio12">NA()</definedName>
    <definedName name="__fis5" localSheetId="5">NA()</definedName>
    <definedName name="__fis5" localSheetId="7">NA()</definedName>
    <definedName name="__fis5">NA()</definedName>
    <definedName name="__flf50" localSheetId="5">NA()</definedName>
    <definedName name="__flf50" localSheetId="7">NA()</definedName>
    <definedName name="__flf50">NA()</definedName>
    <definedName name="__flf60" localSheetId="5">NA()</definedName>
    <definedName name="__flf60" localSheetId="7">NA()</definedName>
    <definedName name="__flf60">NA()</definedName>
    <definedName name="__fpd12" localSheetId="5">NA()</definedName>
    <definedName name="__fpd12" localSheetId="7">NA()</definedName>
    <definedName name="__fpd12">NA()</definedName>
    <definedName name="__fvr10" localSheetId="5">NA()</definedName>
    <definedName name="__fvr10" localSheetId="7">NA()</definedName>
    <definedName name="__fvr10">NA()</definedName>
    <definedName name="__itu1" localSheetId="5">NA()</definedName>
    <definedName name="__itu1" localSheetId="7">NA()</definedName>
    <definedName name="__itu1">NA()</definedName>
    <definedName name="__jla20" localSheetId="5">NA()</definedName>
    <definedName name="__jla20" localSheetId="7">NA()</definedName>
    <definedName name="__jla20">NA()</definedName>
    <definedName name="__jla32" localSheetId="5">NA()</definedName>
    <definedName name="__jla32" localSheetId="7">NA()</definedName>
    <definedName name="__jla32">NA()</definedName>
    <definedName name="__lpi100" localSheetId="5">NA()</definedName>
    <definedName name="__lpi100" localSheetId="7">NA()</definedName>
    <definedName name="__lpi100">NA()</definedName>
    <definedName name="__lvg10060" localSheetId="5">NA()</definedName>
    <definedName name="__lvg10060" localSheetId="7">NA()</definedName>
    <definedName name="__lvg10060">NA()</definedName>
    <definedName name="__lvp32" localSheetId="5">NA()</definedName>
    <definedName name="__lvp32" localSheetId="7">NA()</definedName>
    <definedName name="__lvp32">NA()</definedName>
    <definedName name="__lxa1" localSheetId="5">NA()</definedName>
    <definedName name="__lxa1" localSheetId="7">NA()</definedName>
    <definedName name="__lxa1">NA()</definedName>
    <definedName name="__man50" localSheetId="5">NA()</definedName>
    <definedName name="__man50" localSheetId="7">NA()</definedName>
    <definedName name="__man50">NA()</definedName>
    <definedName name="__ope1" localSheetId="5">NA()</definedName>
    <definedName name="__ope1" localSheetId="7">NA()</definedName>
    <definedName name="__ope1">NA()</definedName>
    <definedName name="__ope2" localSheetId="5">NA()</definedName>
    <definedName name="__ope2" localSheetId="7">NA()</definedName>
    <definedName name="__ope2">NA()</definedName>
    <definedName name="__ope3" localSheetId="5">NA()</definedName>
    <definedName name="__ope3" localSheetId="7">NA()</definedName>
    <definedName name="__ope3">NA()</definedName>
    <definedName name="__pne1" localSheetId="5">NA()</definedName>
    <definedName name="__pne1" localSheetId="7">NA()</definedName>
    <definedName name="__pne1">NA()</definedName>
    <definedName name="__pne2" localSheetId="5">NA()</definedName>
    <definedName name="__pne2" localSheetId="7">NA()</definedName>
    <definedName name="__pne2">NA()</definedName>
    <definedName name="__prg1515" localSheetId="5">NA()</definedName>
    <definedName name="__prg1515" localSheetId="7">NA()</definedName>
    <definedName name="__prg1515">NA()</definedName>
    <definedName name="__prg1827" localSheetId="5">NA()</definedName>
    <definedName name="__prg1827" localSheetId="7">NA()</definedName>
    <definedName name="__prg1827">NA()</definedName>
    <definedName name="__ptc7" localSheetId="5">NA()</definedName>
    <definedName name="__ptc7" localSheetId="7">NA()</definedName>
    <definedName name="__ptc7">NA()</definedName>
    <definedName name="__ptm6" localSheetId="5">NA()</definedName>
    <definedName name="__ptm6" localSheetId="7">NA()</definedName>
    <definedName name="__ptm6">NA()</definedName>
    <definedName name="__qdm3" localSheetId="5">NA()</definedName>
    <definedName name="__qdm3" localSheetId="7">NA()</definedName>
    <definedName name="__qdm3">NA()</definedName>
    <definedName name="__rcm10" localSheetId="5">NA()</definedName>
    <definedName name="__rcm10" localSheetId="7">NA()</definedName>
    <definedName name="__rcm10">NA()</definedName>
    <definedName name="__rcm15" localSheetId="5">NA()</definedName>
    <definedName name="__rcm15" localSheetId="7">NA()</definedName>
    <definedName name="__rcm15">NA()</definedName>
    <definedName name="__rcm20" localSheetId="5">NA()</definedName>
    <definedName name="__rcm20" localSheetId="7">NA()</definedName>
    <definedName name="__rcm20">NA()</definedName>
    <definedName name="__rcm5" localSheetId="5">NA()</definedName>
    <definedName name="__rcm5" localSheetId="7">NA()</definedName>
    <definedName name="__rcm5">NA()</definedName>
    <definedName name="__res10" localSheetId="5">NA()</definedName>
    <definedName name="__res10" localSheetId="7">NA()</definedName>
    <definedName name="__res10">NA()</definedName>
    <definedName name="__res15" localSheetId="5">NA()</definedName>
    <definedName name="__res15" localSheetId="7">NA()</definedName>
    <definedName name="__res15">NA()</definedName>
    <definedName name="__res5" localSheetId="5">NA()</definedName>
    <definedName name="__res5" localSheetId="7">NA()</definedName>
    <definedName name="__res5">NA()</definedName>
    <definedName name="__rge32" localSheetId="5">NA()</definedName>
    <definedName name="__rge32" localSheetId="7">NA()</definedName>
    <definedName name="__rge32">NA()</definedName>
    <definedName name="__rgf60" localSheetId="5">NA()</definedName>
    <definedName name="__rgf60" localSheetId="7">NA()</definedName>
    <definedName name="__rgf60">NA()</definedName>
    <definedName name="__rgp1" localSheetId="5">NA()</definedName>
    <definedName name="__rgp1" localSheetId="7">NA()</definedName>
    <definedName name="__rgp1">NA()</definedName>
    <definedName name="__tap100" localSheetId="5">NA()</definedName>
    <definedName name="__tap100" localSheetId="7">NA()</definedName>
    <definedName name="__tap100">NA()</definedName>
    <definedName name="__tb112" localSheetId="5">NA()</definedName>
    <definedName name="__tb112" localSheetId="7">NA()</definedName>
    <definedName name="__tb112">NA()</definedName>
    <definedName name="__tb16" localSheetId="5">NA()</definedName>
    <definedName name="__tb16" localSheetId="7">NA()</definedName>
    <definedName name="__tb16">NA()</definedName>
    <definedName name="__tb19" localSheetId="5">NA()</definedName>
    <definedName name="__tb19" localSheetId="7">NA()</definedName>
    <definedName name="__tb19">NA()</definedName>
    <definedName name="__tba20" localSheetId="5">NA()</definedName>
    <definedName name="__tba20" localSheetId="7">NA()</definedName>
    <definedName name="__tba20">NA()</definedName>
    <definedName name="__tba32" localSheetId="5">NA()</definedName>
    <definedName name="__tba32" localSheetId="7">NA()</definedName>
    <definedName name="__tba32">NA()</definedName>
    <definedName name="__tba50" localSheetId="5">NA()</definedName>
    <definedName name="__tba50" localSheetId="7">NA()</definedName>
    <definedName name="__tba50">NA()</definedName>
    <definedName name="__tba60" localSheetId="5">NA()</definedName>
    <definedName name="__tba60" localSheetId="7">NA()</definedName>
    <definedName name="__tba60">NA()</definedName>
    <definedName name="__tbe100" localSheetId="5">NA()</definedName>
    <definedName name="__tbe100" localSheetId="7">NA()</definedName>
    <definedName name="__tbe100">NA()</definedName>
    <definedName name="__tbe40" localSheetId="5">NA()</definedName>
    <definedName name="__tbe40" localSheetId="7">NA()</definedName>
    <definedName name="__tbe40">NA()</definedName>
    <definedName name="__tbe50" localSheetId="5">NA()</definedName>
    <definedName name="__tbe50" localSheetId="7">NA()</definedName>
    <definedName name="__tbe50">NA()</definedName>
    <definedName name="__tca80" localSheetId="5">NA()</definedName>
    <definedName name="__tca80" localSheetId="7">NA()</definedName>
    <definedName name="__tca80">NA()</definedName>
    <definedName name="__tea32" localSheetId="5">NA()</definedName>
    <definedName name="__tea32" localSheetId="7">NA()</definedName>
    <definedName name="__tea32">NA()</definedName>
    <definedName name="__tea4560" localSheetId="5">NA()</definedName>
    <definedName name="__tea4560" localSheetId="7">NA()</definedName>
    <definedName name="__tea4560">NA()</definedName>
    <definedName name="__tee100" localSheetId="5">NA()</definedName>
    <definedName name="__tee100" localSheetId="7">NA()</definedName>
    <definedName name="__tee100">NA()</definedName>
    <definedName name="__ter10050" localSheetId="5">NA()</definedName>
    <definedName name="__ter10050" localSheetId="7">NA()</definedName>
    <definedName name="__ter10050">NA()</definedName>
    <definedName name="__tfg50" localSheetId="5">NA()</definedName>
    <definedName name="__tfg50" localSheetId="7">NA()</definedName>
    <definedName name="__tfg50">NA()</definedName>
    <definedName name="__tlf6" localSheetId="5">NA()</definedName>
    <definedName name="__tlf6" localSheetId="7">NA()</definedName>
    <definedName name="__tlf6">NA()</definedName>
    <definedName name="__tub10012" localSheetId="5">NA()</definedName>
    <definedName name="__tub10012" localSheetId="7">NA()</definedName>
    <definedName name="__tub10012">NA()</definedName>
    <definedName name="__tub10015" localSheetId="5">NA()</definedName>
    <definedName name="__tub10015" localSheetId="7">NA()</definedName>
    <definedName name="__tub10015">NA()</definedName>
    <definedName name="__tub10020" localSheetId="5">NA()</definedName>
    <definedName name="__tub10020" localSheetId="7">NA()</definedName>
    <definedName name="__tub10020">NA()</definedName>
    <definedName name="__tub15012" localSheetId="5">NA()</definedName>
    <definedName name="__tub15012" localSheetId="7">NA()</definedName>
    <definedName name="__tub15012">NA()</definedName>
    <definedName name="__tub4012" localSheetId="5">NA()</definedName>
    <definedName name="__tub4012" localSheetId="7">NA()</definedName>
    <definedName name="__tub4012">NA()</definedName>
    <definedName name="__tub4015" localSheetId="5">NA()</definedName>
    <definedName name="__tub4015" localSheetId="7">NA()</definedName>
    <definedName name="__tub4015">NA()</definedName>
    <definedName name="__tub4020" localSheetId="5">NA()</definedName>
    <definedName name="__tub4020" localSheetId="7">NA()</definedName>
    <definedName name="__tub4020">NA()</definedName>
    <definedName name="__tub5012" localSheetId="5">NA()</definedName>
    <definedName name="__tub5012" localSheetId="7">NA()</definedName>
    <definedName name="__tub5012">NA()</definedName>
    <definedName name="__tub5015" localSheetId="5">NA()</definedName>
    <definedName name="__tub5015" localSheetId="7">NA()</definedName>
    <definedName name="__tub5015">NA()</definedName>
    <definedName name="__tub5020" localSheetId="5">NA()</definedName>
    <definedName name="__tub5020" localSheetId="7">NA()</definedName>
    <definedName name="__tub5020">NA()</definedName>
    <definedName name="__tub7512" localSheetId="5">NA()</definedName>
    <definedName name="__tub7512" localSheetId="7">NA()</definedName>
    <definedName name="__tub7512">NA()</definedName>
    <definedName name="__tub7515" localSheetId="5">NA()</definedName>
    <definedName name="__tub7515" localSheetId="7">NA()</definedName>
    <definedName name="__tub7515">NA()</definedName>
    <definedName name="__tub7520" localSheetId="5">NA()</definedName>
    <definedName name="__tub7520" localSheetId="7">NA()</definedName>
    <definedName name="__tub7520">NA()</definedName>
    <definedName name="__xlnm__FilterDatabase" localSheetId="1">NA()</definedName>
    <definedName name="__xlnm__FilterDatabase" localSheetId="0">NA()</definedName>
    <definedName name="__xlnm_Print_Area" localSheetId="3">'C.P.U Poços'!$B$1:$I$1683</definedName>
    <definedName name="__xlnm_Print_Area" localSheetId="2">Insumos!$B$2:$G$1149</definedName>
    <definedName name="__xlnm_Print_Area" localSheetId="4">BDI!$A$1:$F$121</definedName>
    <definedName name="__xlnm_Print_Area" localSheetId="5">'Insumos Poços'!$B$1:$F$137</definedName>
    <definedName name="__xlnm_Print_Area" localSheetId="1">Material!$A$1:$G$66</definedName>
    <definedName name="__xlnm_Print_Area" localSheetId="0">'Serviços '!$B$2:$H$99</definedName>
    <definedName name="__xlnm_Print_Area" localSheetId="6">Veiculo!$A$1:$D$55</definedName>
    <definedName name="__xlnm_Print_Area" localSheetId="7">'Veículo Fiscalização'!$A$1:$D$55</definedName>
    <definedName name="__xlnm_Print_Area_0" localSheetId="3">'C.P.U Poços'!$B$1:$I$1683</definedName>
    <definedName name="__xlnm_Print_Area_0" localSheetId="2">Insumos!$B$2:$G$1149</definedName>
    <definedName name="__xlnm_Print_Area_0" localSheetId="4">BDI!$A$1:$F$121</definedName>
    <definedName name="__xlnm_Print_Area_0" localSheetId="5">'Insumos Poços'!$B$1:$F$137</definedName>
    <definedName name="__xlnm_Print_Area_0" localSheetId="1">Material!$A$1:$G$66</definedName>
    <definedName name="__xlnm_Print_Area_0" localSheetId="0">'Serviços '!$B$2:$H$99</definedName>
    <definedName name="__xlnm_Print_Area_0" localSheetId="6">Veiculo!$A$1:$D$55</definedName>
    <definedName name="__xlnm_Print_Area_0" localSheetId="7">'Veículo Fiscalização'!$A$1:$D$55</definedName>
    <definedName name="__xlnm_Print_Area_0_0" localSheetId="3">'C.P.U Poços'!$B$1:$I$1683</definedName>
    <definedName name="__xlnm_Print_Area_0_0" localSheetId="2">Insumos!$B$2:$G$1149</definedName>
    <definedName name="__xlnm_Print_Area_0_0" localSheetId="4">BDI!$A$1:$F$121</definedName>
    <definedName name="__xlnm_Print_Area_0_0" localSheetId="5">'Insumos Poços'!$B$1:$F$137</definedName>
    <definedName name="__xlnm_Print_Area_0_0" localSheetId="1">Material!$A$1:$G$66</definedName>
    <definedName name="__xlnm_Print_Area_0_0" localSheetId="0">'Serviços '!$B$2:$H$99</definedName>
    <definedName name="__xlnm_Print_Area_0_0" localSheetId="6">Veiculo!$A$1:$D$55</definedName>
    <definedName name="__xlnm_Print_Area_0_0" localSheetId="7">'Veículo Fiscalização'!$A$1:$D$55</definedName>
    <definedName name="__xlnm_Print_Area_0_0_0" localSheetId="3">'C.P.U Poços'!$B$1:$I$1683</definedName>
    <definedName name="__xlnm_Print_Area_0_0_0" localSheetId="2">Insumos!$B$2:$G$1149</definedName>
    <definedName name="__xlnm_Print_Area_0_0_0" localSheetId="4">BDI!$A$1:$F$121</definedName>
    <definedName name="__xlnm_Print_Area_0_0_0" localSheetId="5">'Insumos Poços'!$B$1:$F$137</definedName>
    <definedName name="__xlnm_Print_Area_0_0_0" localSheetId="1">Material!$A$1:$G$66</definedName>
    <definedName name="__xlnm_Print_Area_0_0_0" localSheetId="0">'Serviços '!$B$2:$H$99</definedName>
    <definedName name="__xlnm_Print_Area_0_0_0" localSheetId="6">Veiculo!$A$1:$D$55</definedName>
    <definedName name="__xlnm_Print_Area_0_0_0" localSheetId="7">'Veículo Fiscalização'!$A$1:$D$55</definedName>
    <definedName name="__xlnm_Print_Area_0_0_0_0" localSheetId="3">'C.P.U Poços'!$B$1:$I$1683</definedName>
    <definedName name="__xlnm_Print_Area_0_0_0_0" localSheetId="2">Insumos!$B$2:$G$1149</definedName>
    <definedName name="__xlnm_Print_Area_0_0_0_0" localSheetId="4">BDI!$A$1:$F$121</definedName>
    <definedName name="__xlnm_Print_Area_0_0_0_0" localSheetId="5">'Insumos Poços'!$B$1:$F$137</definedName>
    <definedName name="__xlnm_Print_Area_0_0_0_0" localSheetId="1">Material!$A$1:$G$66</definedName>
    <definedName name="__xlnm_Print_Area_0_0_0_0" localSheetId="0">'Serviços '!$B$2:$H$99</definedName>
    <definedName name="__xlnm_Print_Area_0_0_0_0" localSheetId="6">Veiculo!$A$1:$D$55</definedName>
    <definedName name="__xlnm_Print_Area_0_0_0_0" localSheetId="7">'Veículo Fiscalização'!$A$1:$D$55</definedName>
    <definedName name="__xlnm_Print_Titles" localSheetId="4">Insumos!$2:$9</definedName>
    <definedName name="__xlnm_Print_Titles" localSheetId="5">'Insumos Poços'!$2:$9</definedName>
    <definedName name="__xlnm_Print_Titles" localSheetId="1">Material!$1:$12</definedName>
    <definedName name="__xlnm_Print_Titles" localSheetId="0">'Serviços '!$2:$17</definedName>
    <definedName name="__xlnm_Print_Titles_0" localSheetId="4">Insumos!$2:$9</definedName>
    <definedName name="__xlnm_Print_Titles_0" localSheetId="5">'Insumos Poços'!$2:$9</definedName>
    <definedName name="__xlnm_Print_Titles_0" localSheetId="1">Material!$1:$12</definedName>
    <definedName name="__xlnm_Print_Titles_0" localSheetId="0">'Serviços '!$2:$17</definedName>
    <definedName name="__xlnm_Print_Titles_0_0" localSheetId="4">Insumos!$2:$9</definedName>
    <definedName name="__xlnm_Print_Titles_0_0" localSheetId="5">'Insumos Poços'!$2:$9</definedName>
    <definedName name="__xlnm_Print_Titles_0_0" localSheetId="1">Material!$1:$12</definedName>
    <definedName name="__xlnm_Print_Titles_0_0" localSheetId="0">'Serviços '!$2:$17</definedName>
    <definedName name="__xlnm_Print_Titles_0_0_0" localSheetId="4">Insumos!$2:$9</definedName>
    <definedName name="__xlnm_Print_Titles_0_0_0" localSheetId="5">'Insumos Poços'!$2:$9</definedName>
    <definedName name="__xlnm_Print_Titles_0_0_0" localSheetId="1">Material!$1:$12</definedName>
    <definedName name="__xlnm_Print_Titles_0_0_0" localSheetId="0">'Serviços '!$2:$17</definedName>
    <definedName name="__xlnm_Print_Titles_0_0_0_0" localSheetId="4">Insumos!$2:$9</definedName>
    <definedName name="__xlnm_Print_Titles_0_0_0_0" localSheetId="5">'Insumos Poços'!$2:$9</definedName>
    <definedName name="__xlnm_Print_Titles_0_0_0_0" localSheetId="1">Material!$1:$12</definedName>
    <definedName name="__xlnm_Print_Titles_0_0_0_0" localSheetId="0">'Serviços '!$2:$17</definedName>
    <definedName name="_aga14" localSheetId="5">NA()</definedName>
    <definedName name="_aga14" localSheetId="7">NA()</definedName>
    <definedName name="_aga14">NA()</definedName>
    <definedName name="_aga16" localSheetId="5">NA()</definedName>
    <definedName name="_aga16" localSheetId="7">NA()</definedName>
    <definedName name="_aga16">NA()</definedName>
    <definedName name="_asc321" localSheetId="5">NA()</definedName>
    <definedName name="_asc321" localSheetId="7">NA()</definedName>
    <definedName name="_asc321">NA()</definedName>
    <definedName name="_bur3220" localSheetId="5">NA()</definedName>
    <definedName name="_bur3220" localSheetId="7">NA()</definedName>
    <definedName name="_bur3220">NA()</definedName>
    <definedName name="_C930I" localSheetId="5">NA()</definedName>
    <definedName name="_C930I" localSheetId="7">NA()</definedName>
    <definedName name="_C930I">NA()</definedName>
    <definedName name="_C930P" localSheetId="5">NA()</definedName>
    <definedName name="_C930P" localSheetId="7">NA()</definedName>
    <definedName name="_C930P">NA()</definedName>
    <definedName name="_C966I" localSheetId="5">NA()</definedName>
    <definedName name="_C966I" localSheetId="7">NA()</definedName>
    <definedName name="_C966I">NA()</definedName>
    <definedName name="_C966P" localSheetId="5">NA()</definedName>
    <definedName name="_C966P" localSheetId="7">NA()</definedName>
    <definedName name="_C966P">NA()</definedName>
    <definedName name="_C996P" localSheetId="5">NA()</definedName>
    <definedName name="_C996P" localSheetId="7">NA()</definedName>
    <definedName name="_C996P">NA()</definedName>
    <definedName name="_cap20" localSheetId="5">NA()</definedName>
    <definedName name="_cap20" localSheetId="7">NA()</definedName>
    <definedName name="_cap20">NA()</definedName>
    <definedName name="_ccr12" localSheetId="5">NA()</definedName>
    <definedName name="_ccr12" localSheetId="7">NA()</definedName>
    <definedName name="_ccr12">NA()</definedName>
    <definedName name="_cva32" localSheetId="5">NA()</definedName>
    <definedName name="_cva32" localSheetId="7">NA()</definedName>
    <definedName name="_cva32">NA()</definedName>
    <definedName name="_cva50" localSheetId="5">NA()</definedName>
    <definedName name="_cva50" localSheetId="7">NA()</definedName>
    <definedName name="_cva50">NA()</definedName>
    <definedName name="_cva60" localSheetId="5">NA()</definedName>
    <definedName name="_cva60" localSheetId="7">NA()</definedName>
    <definedName name="_cva60">NA()</definedName>
    <definedName name="_cve45100" localSheetId="5">NA()</definedName>
    <definedName name="_cve45100" localSheetId="7">NA()</definedName>
    <definedName name="_cve45100">NA()</definedName>
    <definedName name="_cve90100" localSheetId="5">NA()</definedName>
    <definedName name="_cve90100" localSheetId="7">NA()</definedName>
    <definedName name="_cve90100">NA()</definedName>
    <definedName name="_cve9040" localSheetId="5">NA()</definedName>
    <definedName name="_cve9040" localSheetId="7">NA()</definedName>
    <definedName name="_cve9040">NA()</definedName>
    <definedName name="_djm10" localSheetId="5">NA()</definedName>
    <definedName name="_djm10" localSheetId="7">NA()</definedName>
    <definedName name="_djm10">NA()</definedName>
    <definedName name="_djm15" localSheetId="5">NA()</definedName>
    <definedName name="_djm15" localSheetId="7">NA()</definedName>
    <definedName name="_djm15">NA()</definedName>
    <definedName name="_epl2" localSheetId="5">NA()</definedName>
    <definedName name="_epl2" localSheetId="7">NA()</definedName>
    <definedName name="_epl2">NA()</definedName>
    <definedName name="_epl5" localSheetId="5">NA()</definedName>
    <definedName name="_epl5" localSheetId="7">NA()</definedName>
    <definedName name="_epl5">NA()</definedName>
    <definedName name="_est15" localSheetId="5">NA()</definedName>
    <definedName name="_est15" localSheetId="7">NA()</definedName>
    <definedName name="_est15">NA()</definedName>
    <definedName name="_fil1" localSheetId="5">NA()</definedName>
    <definedName name="_fil1" localSheetId="7">NA()</definedName>
    <definedName name="_fil1">NA()</definedName>
    <definedName name="_fil2" localSheetId="5">NA()</definedName>
    <definedName name="_fil2" localSheetId="7">NA()</definedName>
    <definedName name="_fil2">NA()</definedName>
    <definedName name="_xlnm._FilterDatabase" localSheetId="4" hidden="1">Insumos!$B$4:$F$171</definedName>
    <definedName name="_xlnm._FilterDatabase" localSheetId="5" hidden="1">'Insumos Poços'!$B$10:$F$145</definedName>
    <definedName name="_fio12" localSheetId="5">NA()</definedName>
    <definedName name="_fio12" localSheetId="7">NA()</definedName>
    <definedName name="_fio12">NA()</definedName>
    <definedName name="_fis5" localSheetId="5">NA()</definedName>
    <definedName name="_fis5" localSheetId="7">NA()</definedName>
    <definedName name="_fis5">NA()</definedName>
    <definedName name="_flf50" localSheetId="5">NA()</definedName>
    <definedName name="_flf50" localSheetId="7">NA()</definedName>
    <definedName name="_flf50">NA()</definedName>
    <definedName name="_flf60" localSheetId="5">NA()</definedName>
    <definedName name="_flf60" localSheetId="7">NA()</definedName>
    <definedName name="_flf60">NA()</definedName>
    <definedName name="_fpd12" localSheetId="5">NA()</definedName>
    <definedName name="_fpd12" localSheetId="7">NA()</definedName>
    <definedName name="_fpd12">NA()</definedName>
    <definedName name="_fvr10" localSheetId="5">NA()</definedName>
    <definedName name="_fvr10" localSheetId="7">NA()</definedName>
    <definedName name="_fvr10">NA()</definedName>
    <definedName name="_itu1" localSheetId="5">NA()</definedName>
    <definedName name="_itu1" localSheetId="7">NA()</definedName>
    <definedName name="_itu1">NA()</definedName>
    <definedName name="_jla20" localSheetId="5">NA()</definedName>
    <definedName name="_jla20" localSheetId="7">NA()</definedName>
    <definedName name="_jla20">NA()</definedName>
    <definedName name="_jla32" localSheetId="5">NA()</definedName>
    <definedName name="_jla32" localSheetId="7">NA()</definedName>
    <definedName name="_jla32">NA()</definedName>
    <definedName name="_lpi100" localSheetId="5">NA()</definedName>
    <definedName name="_lpi100" localSheetId="7">NA()</definedName>
    <definedName name="_lpi100">NA()</definedName>
    <definedName name="_lvg10060" localSheetId="5">NA()</definedName>
    <definedName name="_lvg10060" localSheetId="7">NA()</definedName>
    <definedName name="_lvg10060">NA()</definedName>
    <definedName name="_lvp32" localSheetId="5">NA()</definedName>
    <definedName name="_lvp32" localSheetId="7">NA()</definedName>
    <definedName name="_lvp32">NA()</definedName>
    <definedName name="_lxa1" localSheetId="5">NA()</definedName>
    <definedName name="_lxa1" localSheetId="7">NA()</definedName>
    <definedName name="_lxa1">NA()</definedName>
    <definedName name="_man50" localSheetId="5">NA()</definedName>
    <definedName name="_man50" localSheetId="7">NA()</definedName>
    <definedName name="_man50">NA()</definedName>
    <definedName name="_ope1" localSheetId="5">NA()</definedName>
    <definedName name="_ope1" localSheetId="7">NA()</definedName>
    <definedName name="_ope1">NA()</definedName>
    <definedName name="_ope2" localSheetId="5">NA()</definedName>
    <definedName name="_ope2" localSheetId="7">NA()</definedName>
    <definedName name="_ope2">NA()</definedName>
    <definedName name="_ope3" localSheetId="5">NA()</definedName>
    <definedName name="_ope3" localSheetId="7">NA()</definedName>
    <definedName name="_ope3">NA()</definedName>
    <definedName name="_pne1" localSheetId="5">NA()</definedName>
    <definedName name="_pne1" localSheetId="7">NA()</definedName>
    <definedName name="_pne1">NA()</definedName>
    <definedName name="_pne2" localSheetId="5">NA()</definedName>
    <definedName name="_pne2" localSheetId="7">NA()</definedName>
    <definedName name="_pne2">NA()</definedName>
    <definedName name="_prg1515" localSheetId="5">NA()</definedName>
    <definedName name="_prg1515" localSheetId="7">NA()</definedName>
    <definedName name="_prg1515">NA()</definedName>
    <definedName name="_prg1827" localSheetId="5">NA()</definedName>
    <definedName name="_prg1827" localSheetId="7">NA()</definedName>
    <definedName name="_prg1827">NA()</definedName>
    <definedName name="_ptc7" localSheetId="5">NA()</definedName>
    <definedName name="_ptc7" localSheetId="7">NA()</definedName>
    <definedName name="_ptc7">NA()</definedName>
    <definedName name="_ptm6" localSheetId="5">NA()</definedName>
    <definedName name="_ptm6" localSheetId="7">NA()</definedName>
    <definedName name="_ptm6">NA()</definedName>
    <definedName name="_qdm3" localSheetId="5">NA()</definedName>
    <definedName name="_qdm3" localSheetId="7">NA()</definedName>
    <definedName name="_qdm3">NA()</definedName>
    <definedName name="_rcm10" localSheetId="5">NA()</definedName>
    <definedName name="_rcm10" localSheetId="7">NA()</definedName>
    <definedName name="_rcm10">NA()</definedName>
    <definedName name="_rcm15" localSheetId="5">NA()</definedName>
    <definedName name="_rcm15" localSheetId="7">NA()</definedName>
    <definedName name="_rcm15">NA()</definedName>
    <definedName name="_rcm20" localSheetId="5">NA()</definedName>
    <definedName name="_rcm20" localSheetId="7">NA()</definedName>
    <definedName name="_rcm20">NA()</definedName>
    <definedName name="_rcm5" localSheetId="5">NA()</definedName>
    <definedName name="_rcm5" localSheetId="7">NA()</definedName>
    <definedName name="_rcm5">NA()</definedName>
    <definedName name="_res10" localSheetId="5">NA()</definedName>
    <definedName name="_res10" localSheetId="7">NA()</definedName>
    <definedName name="_res10">NA()</definedName>
    <definedName name="_res15" localSheetId="5">NA()</definedName>
    <definedName name="_res15" localSheetId="7">NA()</definedName>
    <definedName name="_res15">NA()</definedName>
    <definedName name="_res5" localSheetId="5">NA()</definedName>
    <definedName name="_res5" localSheetId="7">NA()</definedName>
    <definedName name="_res5">NA()</definedName>
    <definedName name="_rge32" localSheetId="5">NA()</definedName>
    <definedName name="_rge32" localSheetId="7">NA()</definedName>
    <definedName name="_rge32">NA()</definedName>
    <definedName name="_rgf60" localSheetId="5">NA()</definedName>
    <definedName name="_rgf60" localSheetId="7">NA()</definedName>
    <definedName name="_rgf60">NA()</definedName>
    <definedName name="_rgp1" localSheetId="5">NA()</definedName>
    <definedName name="_rgp1" localSheetId="7">NA()</definedName>
    <definedName name="_rgp1">NA()</definedName>
    <definedName name="_tap100" localSheetId="5">NA()</definedName>
    <definedName name="_tap100" localSheetId="7">NA()</definedName>
    <definedName name="_tap100">NA()</definedName>
    <definedName name="_tb112" localSheetId="5">NA()</definedName>
    <definedName name="_tb112" localSheetId="7">NA()</definedName>
    <definedName name="_tb112">NA()</definedName>
    <definedName name="_tb16" localSheetId="5">NA()</definedName>
    <definedName name="_tb16" localSheetId="7">NA()</definedName>
    <definedName name="_tb16">NA()</definedName>
    <definedName name="_tb19" localSheetId="5">NA()</definedName>
    <definedName name="_tb19" localSheetId="7">NA()</definedName>
    <definedName name="_tb19">NA()</definedName>
    <definedName name="_tba20" localSheetId="5">NA()</definedName>
    <definedName name="_tba20" localSheetId="7">NA()</definedName>
    <definedName name="_tba20">NA()</definedName>
    <definedName name="_tba32" localSheetId="5">NA()</definedName>
    <definedName name="_tba32" localSheetId="7">NA()</definedName>
    <definedName name="_tba32">NA()</definedName>
    <definedName name="_tba50" localSheetId="5">NA()</definedName>
    <definedName name="_tba50" localSheetId="7">NA()</definedName>
    <definedName name="_tba50">NA()</definedName>
    <definedName name="_tba60" localSheetId="5">NA()</definedName>
    <definedName name="_tba60" localSheetId="7">NA()</definedName>
    <definedName name="_tba60">NA()</definedName>
    <definedName name="_tbe100" localSheetId="5">NA()</definedName>
    <definedName name="_tbe100" localSheetId="7">NA()</definedName>
    <definedName name="_tbe100">NA()</definedName>
    <definedName name="_tbe40" localSheetId="5">NA()</definedName>
    <definedName name="_tbe40" localSheetId="7">NA()</definedName>
    <definedName name="_tbe40">NA()</definedName>
    <definedName name="_tbe50" localSheetId="5">NA()</definedName>
    <definedName name="_tbe50" localSheetId="7">NA()</definedName>
    <definedName name="_tbe50">NA()</definedName>
    <definedName name="_tca80" localSheetId="5">NA()</definedName>
    <definedName name="_tca80" localSheetId="7">NA()</definedName>
    <definedName name="_tca80">NA()</definedName>
    <definedName name="_tea32" localSheetId="5">NA()</definedName>
    <definedName name="_tea32" localSheetId="7">NA()</definedName>
    <definedName name="_tea32">NA()</definedName>
    <definedName name="_tea4560" localSheetId="5">NA()</definedName>
    <definedName name="_tea4560" localSheetId="7">NA()</definedName>
    <definedName name="_tea4560">NA()</definedName>
    <definedName name="_tee100" localSheetId="5">NA()</definedName>
    <definedName name="_tee100" localSheetId="7">NA()</definedName>
    <definedName name="_tee100">NA()</definedName>
    <definedName name="_ter10050" localSheetId="5">NA()</definedName>
    <definedName name="_ter10050" localSheetId="7">NA()</definedName>
    <definedName name="_ter10050">NA()</definedName>
    <definedName name="_tfg50" localSheetId="5">NA()</definedName>
    <definedName name="_tfg50" localSheetId="7">NA()</definedName>
    <definedName name="_tfg50">NA()</definedName>
    <definedName name="_tlf6" localSheetId="5">NA()</definedName>
    <definedName name="_tlf6" localSheetId="7">NA()</definedName>
    <definedName name="_tlf6">NA()</definedName>
    <definedName name="_tub10012" localSheetId="5">NA()</definedName>
    <definedName name="_tub10012" localSheetId="7">NA()</definedName>
    <definedName name="_tub10012">NA()</definedName>
    <definedName name="_tub10015" localSheetId="5">NA()</definedName>
    <definedName name="_tub10015" localSheetId="7">NA()</definedName>
    <definedName name="_tub10015">NA()</definedName>
    <definedName name="_tub10020" localSheetId="5">NA()</definedName>
    <definedName name="_tub10020" localSheetId="7">NA()</definedName>
    <definedName name="_tub10020">NA()</definedName>
    <definedName name="_tub15012" localSheetId="5">NA()</definedName>
    <definedName name="_tub15012" localSheetId="7">NA()</definedName>
    <definedName name="_tub15012">NA()</definedName>
    <definedName name="_tub4012" localSheetId="5">NA()</definedName>
    <definedName name="_tub4012" localSheetId="7">NA()</definedName>
    <definedName name="_tub4012">NA()</definedName>
    <definedName name="_tub4015" localSheetId="5">NA()</definedName>
    <definedName name="_tub4015" localSheetId="7">NA()</definedName>
    <definedName name="_tub4015">NA()</definedName>
    <definedName name="_tub4020" localSheetId="5">NA()</definedName>
    <definedName name="_tub4020" localSheetId="7">NA()</definedName>
    <definedName name="_tub4020">NA()</definedName>
    <definedName name="_tub5012" localSheetId="5">NA()</definedName>
    <definedName name="_tub5012" localSheetId="7">NA()</definedName>
    <definedName name="_tub5012">NA()</definedName>
    <definedName name="_tub5015" localSheetId="5">NA()</definedName>
    <definedName name="_tub5015" localSheetId="7">NA()</definedName>
    <definedName name="_tub5015">NA()</definedName>
    <definedName name="_tub5020" localSheetId="5">NA()</definedName>
    <definedName name="_tub5020" localSheetId="7">NA()</definedName>
    <definedName name="_tub5020">NA()</definedName>
    <definedName name="_tub7512" localSheetId="5">NA()</definedName>
    <definedName name="_tub7512" localSheetId="7">NA()</definedName>
    <definedName name="_tub7512">NA()</definedName>
    <definedName name="_tub7515" localSheetId="5">NA()</definedName>
    <definedName name="_tub7515" localSheetId="7">NA()</definedName>
    <definedName name="_tub7515">NA()</definedName>
    <definedName name="_tub7520" localSheetId="5">NA()</definedName>
    <definedName name="_tub7520" localSheetId="7">NA()</definedName>
    <definedName name="_tub7520">NA()</definedName>
    <definedName name="A" localSheetId="1">NA()</definedName>
    <definedName name="A">NA()</definedName>
    <definedName name="acl" localSheetId="5">NA()</definedName>
    <definedName name="acl" localSheetId="7">NA()</definedName>
    <definedName name="acl">NA()</definedName>
    <definedName name="aço" localSheetId="5">NA()</definedName>
    <definedName name="aço" localSheetId="7">NA()</definedName>
    <definedName name="aço">NA()</definedName>
    <definedName name="ade" localSheetId="5">NA()</definedName>
    <definedName name="ade" localSheetId="7">NA()</definedName>
    <definedName name="ade">NA()</definedName>
    <definedName name="adtimp" localSheetId="5">NA()</definedName>
    <definedName name="adtimp" localSheetId="7">NA()</definedName>
    <definedName name="adtimp">NA()</definedName>
    <definedName name="afi" localSheetId="5">NA()</definedName>
    <definedName name="afi" localSheetId="7">NA()</definedName>
    <definedName name="afi">NA()</definedName>
    <definedName name="afp" localSheetId="5">NA()</definedName>
    <definedName name="afp" localSheetId="7">NA()</definedName>
    <definedName name="afp">NA()</definedName>
    <definedName name="agr" localSheetId="5">NA()</definedName>
    <definedName name="agr" localSheetId="7">NA()</definedName>
    <definedName name="agr">NA()</definedName>
    <definedName name="amc" localSheetId="5">NA()</definedName>
    <definedName name="amc" localSheetId="7">NA()</definedName>
    <definedName name="amc">NA()</definedName>
    <definedName name="amd" localSheetId="5">NA()</definedName>
    <definedName name="amd" localSheetId="7">NA()</definedName>
    <definedName name="amd">NA()</definedName>
    <definedName name="ame" localSheetId="5">NA()</definedName>
    <definedName name="ame" localSheetId="7">NA()</definedName>
    <definedName name="ame">NA()</definedName>
    <definedName name="amm" localSheetId="5">NA()</definedName>
    <definedName name="amm" localSheetId="7">NA()</definedName>
    <definedName name="amm">NA()</definedName>
    <definedName name="anb" localSheetId="5">NA()</definedName>
    <definedName name="anb" localSheetId="7">NA()</definedName>
    <definedName name="anb">NA()</definedName>
    <definedName name="apc" localSheetId="5">NA()</definedName>
    <definedName name="apc" localSheetId="7">NA()</definedName>
    <definedName name="apc">NA()</definedName>
    <definedName name="apmfs" localSheetId="5">NA()</definedName>
    <definedName name="apmfs" localSheetId="7">NA()</definedName>
    <definedName name="apmfs">NA()</definedName>
    <definedName name="are" localSheetId="5">NA()</definedName>
    <definedName name="are" localSheetId="7">NA()</definedName>
    <definedName name="are">NA()</definedName>
    <definedName name="_xlnm.Print_Area" localSheetId="8">BDI!$A$1:$H$93</definedName>
    <definedName name="_xlnm.Print_Area" localSheetId="3">'C.P.U Poços'!$B$1:$I$1683</definedName>
    <definedName name="_xlnm.Print_Area" localSheetId="2">CPU!$B$2:$I$1170</definedName>
    <definedName name="_xlnm.Print_Area" localSheetId="4">Insumos!$A$1:$F$171</definedName>
    <definedName name="_xlnm.Print_Area" localSheetId="5">'Insumos Poços'!$B$1:$F$145</definedName>
    <definedName name="_xlnm.Print_Area" localSheetId="1">Material!$A$1:$G$66</definedName>
    <definedName name="_xlnm.Print_Area" localSheetId="0">'Serviços '!$B$2:$H$99</definedName>
    <definedName name="_xlnm.Print_Area" localSheetId="6">Veiculo!$A$1:$D$55</definedName>
    <definedName name="_xlnm.Print_Area" localSheetId="7">'Veículo Fiscalização'!$A$1:$D$55</definedName>
    <definedName name="B320I" localSheetId="5">NA()</definedName>
    <definedName name="B320I" localSheetId="7">NA()</definedName>
    <definedName name="B320I">NA()</definedName>
    <definedName name="B320P" localSheetId="5">NA()</definedName>
    <definedName name="B320P" localSheetId="7">NA()</definedName>
    <definedName name="B320P">NA()</definedName>
    <definedName name="B500I" localSheetId="5">NA()</definedName>
    <definedName name="B500I" localSheetId="7">NA()</definedName>
    <definedName name="B500I">NA()</definedName>
    <definedName name="B500P" localSheetId="5">NA()</definedName>
    <definedName name="B500P" localSheetId="7">NA()</definedName>
    <definedName name="B500P">NA()</definedName>
    <definedName name="bcc10_10" localSheetId="5">NA()</definedName>
    <definedName name="bcc10_10" localSheetId="7">NA()</definedName>
    <definedName name="bcc10_10">NA()</definedName>
    <definedName name="bcc10_20" localSheetId="5">NA()</definedName>
    <definedName name="bcc10_20" localSheetId="7">NA()</definedName>
    <definedName name="bcc10_20">NA()</definedName>
    <definedName name="bcc4_5" localSheetId="5">NA()</definedName>
    <definedName name="bcc4_5" localSheetId="7">NA()</definedName>
    <definedName name="bcc4_5">NA()</definedName>
    <definedName name="bcc5_10" localSheetId="5">NA()</definedName>
    <definedName name="bcc5_10" localSheetId="7">NA()</definedName>
    <definedName name="bcc5_10">NA()</definedName>
    <definedName name="bcc5_15" localSheetId="5">NA()</definedName>
    <definedName name="bcc5_15" localSheetId="7">NA()</definedName>
    <definedName name="bcc5_15">NA()</definedName>
    <definedName name="bcc5_20" localSheetId="5">NA()</definedName>
    <definedName name="bcc5_20" localSheetId="7">NA()</definedName>
    <definedName name="bcc5_20">NA()</definedName>
    <definedName name="bcc5_5" localSheetId="5">NA()</definedName>
    <definedName name="bcc5_5" localSheetId="7">NA()</definedName>
    <definedName name="bcc5_5">NA()</definedName>
    <definedName name="bcc6_10" localSheetId="5">NA()</definedName>
    <definedName name="bcc6_10" localSheetId="7">NA()</definedName>
    <definedName name="bcc6_10">NA()</definedName>
    <definedName name="bcc6_15" localSheetId="5">NA()</definedName>
    <definedName name="bcc6_15" localSheetId="7">NA()</definedName>
    <definedName name="bcc6_15">NA()</definedName>
    <definedName name="bcc6_20" localSheetId="5">NA()</definedName>
    <definedName name="bcc6_20" localSheetId="7">NA()</definedName>
    <definedName name="bcc6_20">NA()</definedName>
    <definedName name="bcc6_5" localSheetId="5">NA()</definedName>
    <definedName name="bcc6_5" localSheetId="7">NA()</definedName>
    <definedName name="bcc6_5">NA()</definedName>
    <definedName name="bcc8_10" localSheetId="5">NA()</definedName>
    <definedName name="bcc8_10" localSheetId="7">NA()</definedName>
    <definedName name="bcc8_10">NA()</definedName>
    <definedName name="bcc8_15" localSheetId="5">NA()</definedName>
    <definedName name="bcc8_15" localSheetId="7">NA()</definedName>
    <definedName name="bcc8_15">NA()</definedName>
    <definedName name="bcc8_20" localSheetId="5">NA()</definedName>
    <definedName name="bcc8_20" localSheetId="7">NA()</definedName>
    <definedName name="bcc8_20">NA()</definedName>
    <definedName name="bcc8_5" localSheetId="5">NA()</definedName>
    <definedName name="bcc8_5" localSheetId="7">NA()</definedName>
    <definedName name="bcc8_5">NA()</definedName>
    <definedName name="bcf" localSheetId="5">NA()</definedName>
    <definedName name="bcf" localSheetId="7">NA()</definedName>
    <definedName name="bcf">NA()</definedName>
    <definedName name="bcp" localSheetId="5">NA()</definedName>
    <definedName name="bcp" localSheetId="7">NA()</definedName>
    <definedName name="bcp">NA()</definedName>
    <definedName name="BDI" localSheetId="5">NA()</definedName>
    <definedName name="BDI" localSheetId="1">NA()</definedName>
    <definedName name="BDI" localSheetId="0">NA()</definedName>
    <definedName name="BDI" localSheetId="7">NA()</definedName>
    <definedName name="BDI">NA()</definedName>
    <definedName name="BDIE">NA()</definedName>
    <definedName name="bet">NA()</definedName>
    <definedName name="bomp2" localSheetId="5">NA()</definedName>
    <definedName name="bomp2" localSheetId="7">NA()</definedName>
    <definedName name="bomp2">NA()</definedName>
    <definedName name="BPF" localSheetId="5">NA()</definedName>
    <definedName name="BPF" localSheetId="7">NA()</definedName>
    <definedName name="BPF">NA()</definedName>
    <definedName name="CA15I" localSheetId="5">NA()</definedName>
    <definedName name="CA15I" localSheetId="7">NA()</definedName>
    <definedName name="CA15I">NA()</definedName>
    <definedName name="CA15P" localSheetId="5">NA()</definedName>
    <definedName name="CA15P" localSheetId="7">NA()</definedName>
    <definedName name="CA15P">NA()</definedName>
    <definedName name="CA25I" localSheetId="5">NA()</definedName>
    <definedName name="CA25I" localSheetId="7">NA()</definedName>
    <definedName name="CA25I">NA()</definedName>
    <definedName name="CA25P" localSheetId="5">NA()</definedName>
    <definedName name="CA25P" localSheetId="7">NA()</definedName>
    <definedName name="CA25P">NA()</definedName>
    <definedName name="caba1_0" localSheetId="5">NA()</definedName>
    <definedName name="caba1_0" localSheetId="7">NA()</definedName>
    <definedName name="caba1_0">NA()</definedName>
    <definedName name="caba4" localSheetId="5">NA()</definedName>
    <definedName name="caba4" localSheetId="7">NA()</definedName>
    <definedName name="caba4">NA()</definedName>
    <definedName name="cal" localSheetId="5">NA()</definedName>
    <definedName name="cal" localSheetId="7">NA()</definedName>
    <definedName name="cal">NA()</definedName>
    <definedName name="calpi" localSheetId="5">NA()</definedName>
    <definedName name="calpi" localSheetId="7">NA()</definedName>
    <definedName name="calpi">NA()</definedName>
    <definedName name="camp" localSheetId="5">NA()</definedName>
    <definedName name="camp" localSheetId="7">NA()</definedName>
    <definedName name="camp">NA()</definedName>
    <definedName name="carro" localSheetId="6">NA()</definedName>
    <definedName name="carro" localSheetId="7">NA()</definedName>
    <definedName name="CB10I" localSheetId="5">NA()</definedName>
    <definedName name="CB10I" localSheetId="7">NA()</definedName>
    <definedName name="CB10I">NA()</definedName>
    <definedName name="CB10P" localSheetId="5">NA()</definedName>
    <definedName name="CB10P" localSheetId="7">NA()</definedName>
    <definedName name="CB10P">NA()</definedName>
    <definedName name="CB4I" localSheetId="5">NA()</definedName>
    <definedName name="CB4I" localSheetId="7">NA()</definedName>
    <definedName name="CB4I">NA()</definedName>
    <definedName name="CB4P" localSheetId="5">NA()</definedName>
    <definedName name="CB4P" localSheetId="7">NA()</definedName>
    <definedName name="CB4P">NA()</definedName>
    <definedName name="CB6_5I" localSheetId="5">NA()</definedName>
    <definedName name="CB6_5I" localSheetId="7">NA()</definedName>
    <definedName name="CB6_5I">NA()</definedName>
    <definedName name="CB6_5P" localSheetId="5">NA()</definedName>
    <definedName name="CB6_5P" localSheetId="7">NA()</definedName>
    <definedName name="CB6_5P">NA()</definedName>
    <definedName name="CB6I" localSheetId="5">NA()</definedName>
    <definedName name="CB6I" localSheetId="7">NA()</definedName>
    <definedName name="CB6I">NA()</definedName>
    <definedName name="CB6P" localSheetId="5">NA()</definedName>
    <definedName name="CB6P" localSheetId="7">NA()</definedName>
    <definedName name="CB6P">NA()</definedName>
    <definedName name="cbas" localSheetId="5">NA()</definedName>
    <definedName name="cbas" localSheetId="7">NA()</definedName>
    <definedName name="cbas">NA()</definedName>
    <definedName name="ccp" localSheetId="5">NA()</definedName>
    <definedName name="ccp" localSheetId="7">NA()</definedName>
    <definedName name="ccp">NA()</definedName>
    <definedName name="cds" localSheetId="5">NA()</definedName>
    <definedName name="cds" localSheetId="7">NA()</definedName>
    <definedName name="cds">NA()</definedName>
    <definedName name="cec20x20" localSheetId="5">NA()</definedName>
    <definedName name="cec20x20" localSheetId="7">NA()</definedName>
    <definedName name="cec20x20">NA()</definedName>
    <definedName name="cer1_2" localSheetId="5">NA()</definedName>
    <definedName name="cer1_2" localSheetId="7">NA()</definedName>
    <definedName name="cer1_2">NA()</definedName>
    <definedName name="chaf" localSheetId="5">NA()</definedName>
    <definedName name="chaf" localSheetId="7">NA()</definedName>
    <definedName name="chaf">NA()</definedName>
    <definedName name="cib" localSheetId="5">NA()</definedName>
    <definedName name="cib" localSheetId="7">NA()</definedName>
    <definedName name="cib">NA()</definedName>
    <definedName name="cim" localSheetId="5">NA()</definedName>
    <definedName name="cim" localSheetId="7">NA()</definedName>
    <definedName name="cim">NA()</definedName>
    <definedName name="cim_5" localSheetId="5">NA()</definedName>
    <definedName name="cim_5" localSheetId="7">NA()</definedName>
    <definedName name="cim_5">NA()</definedName>
    <definedName name="clp" localSheetId="5">NA()</definedName>
    <definedName name="clp" localSheetId="7">NA()</definedName>
    <definedName name="clp">NA()</definedName>
    <definedName name="clr1_2" localSheetId="5">NA()</definedName>
    <definedName name="clr1_2" localSheetId="7">NA()</definedName>
    <definedName name="clr1_2">NA()</definedName>
    <definedName name="CM9I" localSheetId="5">NA()</definedName>
    <definedName name="CM9I" localSheetId="7">NA()</definedName>
    <definedName name="CM9I">NA()</definedName>
    <definedName name="CM9P" localSheetId="5">NA()</definedName>
    <definedName name="CM9P" localSheetId="7">NA()</definedName>
    <definedName name="CM9P">NA()</definedName>
    <definedName name="comp" localSheetId="5">NA()</definedName>
    <definedName name="comp" localSheetId="7">NA()</definedName>
    <definedName name="comp">NA()</definedName>
    <definedName name="CPA" localSheetId="5">NA()</definedName>
    <definedName name="CPA" localSheetId="7">NA()</definedName>
    <definedName name="CPA">NA()</definedName>
    <definedName name="CPAF" localSheetId="5">NA()</definedName>
    <definedName name="CPAF" localSheetId="7">NA()</definedName>
    <definedName name="CPAF">NA()</definedName>
    <definedName name="ctfa4" localSheetId="5">NA()</definedName>
    <definedName name="ctfa4" localSheetId="7">NA()</definedName>
    <definedName name="ctfa4">NA()</definedName>
    <definedName name="ctpvc" localSheetId="5">NA()</definedName>
    <definedName name="ctpvc" localSheetId="7">NA()</definedName>
    <definedName name="ctpvc">NA()</definedName>
    <definedName name="cumeeira" localSheetId="5">NA()</definedName>
    <definedName name="cumeeira" localSheetId="7">NA()</definedName>
    <definedName name="cumeeira">NA()</definedName>
    <definedName name="cumeira" localSheetId="5">NA()</definedName>
    <definedName name="cumeira" localSheetId="7">NA()</definedName>
    <definedName name="cumeira">NA()</definedName>
    <definedName name="cxp4x2" localSheetId="5">NA()</definedName>
    <definedName name="cxp4x2" localSheetId="7">NA()</definedName>
    <definedName name="cxp4x2">NA()</definedName>
    <definedName name="D6I" localSheetId="5">NA()</definedName>
    <definedName name="D6I" localSheetId="7">NA()</definedName>
    <definedName name="D6I">NA()</definedName>
    <definedName name="D6P" localSheetId="5">NA()</definedName>
    <definedName name="D6P" localSheetId="7">NA()</definedName>
    <definedName name="D6P">NA()</definedName>
    <definedName name="D8I" localSheetId="5">NA()</definedName>
    <definedName name="D8I" localSheetId="7">NA()</definedName>
    <definedName name="D8I">NA()</definedName>
    <definedName name="D8P" localSheetId="5">NA()</definedName>
    <definedName name="D8P" localSheetId="7">NA()</definedName>
    <definedName name="D8P">NA()</definedName>
    <definedName name="DAT">NA()</definedName>
    <definedName name="desm" localSheetId="5">NA()</definedName>
    <definedName name="desm" localSheetId="7">NA()</definedName>
    <definedName name="desm">NA()</definedName>
    <definedName name="DIE" localSheetId="5">NA()</definedName>
    <definedName name="DIE" localSheetId="7">NA()</definedName>
    <definedName name="DIE">NA()</definedName>
    <definedName name="DIF" localSheetId="5">NA()</definedName>
    <definedName name="DIF" localSheetId="7">NA()</definedName>
    <definedName name="DIF">NA()</definedName>
    <definedName name="DIF_2" localSheetId="5">NA()</definedName>
    <definedName name="DIF_2" localSheetId="7">NA()</definedName>
    <definedName name="DIF_2">NA()</definedName>
    <definedName name="DKM" localSheetId="5">NA()</definedName>
    <definedName name="DKM" localSheetId="7">NA()</definedName>
    <definedName name="DKM">NA()</definedName>
    <definedName name="E" localSheetId="5">NA()</definedName>
    <definedName name="E" localSheetId="7">NA()</definedName>
    <definedName name="E">NA()</definedName>
    <definedName name="ecm" localSheetId="5">NA()</definedName>
    <definedName name="ecm" localSheetId="7">NA()</definedName>
    <definedName name="ecm">NA()</definedName>
    <definedName name="ele" localSheetId="5">NA()</definedName>
    <definedName name="ele" localSheetId="7">NA()</definedName>
    <definedName name="ele">NA()</definedName>
    <definedName name="elr1_2" localSheetId="5">NA()</definedName>
    <definedName name="elr1_2" localSheetId="7">NA()</definedName>
    <definedName name="elr1_2">NA()</definedName>
    <definedName name="elv50x40" localSheetId="5">NA()</definedName>
    <definedName name="elv50x40" localSheetId="7">NA()</definedName>
    <definedName name="elv50x40">NA()</definedName>
    <definedName name="enc">NA()</definedName>
    <definedName name="ENC_5" localSheetId="5">NA()</definedName>
    <definedName name="ENC_5" localSheetId="7">NA()</definedName>
    <definedName name="ENC_5">NA()</definedName>
    <definedName name="ENE" localSheetId="5">NA()</definedName>
    <definedName name="ENE" localSheetId="7">NA()</definedName>
    <definedName name="ENE">NA()</definedName>
    <definedName name="epm2_5" localSheetId="5">NA()</definedName>
    <definedName name="epm2_5" localSheetId="7">NA()</definedName>
    <definedName name="epm2_5">NA()</definedName>
    <definedName name="esm" localSheetId="5">NA()</definedName>
    <definedName name="esm" localSheetId="7">NA()</definedName>
    <definedName name="esm">NA()</definedName>
    <definedName name="est" localSheetId="5">NA()</definedName>
    <definedName name="est" localSheetId="7">NA()</definedName>
    <definedName name="est">NA()</definedName>
    <definedName name="est1_5_15" localSheetId="5">NA()</definedName>
    <definedName name="est1_5_15" localSheetId="7">NA()</definedName>
    <definedName name="est1_5_15">NA()</definedName>
    <definedName name="ETA" localSheetId="1">NA()</definedName>
    <definedName name="ETA">NA()</definedName>
    <definedName name="Excel_BuiltIn_Print_Area_5" localSheetId="5">NA()</definedName>
    <definedName name="Excel_BuiltIn_Print_Area_5" localSheetId="6">NA()</definedName>
    <definedName name="Excel_BuiltIn_Print_Area_5" localSheetId="7">NA()</definedName>
    <definedName name="Excel_BuiltIn_Print_Area_5">NA()</definedName>
    <definedName name="F_01_120" localSheetId="5">NA()</definedName>
    <definedName name="F_01_120" localSheetId="1">NA()</definedName>
    <definedName name="F_01_120" localSheetId="7">NA()</definedName>
    <definedName name="F_01_120">NA()</definedName>
    <definedName name="F_01_150" localSheetId="5">NA()</definedName>
    <definedName name="F_01_150" localSheetId="1">NA()</definedName>
    <definedName name="F_01_150" localSheetId="7">NA()</definedName>
    <definedName name="F_01_150">NA()</definedName>
    <definedName name="F_01_180" localSheetId="5">NA()</definedName>
    <definedName name="F_01_180" localSheetId="1">NA()</definedName>
    <definedName name="F_01_180" localSheetId="7">NA()</definedName>
    <definedName name="F_01_180">NA()</definedName>
    <definedName name="F_01_210" localSheetId="5">NA()</definedName>
    <definedName name="F_01_210" localSheetId="7">NA()</definedName>
    <definedName name="F_01_210">NA()</definedName>
    <definedName name="F_01_240" localSheetId="5">NA()</definedName>
    <definedName name="F_01_240" localSheetId="7">NA()</definedName>
    <definedName name="F_01_240">NA()</definedName>
    <definedName name="F_01_270" localSheetId="5">NA()</definedName>
    <definedName name="F_01_270" localSheetId="7">NA()</definedName>
    <definedName name="F_01_270">NA()</definedName>
    <definedName name="F_01_30" localSheetId="5">NA()</definedName>
    <definedName name="F_01_30" localSheetId="7">NA()</definedName>
    <definedName name="F_01_30">NA()</definedName>
    <definedName name="F_01_300" localSheetId="5">NA()</definedName>
    <definedName name="F_01_300" localSheetId="7">NA()</definedName>
    <definedName name="F_01_300">NA()</definedName>
    <definedName name="F_01_330" localSheetId="5">NA()</definedName>
    <definedName name="F_01_330" localSheetId="7">NA()</definedName>
    <definedName name="F_01_330">NA()</definedName>
    <definedName name="F_01_360" localSheetId="5">NA()</definedName>
    <definedName name="F_01_360" localSheetId="7">NA()</definedName>
    <definedName name="F_01_360">NA()</definedName>
    <definedName name="F_01_390" localSheetId="5">NA()</definedName>
    <definedName name="F_01_390" localSheetId="7">NA()</definedName>
    <definedName name="F_01_390">NA()</definedName>
    <definedName name="F_01_420" localSheetId="5">NA()</definedName>
    <definedName name="F_01_420" localSheetId="7">NA()</definedName>
    <definedName name="F_01_420">NA()</definedName>
    <definedName name="F_01_450" localSheetId="5">NA()</definedName>
    <definedName name="F_01_450" localSheetId="7">NA()</definedName>
    <definedName name="F_01_450">NA()</definedName>
    <definedName name="F_01_480" localSheetId="5">NA()</definedName>
    <definedName name="F_01_480" localSheetId="7">NA()</definedName>
    <definedName name="F_01_480">NA()</definedName>
    <definedName name="F_01_510" localSheetId="5">NA()</definedName>
    <definedName name="F_01_510" localSheetId="7">NA()</definedName>
    <definedName name="F_01_510">NA()</definedName>
    <definedName name="F_01_540" localSheetId="5">NA()</definedName>
    <definedName name="F_01_540" localSheetId="7">NA()</definedName>
    <definedName name="F_01_540">NA()</definedName>
    <definedName name="F_01_570" localSheetId="5">NA()</definedName>
    <definedName name="F_01_570" localSheetId="7">NA()</definedName>
    <definedName name="F_01_570">NA()</definedName>
    <definedName name="F_01_60" localSheetId="5">NA()</definedName>
    <definedName name="F_01_60" localSheetId="7">NA()</definedName>
    <definedName name="F_01_60">NA()</definedName>
    <definedName name="F_01_600" localSheetId="5">NA()</definedName>
    <definedName name="F_01_600" localSheetId="7">NA()</definedName>
    <definedName name="F_01_600">NA()</definedName>
    <definedName name="F_01_630" localSheetId="5">NA()</definedName>
    <definedName name="F_01_630" localSheetId="7">NA()</definedName>
    <definedName name="F_01_630">NA()</definedName>
    <definedName name="F_01_660" localSheetId="5">NA()</definedName>
    <definedName name="F_01_660" localSheetId="7">NA()</definedName>
    <definedName name="F_01_660">NA()</definedName>
    <definedName name="F_01_690" localSheetId="5">NA()</definedName>
    <definedName name="F_01_690" localSheetId="7">NA()</definedName>
    <definedName name="F_01_690">NA()</definedName>
    <definedName name="F_01_720" localSheetId="5">NA()</definedName>
    <definedName name="F_01_720" localSheetId="7">NA()</definedName>
    <definedName name="F_01_720">NA()</definedName>
    <definedName name="F_01_90" localSheetId="5">NA()</definedName>
    <definedName name="F_01_90" localSheetId="7">NA()</definedName>
    <definedName name="F_01_90">NA()</definedName>
    <definedName name="F_02_120" localSheetId="5">NA()</definedName>
    <definedName name="F_02_120" localSheetId="7">NA()</definedName>
    <definedName name="F_02_120">NA()</definedName>
    <definedName name="F_02_150" localSheetId="5">NA()</definedName>
    <definedName name="F_02_150" localSheetId="7">NA()</definedName>
    <definedName name="F_02_150">NA()</definedName>
    <definedName name="F_02_180" localSheetId="5">NA()</definedName>
    <definedName name="F_02_180" localSheetId="7">NA()</definedName>
    <definedName name="F_02_180">NA()</definedName>
    <definedName name="F_02_210" localSheetId="5">NA()</definedName>
    <definedName name="F_02_210" localSheetId="7">NA()</definedName>
    <definedName name="F_02_210">NA()</definedName>
    <definedName name="F_02_240" localSheetId="5">NA()</definedName>
    <definedName name="F_02_240" localSheetId="7">NA()</definedName>
    <definedName name="F_02_240">NA()</definedName>
    <definedName name="F_02_270" localSheetId="5">NA()</definedName>
    <definedName name="F_02_270" localSheetId="7">NA()</definedName>
    <definedName name="F_02_270">NA()</definedName>
    <definedName name="F_02_30" localSheetId="5">NA()</definedName>
    <definedName name="F_02_30" localSheetId="7">NA()</definedName>
    <definedName name="F_02_30">NA()</definedName>
    <definedName name="F_02_300" localSheetId="5">NA()</definedName>
    <definedName name="F_02_300" localSheetId="7">NA()</definedName>
    <definedName name="F_02_300">NA()</definedName>
    <definedName name="F_02_330" localSheetId="5">NA()</definedName>
    <definedName name="F_02_330" localSheetId="7">NA()</definedName>
    <definedName name="F_02_330">NA()</definedName>
    <definedName name="F_02_360" localSheetId="5">NA()</definedName>
    <definedName name="F_02_360" localSheetId="7">NA()</definedName>
    <definedName name="F_02_360">NA()</definedName>
    <definedName name="F_02_390" localSheetId="5">NA()</definedName>
    <definedName name="F_02_390" localSheetId="7">NA()</definedName>
    <definedName name="F_02_390">NA()</definedName>
    <definedName name="F_02_420" localSheetId="5">NA()</definedName>
    <definedName name="F_02_420" localSheetId="7">NA()</definedName>
    <definedName name="F_02_420">NA()</definedName>
    <definedName name="F_02_450" localSheetId="5">NA()</definedName>
    <definedName name="F_02_450" localSheetId="7">NA()</definedName>
    <definedName name="F_02_450">NA()</definedName>
    <definedName name="F_02_480" localSheetId="5">NA()</definedName>
    <definedName name="F_02_480" localSheetId="7">NA()</definedName>
    <definedName name="F_02_480">NA()</definedName>
    <definedName name="F_02_510" localSheetId="5">NA()</definedName>
    <definedName name="F_02_510" localSheetId="7">NA()</definedName>
    <definedName name="F_02_510">NA()</definedName>
    <definedName name="F_02_540" localSheetId="5">NA()</definedName>
    <definedName name="F_02_540" localSheetId="7">NA()</definedName>
    <definedName name="F_02_540">NA()</definedName>
    <definedName name="F_02_570" localSheetId="5">NA()</definedName>
    <definedName name="F_02_570" localSheetId="7">NA()</definedName>
    <definedName name="F_02_570">NA()</definedName>
    <definedName name="F_02_60" localSheetId="5">NA()</definedName>
    <definedName name="F_02_60" localSheetId="7">NA()</definedName>
    <definedName name="F_02_60">NA()</definedName>
    <definedName name="F_02_600" localSheetId="5">NA()</definedName>
    <definedName name="F_02_600" localSheetId="7">NA()</definedName>
    <definedName name="F_02_600">NA()</definedName>
    <definedName name="F_02_630" localSheetId="5">NA()</definedName>
    <definedName name="F_02_630" localSheetId="7">NA()</definedName>
    <definedName name="F_02_630">NA()</definedName>
    <definedName name="F_02_660" localSheetId="5">NA()</definedName>
    <definedName name="F_02_660" localSheetId="7">NA()</definedName>
    <definedName name="F_02_660">NA()</definedName>
    <definedName name="F_02_690" localSheetId="5">NA()</definedName>
    <definedName name="F_02_690" localSheetId="7">NA()</definedName>
    <definedName name="F_02_690">NA()</definedName>
    <definedName name="F_02_720" localSheetId="5">NA()</definedName>
    <definedName name="F_02_720" localSheetId="7">NA()</definedName>
    <definedName name="F_02_720">NA()</definedName>
    <definedName name="F_02_90" localSheetId="5">NA()</definedName>
    <definedName name="F_02_90" localSheetId="7">NA()</definedName>
    <definedName name="F_02_90">NA()</definedName>
    <definedName name="F_03_120" localSheetId="5">NA()</definedName>
    <definedName name="F_03_120" localSheetId="7">NA()</definedName>
    <definedName name="F_03_120">NA()</definedName>
    <definedName name="F_03_150" localSheetId="5">NA()</definedName>
    <definedName name="F_03_150" localSheetId="7">NA()</definedName>
    <definedName name="F_03_150">NA()</definedName>
    <definedName name="F_03_180" localSheetId="5">NA()</definedName>
    <definedName name="F_03_180" localSheetId="7">NA()</definedName>
    <definedName name="F_03_180">NA()</definedName>
    <definedName name="F_03_210" localSheetId="5">NA()</definedName>
    <definedName name="F_03_210" localSheetId="7">NA()</definedName>
    <definedName name="F_03_210">NA()</definedName>
    <definedName name="F_03_240" localSheetId="5">NA()</definedName>
    <definedName name="F_03_240" localSheetId="7">NA()</definedName>
    <definedName name="F_03_240">NA()</definedName>
    <definedName name="F_03_270" localSheetId="5">NA()</definedName>
    <definedName name="F_03_270" localSheetId="7">NA()</definedName>
    <definedName name="F_03_270">NA()</definedName>
    <definedName name="F_03_30" localSheetId="5">NA()</definedName>
    <definedName name="F_03_30" localSheetId="7">NA()</definedName>
    <definedName name="F_03_30">NA()</definedName>
    <definedName name="F_03_300" localSheetId="5">NA()</definedName>
    <definedName name="F_03_300" localSheetId="7">NA()</definedName>
    <definedName name="F_03_300">NA()</definedName>
    <definedName name="F_03_330" localSheetId="5">NA()</definedName>
    <definedName name="F_03_330" localSheetId="7">NA()</definedName>
    <definedName name="F_03_330">NA()</definedName>
    <definedName name="F_03_360" localSheetId="5">NA()</definedName>
    <definedName name="F_03_360" localSheetId="7">NA()</definedName>
    <definedName name="F_03_360">NA()</definedName>
    <definedName name="F_03_390" localSheetId="5">NA()</definedName>
    <definedName name="F_03_390" localSheetId="7">NA()</definedName>
    <definedName name="F_03_390">NA()</definedName>
    <definedName name="F_03_420" localSheetId="5">NA()</definedName>
    <definedName name="F_03_420" localSheetId="7">NA()</definedName>
    <definedName name="F_03_420">NA()</definedName>
    <definedName name="F_03_450" localSheetId="5">NA()</definedName>
    <definedName name="F_03_450" localSheetId="7">NA()</definedName>
    <definedName name="F_03_450">NA()</definedName>
    <definedName name="F_03_480" localSheetId="5">NA()</definedName>
    <definedName name="F_03_480" localSheetId="7">NA()</definedName>
    <definedName name="F_03_480">NA()</definedName>
    <definedName name="F_03_510" localSheetId="5">NA()</definedName>
    <definedName name="F_03_510" localSheetId="7">NA()</definedName>
    <definedName name="F_03_510">NA()</definedName>
    <definedName name="F_03_540" localSheetId="5">NA()</definedName>
    <definedName name="F_03_540" localSheetId="7">NA()</definedName>
    <definedName name="F_03_540">NA()</definedName>
    <definedName name="F_03_570" localSheetId="5">NA()</definedName>
    <definedName name="F_03_570" localSheetId="7">NA()</definedName>
    <definedName name="F_03_570">NA()</definedName>
    <definedName name="F_03_60" localSheetId="5">NA()</definedName>
    <definedName name="F_03_60" localSheetId="7">NA()</definedName>
    <definedName name="F_03_60">NA()</definedName>
    <definedName name="F_03_600" localSheetId="5">NA()</definedName>
    <definedName name="F_03_600" localSheetId="7">NA()</definedName>
    <definedName name="F_03_600">NA()</definedName>
    <definedName name="F_03_630" localSheetId="5">NA()</definedName>
    <definedName name="F_03_630" localSheetId="7">NA()</definedName>
    <definedName name="F_03_630">NA()</definedName>
    <definedName name="F_03_660" localSheetId="5">NA()</definedName>
    <definedName name="F_03_660" localSheetId="7">NA()</definedName>
    <definedName name="F_03_660">NA()</definedName>
    <definedName name="F_03_690" localSheetId="5">NA()</definedName>
    <definedName name="F_03_690" localSheetId="7">NA()</definedName>
    <definedName name="F_03_690">NA()</definedName>
    <definedName name="F_03_720" localSheetId="5">NA()</definedName>
    <definedName name="F_03_720" localSheetId="7">NA()</definedName>
    <definedName name="F_03_720">NA()</definedName>
    <definedName name="F_03_90" localSheetId="5">NA()</definedName>
    <definedName name="F_03_90" localSheetId="7">NA()</definedName>
    <definedName name="F_03_90">NA()</definedName>
    <definedName name="F_04_120" localSheetId="5">NA()</definedName>
    <definedName name="F_04_120" localSheetId="7">NA()</definedName>
    <definedName name="F_04_120">NA()</definedName>
    <definedName name="F_04_150" localSheetId="5">NA()</definedName>
    <definedName name="F_04_150" localSheetId="7">NA()</definedName>
    <definedName name="F_04_150">NA()</definedName>
    <definedName name="F_04_180" localSheetId="5">NA()</definedName>
    <definedName name="F_04_180" localSheetId="7">NA()</definedName>
    <definedName name="F_04_180">NA()</definedName>
    <definedName name="F_04_210" localSheetId="5">NA()</definedName>
    <definedName name="F_04_210" localSheetId="7">NA()</definedName>
    <definedName name="F_04_210">NA()</definedName>
    <definedName name="F_04_240" localSheetId="5">NA()</definedName>
    <definedName name="F_04_240" localSheetId="7">NA()</definedName>
    <definedName name="F_04_240">NA()</definedName>
    <definedName name="F_04_270" localSheetId="5">NA()</definedName>
    <definedName name="F_04_270" localSheetId="7">NA()</definedName>
    <definedName name="F_04_270">NA()</definedName>
    <definedName name="F_04_30" localSheetId="5">NA()</definedName>
    <definedName name="F_04_30" localSheetId="7">NA()</definedName>
    <definedName name="F_04_30">NA()</definedName>
    <definedName name="F_04_300" localSheetId="5">NA()</definedName>
    <definedName name="F_04_300" localSheetId="7">NA()</definedName>
    <definedName name="F_04_300">NA()</definedName>
    <definedName name="F_04_330" localSheetId="5">NA()</definedName>
    <definedName name="F_04_330" localSheetId="7">NA()</definedName>
    <definedName name="F_04_330">NA()</definedName>
    <definedName name="F_04_360" localSheetId="5">NA()</definedName>
    <definedName name="F_04_360" localSheetId="7">NA()</definedName>
    <definedName name="F_04_360">NA()</definedName>
    <definedName name="F_04_390" localSheetId="5">NA()</definedName>
    <definedName name="F_04_390" localSheetId="7">NA()</definedName>
    <definedName name="F_04_390">NA()</definedName>
    <definedName name="F_04_420" localSheetId="5">NA()</definedName>
    <definedName name="F_04_420" localSheetId="7">NA()</definedName>
    <definedName name="F_04_420">NA()</definedName>
    <definedName name="F_04_450" localSheetId="5">NA()</definedName>
    <definedName name="F_04_450" localSheetId="7">NA()</definedName>
    <definedName name="F_04_450">NA()</definedName>
    <definedName name="F_04_480" localSheetId="5">NA()</definedName>
    <definedName name="F_04_480" localSheetId="7">NA()</definedName>
    <definedName name="F_04_480">NA()</definedName>
    <definedName name="F_04_510" localSheetId="5">NA()</definedName>
    <definedName name="F_04_510" localSheetId="7">NA()</definedName>
    <definedName name="F_04_510">NA()</definedName>
    <definedName name="F_04_540" localSheetId="5">NA()</definedName>
    <definedName name="F_04_540" localSheetId="7">NA()</definedName>
    <definedName name="F_04_540">NA()</definedName>
    <definedName name="F_04_570" localSheetId="5">NA()</definedName>
    <definedName name="F_04_570" localSheetId="7">NA()</definedName>
    <definedName name="F_04_570">NA()</definedName>
    <definedName name="F_04_60" localSheetId="5">NA()</definedName>
    <definedName name="F_04_60" localSheetId="7">NA()</definedName>
    <definedName name="F_04_60">NA()</definedName>
    <definedName name="F_04_600" localSheetId="5">NA()</definedName>
    <definedName name="F_04_600" localSheetId="7">NA()</definedName>
    <definedName name="F_04_600">NA()</definedName>
    <definedName name="F_04_630" localSheetId="5">NA()</definedName>
    <definedName name="F_04_630" localSheetId="7">NA()</definedName>
    <definedName name="F_04_630">NA()</definedName>
    <definedName name="F_04_660" localSheetId="5">NA()</definedName>
    <definedName name="F_04_660" localSheetId="7">NA()</definedName>
    <definedName name="F_04_660">NA()</definedName>
    <definedName name="F_04_690" localSheetId="5">NA()</definedName>
    <definedName name="F_04_690" localSheetId="7">NA()</definedName>
    <definedName name="F_04_690">NA()</definedName>
    <definedName name="F_04_720" localSheetId="5">NA()</definedName>
    <definedName name="F_04_720" localSheetId="7">NA()</definedName>
    <definedName name="F_04_720">NA()</definedName>
    <definedName name="F_04_90" localSheetId="5">NA()</definedName>
    <definedName name="F_04_90" localSheetId="7">NA()</definedName>
    <definedName name="F_04_90">NA()</definedName>
    <definedName name="F_05_120" localSheetId="5">NA()</definedName>
    <definedName name="F_05_120" localSheetId="7">NA()</definedName>
    <definedName name="F_05_120">NA()</definedName>
    <definedName name="F_05_150" localSheetId="5">NA()</definedName>
    <definedName name="F_05_150" localSheetId="7">NA()</definedName>
    <definedName name="F_05_150">NA()</definedName>
    <definedName name="F_05_180" localSheetId="5">NA()</definedName>
    <definedName name="F_05_180" localSheetId="7">NA()</definedName>
    <definedName name="F_05_180">NA()</definedName>
    <definedName name="F_05_210" localSheetId="5">NA()</definedName>
    <definedName name="F_05_210" localSheetId="7">NA()</definedName>
    <definedName name="F_05_210">NA()</definedName>
    <definedName name="F_05_240" localSheetId="5">NA()</definedName>
    <definedName name="F_05_240" localSheetId="7">NA()</definedName>
    <definedName name="F_05_240">NA()</definedName>
    <definedName name="F_05_270" localSheetId="5">NA()</definedName>
    <definedName name="F_05_270" localSheetId="7">NA()</definedName>
    <definedName name="F_05_270">NA()</definedName>
    <definedName name="F_05_30" localSheetId="5">NA()</definedName>
    <definedName name="F_05_30" localSheetId="7">NA()</definedName>
    <definedName name="F_05_30">NA()</definedName>
    <definedName name="F_05_300" localSheetId="5">NA()</definedName>
    <definedName name="F_05_300" localSheetId="7">NA()</definedName>
    <definedName name="F_05_300">NA()</definedName>
    <definedName name="F_05_330" localSheetId="5">NA()</definedName>
    <definedName name="F_05_330" localSheetId="7">NA()</definedName>
    <definedName name="F_05_330">NA()</definedName>
    <definedName name="F_05_360" localSheetId="5">NA()</definedName>
    <definedName name="F_05_360" localSheetId="7">NA()</definedName>
    <definedName name="F_05_360">NA()</definedName>
    <definedName name="F_05_390" localSheetId="5">NA()</definedName>
    <definedName name="F_05_390" localSheetId="7">NA()</definedName>
    <definedName name="F_05_390">NA()</definedName>
    <definedName name="F_05_420" localSheetId="5">NA()</definedName>
    <definedName name="F_05_420" localSheetId="7">NA()</definedName>
    <definedName name="F_05_420">NA()</definedName>
    <definedName name="F_05_450" localSheetId="5">NA()</definedName>
    <definedName name="F_05_450" localSheetId="7">NA()</definedName>
    <definedName name="F_05_450">NA()</definedName>
    <definedName name="F_05_480" localSheetId="5">NA()</definedName>
    <definedName name="F_05_480" localSheetId="7">NA()</definedName>
    <definedName name="F_05_480">NA()</definedName>
    <definedName name="F_05_510" localSheetId="5">NA()</definedName>
    <definedName name="F_05_510" localSheetId="7">NA()</definedName>
    <definedName name="F_05_510">NA()</definedName>
    <definedName name="F_05_540" localSheetId="5">NA()</definedName>
    <definedName name="F_05_540" localSheetId="7">NA()</definedName>
    <definedName name="F_05_540">NA()</definedName>
    <definedName name="F_05_570" localSheetId="5">NA()</definedName>
    <definedName name="F_05_570" localSheetId="7">NA()</definedName>
    <definedName name="F_05_570">NA()</definedName>
    <definedName name="F_05_60" localSheetId="5">NA()</definedName>
    <definedName name="F_05_60" localSheetId="7">NA()</definedName>
    <definedName name="F_05_60">NA()</definedName>
    <definedName name="F_05_600" localSheetId="5">NA()</definedName>
    <definedName name="F_05_600" localSheetId="7">NA()</definedName>
    <definedName name="F_05_600">NA()</definedName>
    <definedName name="F_05_630" localSheetId="5">NA()</definedName>
    <definedName name="F_05_630" localSheetId="7">NA()</definedName>
    <definedName name="F_05_630">NA()</definedName>
    <definedName name="F_05_660" localSheetId="5">NA()</definedName>
    <definedName name="F_05_660" localSheetId="7">NA()</definedName>
    <definedName name="F_05_660">NA()</definedName>
    <definedName name="F_05_690" localSheetId="5">NA()</definedName>
    <definedName name="F_05_690" localSheetId="7">NA()</definedName>
    <definedName name="F_05_690">NA()</definedName>
    <definedName name="F_05_720" localSheetId="5">NA()</definedName>
    <definedName name="F_05_720" localSheetId="7">NA()</definedName>
    <definedName name="F_05_720">NA()</definedName>
    <definedName name="F_05_90" localSheetId="5">NA()</definedName>
    <definedName name="F_05_90" localSheetId="7">NA()</definedName>
    <definedName name="F_05_90">NA()</definedName>
    <definedName name="F_06_120" localSheetId="5">NA()</definedName>
    <definedName name="F_06_120" localSheetId="7">NA()</definedName>
    <definedName name="F_06_120">NA()</definedName>
    <definedName name="F_06_150" localSheetId="5">NA()</definedName>
    <definedName name="F_06_150" localSheetId="7">NA()</definedName>
    <definedName name="F_06_150">NA()</definedName>
    <definedName name="F_06_180" localSheetId="5">NA()</definedName>
    <definedName name="F_06_180" localSheetId="7">NA()</definedName>
    <definedName name="F_06_180">NA()</definedName>
    <definedName name="F_06_210" localSheetId="5">NA()</definedName>
    <definedName name="F_06_210" localSheetId="7">NA()</definedName>
    <definedName name="F_06_210">NA()</definedName>
    <definedName name="F_06_240" localSheetId="5">NA()</definedName>
    <definedName name="F_06_240" localSheetId="7">NA()</definedName>
    <definedName name="F_06_240">NA()</definedName>
    <definedName name="F_06_270" localSheetId="5">NA()</definedName>
    <definedName name="F_06_270" localSheetId="7">NA()</definedName>
    <definedName name="F_06_270">NA()</definedName>
    <definedName name="F_06_30" localSheetId="5">NA()</definedName>
    <definedName name="F_06_30" localSheetId="7">NA()</definedName>
    <definedName name="F_06_30">NA()</definedName>
    <definedName name="F_06_300" localSheetId="5">NA()</definedName>
    <definedName name="F_06_300" localSheetId="7">NA()</definedName>
    <definedName name="F_06_300">NA()</definedName>
    <definedName name="F_06_330" localSheetId="5">NA()</definedName>
    <definedName name="F_06_330" localSheetId="7">NA()</definedName>
    <definedName name="F_06_330">NA()</definedName>
    <definedName name="F_06_360" localSheetId="5">NA()</definedName>
    <definedName name="F_06_360" localSheetId="7">NA()</definedName>
    <definedName name="F_06_360">NA()</definedName>
    <definedName name="F_06_390" localSheetId="5">NA()</definedName>
    <definedName name="F_06_390" localSheetId="7">NA()</definedName>
    <definedName name="F_06_390">NA()</definedName>
    <definedName name="F_06_420" localSheetId="5">NA()</definedName>
    <definedName name="F_06_420" localSheetId="7">NA()</definedName>
    <definedName name="F_06_420">NA()</definedName>
    <definedName name="F_06_450" localSheetId="5">NA()</definedName>
    <definedName name="F_06_450" localSheetId="7">NA()</definedName>
    <definedName name="F_06_450">NA()</definedName>
    <definedName name="F_06_480" localSheetId="5">NA()</definedName>
    <definedName name="F_06_480" localSheetId="7">NA()</definedName>
    <definedName name="F_06_480">NA()</definedName>
    <definedName name="F_06_510" localSheetId="5">NA()</definedName>
    <definedName name="F_06_510" localSheetId="7">NA()</definedName>
    <definedName name="F_06_510">NA()</definedName>
    <definedName name="F_06_540" localSheetId="5">NA()</definedName>
    <definedName name="F_06_540" localSheetId="7">NA()</definedName>
    <definedName name="F_06_540">NA()</definedName>
    <definedName name="F_06_570" localSheetId="5">NA()</definedName>
    <definedName name="F_06_570" localSheetId="7">NA()</definedName>
    <definedName name="F_06_570">NA()</definedName>
    <definedName name="F_06_60" localSheetId="5">NA()</definedName>
    <definedName name="F_06_60" localSheetId="7">NA()</definedName>
    <definedName name="F_06_60">NA()</definedName>
    <definedName name="F_06_600" localSheetId="5">NA()</definedName>
    <definedName name="F_06_600" localSheetId="7">NA()</definedName>
    <definedName name="F_06_600">NA()</definedName>
    <definedName name="F_06_630" localSheetId="5">NA()</definedName>
    <definedName name="F_06_630" localSheetId="7">NA()</definedName>
    <definedName name="F_06_630">NA()</definedName>
    <definedName name="F_06_660" localSheetId="5">NA()</definedName>
    <definedName name="F_06_660" localSheetId="7">NA()</definedName>
    <definedName name="F_06_660">NA()</definedName>
    <definedName name="F_06_690" localSheetId="5">NA()</definedName>
    <definedName name="F_06_690" localSheetId="7">NA()</definedName>
    <definedName name="F_06_690">NA()</definedName>
    <definedName name="F_06_720" localSheetId="5">NA()</definedName>
    <definedName name="F_06_720" localSheetId="7">NA()</definedName>
    <definedName name="F_06_720">NA()</definedName>
    <definedName name="F_06_90" localSheetId="5">NA()</definedName>
    <definedName name="F_06_90" localSheetId="7">NA()</definedName>
    <definedName name="F_06_90">NA()</definedName>
    <definedName name="F_07_120" localSheetId="5">NA()</definedName>
    <definedName name="F_07_120" localSheetId="7">NA()</definedName>
    <definedName name="F_07_120">NA()</definedName>
    <definedName name="F_07_150" localSheetId="5">NA()</definedName>
    <definedName name="F_07_150" localSheetId="7">NA()</definedName>
    <definedName name="F_07_150">NA()</definedName>
    <definedName name="F_07_180" localSheetId="5">NA()</definedName>
    <definedName name="F_07_180" localSheetId="7">NA()</definedName>
    <definedName name="F_07_180">NA()</definedName>
    <definedName name="F_07_210" localSheetId="5">NA()</definedName>
    <definedName name="F_07_210" localSheetId="7">NA()</definedName>
    <definedName name="F_07_210">NA()</definedName>
    <definedName name="F_07_240" localSheetId="5">NA()</definedName>
    <definedName name="F_07_240" localSheetId="7">NA()</definedName>
    <definedName name="F_07_240">NA()</definedName>
    <definedName name="F_07_270" localSheetId="5">NA()</definedName>
    <definedName name="F_07_270" localSheetId="7">NA()</definedName>
    <definedName name="F_07_270">NA()</definedName>
    <definedName name="F_07_30" localSheetId="5">NA()</definedName>
    <definedName name="F_07_30" localSheetId="7">NA()</definedName>
    <definedName name="F_07_30">NA()</definedName>
    <definedName name="F_07_300" localSheetId="5">NA()</definedName>
    <definedName name="F_07_300" localSheetId="7">NA()</definedName>
    <definedName name="F_07_300">NA()</definedName>
    <definedName name="F_07_330" localSheetId="5">NA()</definedName>
    <definedName name="F_07_330" localSheetId="7">NA()</definedName>
    <definedName name="F_07_330">NA()</definedName>
    <definedName name="F_07_360" localSheetId="5">NA()</definedName>
    <definedName name="F_07_360" localSheetId="7">NA()</definedName>
    <definedName name="F_07_360">NA()</definedName>
    <definedName name="F_07_390" localSheetId="5">NA()</definedName>
    <definedName name="F_07_390" localSheetId="7">NA()</definedName>
    <definedName name="F_07_390">NA()</definedName>
    <definedName name="F_07_420" localSheetId="5">NA()</definedName>
    <definedName name="F_07_420" localSheetId="7">NA()</definedName>
    <definedName name="F_07_420">NA()</definedName>
    <definedName name="F_07_450" localSheetId="5">NA()</definedName>
    <definedName name="F_07_450" localSheetId="7">NA()</definedName>
    <definedName name="F_07_450">NA()</definedName>
    <definedName name="F_07_480" localSheetId="5">NA()</definedName>
    <definedName name="F_07_480" localSheetId="7">NA()</definedName>
    <definedName name="F_07_480">NA()</definedName>
    <definedName name="F_07_510" localSheetId="5">NA()</definedName>
    <definedName name="F_07_510" localSheetId="7">NA()</definedName>
    <definedName name="F_07_510">NA()</definedName>
    <definedName name="F_07_540" localSheetId="5">NA()</definedName>
    <definedName name="F_07_540" localSheetId="7">NA()</definedName>
    <definedName name="F_07_540">NA()</definedName>
    <definedName name="F_07_570" localSheetId="5">NA()</definedName>
    <definedName name="F_07_570" localSheetId="7">NA()</definedName>
    <definedName name="F_07_570">NA()</definedName>
    <definedName name="F_07_60" localSheetId="5">NA()</definedName>
    <definedName name="F_07_60" localSheetId="7">NA()</definedName>
    <definedName name="F_07_60">NA()</definedName>
    <definedName name="F_07_600" localSheetId="5">NA()</definedName>
    <definedName name="F_07_600" localSheetId="7">NA()</definedName>
    <definedName name="F_07_600">NA()</definedName>
    <definedName name="F_07_630" localSheetId="5">NA()</definedName>
    <definedName name="F_07_630" localSheetId="7">NA()</definedName>
    <definedName name="F_07_630">NA()</definedName>
    <definedName name="F_07_660" localSheetId="5">NA()</definedName>
    <definedName name="F_07_660" localSheetId="7">NA()</definedName>
    <definedName name="F_07_660">NA()</definedName>
    <definedName name="F_07_690" localSheetId="5">NA()</definedName>
    <definedName name="F_07_690" localSheetId="7">NA()</definedName>
    <definedName name="F_07_690">NA()</definedName>
    <definedName name="F_07_720" localSheetId="5">NA()</definedName>
    <definedName name="F_07_720" localSheetId="7">NA()</definedName>
    <definedName name="F_07_720">NA()</definedName>
    <definedName name="F_07_90" localSheetId="5">NA()</definedName>
    <definedName name="F_07_90" localSheetId="7">NA()</definedName>
    <definedName name="F_07_90">NA()</definedName>
    <definedName name="F_08_120" localSheetId="5">NA()</definedName>
    <definedName name="F_08_120" localSheetId="7">NA()</definedName>
    <definedName name="F_08_120">NA()</definedName>
    <definedName name="F_08_150" localSheetId="5">NA()</definedName>
    <definedName name="F_08_150" localSheetId="7">NA()</definedName>
    <definedName name="F_08_150">NA()</definedName>
    <definedName name="F_08_180" localSheetId="5">NA()</definedName>
    <definedName name="F_08_180" localSheetId="7">NA()</definedName>
    <definedName name="F_08_180">NA()</definedName>
    <definedName name="F_08_210" localSheetId="5">NA()</definedName>
    <definedName name="F_08_210" localSheetId="7">NA()</definedName>
    <definedName name="F_08_210">NA()</definedName>
    <definedName name="F_08_240" localSheetId="5">NA()</definedName>
    <definedName name="F_08_240" localSheetId="7">NA()</definedName>
    <definedName name="F_08_240">NA()</definedName>
    <definedName name="F_08_270" localSheetId="5">NA()</definedName>
    <definedName name="F_08_270" localSheetId="7">NA()</definedName>
    <definedName name="F_08_270">NA()</definedName>
    <definedName name="F_08_30" localSheetId="5">NA()</definedName>
    <definedName name="F_08_30" localSheetId="7">NA()</definedName>
    <definedName name="F_08_30">NA()</definedName>
    <definedName name="F_08_300" localSheetId="5">NA()</definedName>
    <definedName name="F_08_300" localSheetId="7">NA()</definedName>
    <definedName name="F_08_300">NA()</definedName>
    <definedName name="F_08_330" localSheetId="5">NA()</definedName>
    <definedName name="F_08_330" localSheetId="7">NA()</definedName>
    <definedName name="F_08_330">NA()</definedName>
    <definedName name="F_08_360" localSheetId="5">NA()</definedName>
    <definedName name="F_08_360" localSheetId="7">NA()</definedName>
    <definedName name="F_08_360">NA()</definedName>
    <definedName name="F_08_390" localSheetId="5">NA()</definedName>
    <definedName name="F_08_390" localSheetId="7">NA()</definedName>
    <definedName name="F_08_390">NA()</definedName>
    <definedName name="F_08_420" localSheetId="5">NA()</definedName>
    <definedName name="F_08_420" localSheetId="7">NA()</definedName>
    <definedName name="F_08_420">NA()</definedName>
    <definedName name="F_08_450" localSheetId="5">NA()</definedName>
    <definedName name="F_08_450" localSheetId="7">NA()</definedName>
    <definedName name="F_08_450">NA()</definedName>
    <definedName name="F_08_480" localSheetId="5">NA()</definedName>
    <definedName name="F_08_480" localSheetId="7">NA()</definedName>
    <definedName name="F_08_480">NA()</definedName>
    <definedName name="F_08_510" localSheetId="5">NA()</definedName>
    <definedName name="F_08_510" localSheetId="7">NA()</definedName>
    <definedName name="F_08_510">NA()</definedName>
    <definedName name="F_08_540" localSheetId="5">NA()</definedName>
    <definedName name="F_08_540" localSheetId="7">NA()</definedName>
    <definedName name="F_08_540">NA()</definedName>
    <definedName name="F_08_570" localSheetId="5">NA()</definedName>
    <definedName name="F_08_570" localSheetId="7">NA()</definedName>
    <definedName name="F_08_570">NA()</definedName>
    <definedName name="F_08_60" localSheetId="5">NA()</definedName>
    <definedName name="F_08_60" localSheetId="7">NA()</definedName>
    <definedName name="F_08_60">NA()</definedName>
    <definedName name="F_08_600" localSheetId="5">NA()</definedName>
    <definedName name="F_08_600" localSheetId="7">NA()</definedName>
    <definedName name="F_08_600">NA()</definedName>
    <definedName name="F_08_630" localSheetId="5">NA()</definedName>
    <definedName name="F_08_630" localSheetId="7">NA()</definedName>
    <definedName name="F_08_630">NA()</definedName>
    <definedName name="F_08_660" localSheetId="5">NA()</definedName>
    <definedName name="F_08_660" localSheetId="7">NA()</definedName>
    <definedName name="F_08_660">NA()</definedName>
    <definedName name="F_08_690" localSheetId="5">NA()</definedName>
    <definedName name="F_08_690" localSheetId="7">NA()</definedName>
    <definedName name="F_08_690">NA()</definedName>
    <definedName name="F_08_720" localSheetId="5">NA()</definedName>
    <definedName name="F_08_720" localSheetId="7">NA()</definedName>
    <definedName name="F_08_720">NA()</definedName>
    <definedName name="F_08_90" localSheetId="5">NA()</definedName>
    <definedName name="F_08_90" localSheetId="7">NA()</definedName>
    <definedName name="F_08_90">NA()</definedName>
    <definedName name="F_09_120" localSheetId="5">NA()</definedName>
    <definedName name="F_09_120" localSheetId="7">NA()</definedName>
    <definedName name="F_09_120">NA()</definedName>
    <definedName name="F_09_150" localSheetId="5">NA()</definedName>
    <definedName name="F_09_150" localSheetId="7">NA()</definedName>
    <definedName name="F_09_150">NA()</definedName>
    <definedName name="F_09_180" localSheetId="5">NA()</definedName>
    <definedName name="F_09_180" localSheetId="7">NA()</definedName>
    <definedName name="F_09_180">NA()</definedName>
    <definedName name="F_09_210" localSheetId="5">NA()</definedName>
    <definedName name="F_09_210" localSheetId="7">NA()</definedName>
    <definedName name="F_09_210">NA()</definedName>
    <definedName name="F_09_240" localSheetId="5">NA()</definedName>
    <definedName name="F_09_240" localSheetId="7">NA()</definedName>
    <definedName name="F_09_240">NA()</definedName>
    <definedName name="F_09_270" localSheetId="5">NA()</definedName>
    <definedName name="F_09_270" localSheetId="7">NA()</definedName>
    <definedName name="F_09_270">NA()</definedName>
    <definedName name="F_09_30" localSheetId="5">NA()</definedName>
    <definedName name="F_09_30" localSheetId="7">NA()</definedName>
    <definedName name="F_09_30">NA()</definedName>
    <definedName name="F_09_300" localSheetId="5">NA()</definedName>
    <definedName name="F_09_300" localSheetId="7">NA()</definedName>
    <definedName name="F_09_300">NA()</definedName>
    <definedName name="F_09_330" localSheetId="5">NA()</definedName>
    <definedName name="F_09_330" localSheetId="7">NA()</definedName>
    <definedName name="F_09_330">NA()</definedName>
    <definedName name="F_09_360" localSheetId="5">NA()</definedName>
    <definedName name="F_09_360" localSheetId="7">NA()</definedName>
    <definedName name="F_09_360">NA()</definedName>
    <definedName name="F_09_390" localSheetId="5">NA()</definedName>
    <definedName name="F_09_390" localSheetId="7">NA()</definedName>
    <definedName name="F_09_390">NA()</definedName>
    <definedName name="F_09_420" localSheetId="5">NA()</definedName>
    <definedName name="F_09_420" localSheetId="7">NA()</definedName>
    <definedName name="F_09_420">NA()</definedName>
    <definedName name="F_09_450" localSheetId="5">NA()</definedName>
    <definedName name="F_09_450" localSheetId="7">NA()</definedName>
    <definedName name="F_09_450">NA()</definedName>
    <definedName name="F_09_480" localSheetId="5">NA()</definedName>
    <definedName name="F_09_480" localSheetId="7">NA()</definedName>
    <definedName name="F_09_480">NA()</definedName>
    <definedName name="F_09_510" localSheetId="5">NA()</definedName>
    <definedName name="F_09_510" localSheetId="7">NA()</definedName>
    <definedName name="F_09_510">NA()</definedName>
    <definedName name="F_09_540" localSheetId="5">NA()</definedName>
    <definedName name="F_09_540" localSheetId="7">NA()</definedName>
    <definedName name="F_09_540">NA()</definedName>
    <definedName name="F_09_570" localSheetId="5">NA()</definedName>
    <definedName name="F_09_570" localSheetId="7">NA()</definedName>
    <definedName name="F_09_570">NA()</definedName>
    <definedName name="F_09_60" localSheetId="5">NA()</definedName>
    <definedName name="F_09_60" localSheetId="7">NA()</definedName>
    <definedName name="F_09_60">NA()</definedName>
    <definedName name="F_09_600" localSheetId="5">NA()</definedName>
    <definedName name="F_09_600" localSheetId="7">NA()</definedName>
    <definedName name="F_09_600">NA()</definedName>
    <definedName name="F_09_630" localSheetId="5">NA()</definedName>
    <definedName name="F_09_630" localSheetId="7">NA()</definedName>
    <definedName name="F_09_630">NA()</definedName>
    <definedName name="F_09_660" localSheetId="5">NA()</definedName>
    <definedName name="F_09_660" localSheetId="7">NA()</definedName>
    <definedName name="F_09_660">NA()</definedName>
    <definedName name="F_09_690" localSheetId="5">NA()</definedName>
    <definedName name="F_09_690" localSheetId="7">NA()</definedName>
    <definedName name="F_09_690">NA()</definedName>
    <definedName name="F_09_720" localSheetId="5">NA()</definedName>
    <definedName name="F_09_720" localSheetId="7">NA()</definedName>
    <definedName name="F_09_720">NA()</definedName>
    <definedName name="F_09_90" localSheetId="5">NA()</definedName>
    <definedName name="F_09_90" localSheetId="7">NA()</definedName>
    <definedName name="F_09_90">NA()</definedName>
    <definedName name="F_10_120" localSheetId="5">NA()</definedName>
    <definedName name="F_10_120" localSheetId="7">NA()</definedName>
    <definedName name="F_10_120">NA()</definedName>
    <definedName name="F_10_150" localSheetId="5">NA()</definedName>
    <definedName name="F_10_150" localSheetId="7">NA()</definedName>
    <definedName name="F_10_150">NA()</definedName>
    <definedName name="F_10_180" localSheetId="5">NA()</definedName>
    <definedName name="F_10_180" localSheetId="7">NA()</definedName>
    <definedName name="F_10_180">NA()</definedName>
    <definedName name="F_10_210" localSheetId="5">NA()</definedName>
    <definedName name="F_10_210" localSheetId="7">NA()</definedName>
    <definedName name="F_10_210">NA()</definedName>
    <definedName name="F_10_240" localSheetId="5">NA()</definedName>
    <definedName name="F_10_240" localSheetId="7">NA()</definedName>
    <definedName name="F_10_240">NA()</definedName>
    <definedName name="F_10_270" localSheetId="5">NA()</definedName>
    <definedName name="F_10_270" localSheetId="7">NA()</definedName>
    <definedName name="F_10_270">NA()</definedName>
    <definedName name="F_10_30" localSheetId="5">NA()</definedName>
    <definedName name="F_10_30" localSheetId="7">NA()</definedName>
    <definedName name="F_10_30">NA()</definedName>
    <definedName name="F_10_300" localSheetId="5">NA()</definedName>
    <definedName name="F_10_300" localSheetId="7">NA()</definedName>
    <definedName name="F_10_300">NA()</definedName>
    <definedName name="F_10_330" localSheetId="5">NA()</definedName>
    <definedName name="F_10_330" localSheetId="7">NA()</definedName>
    <definedName name="F_10_330">NA()</definedName>
    <definedName name="F_10_360" localSheetId="5">NA()</definedName>
    <definedName name="F_10_360" localSheetId="7">NA()</definedName>
    <definedName name="F_10_360">NA()</definedName>
    <definedName name="F_10_390" localSheetId="5">NA()</definedName>
    <definedName name="F_10_390" localSheetId="7">NA()</definedName>
    <definedName name="F_10_390">NA()</definedName>
    <definedName name="F_10_420" localSheetId="5">NA()</definedName>
    <definedName name="F_10_420" localSheetId="7">NA()</definedName>
    <definedName name="F_10_420">NA()</definedName>
    <definedName name="F_10_450" localSheetId="5">NA()</definedName>
    <definedName name="F_10_450" localSheetId="7">NA()</definedName>
    <definedName name="F_10_450">NA()</definedName>
    <definedName name="F_10_480" localSheetId="5">NA()</definedName>
    <definedName name="F_10_480" localSheetId="7">NA()</definedName>
    <definedName name="F_10_480">NA()</definedName>
    <definedName name="F_10_510" localSheetId="5">NA()</definedName>
    <definedName name="F_10_510" localSheetId="7">NA()</definedName>
    <definedName name="F_10_510">NA()</definedName>
    <definedName name="F_10_540" localSheetId="5">NA()</definedName>
    <definedName name="F_10_540" localSheetId="7">NA()</definedName>
    <definedName name="F_10_540">NA()</definedName>
    <definedName name="F_10_570" localSheetId="5">NA()</definedName>
    <definedName name="F_10_570" localSheetId="7">NA()</definedName>
    <definedName name="F_10_570">NA()</definedName>
    <definedName name="F_10_60" localSheetId="5">NA()</definedName>
    <definedName name="F_10_60" localSheetId="7">NA()</definedName>
    <definedName name="F_10_60">NA()</definedName>
    <definedName name="F_10_600" localSheetId="5">NA()</definedName>
    <definedName name="F_10_600" localSheetId="7">NA()</definedName>
    <definedName name="F_10_600">NA()</definedName>
    <definedName name="F_10_630" localSheetId="5">NA()</definedName>
    <definedName name="F_10_630" localSheetId="7">NA()</definedName>
    <definedName name="F_10_630">NA()</definedName>
    <definedName name="F_10_660" localSheetId="5">NA()</definedName>
    <definedName name="F_10_660" localSheetId="7">NA()</definedName>
    <definedName name="F_10_660">NA()</definedName>
    <definedName name="F_10_690" localSheetId="5">NA()</definedName>
    <definedName name="F_10_690" localSheetId="7">NA()</definedName>
    <definedName name="F_10_690">NA()</definedName>
    <definedName name="F_10_720" localSheetId="5">NA()</definedName>
    <definedName name="F_10_720" localSheetId="7">NA()</definedName>
    <definedName name="F_10_720">NA()</definedName>
    <definedName name="F_10_90" localSheetId="5">NA()</definedName>
    <definedName name="F_10_90" localSheetId="7">NA()</definedName>
    <definedName name="F_10_90">NA()</definedName>
    <definedName name="F_11_120" localSheetId="5">NA()</definedName>
    <definedName name="F_11_120" localSheetId="7">NA()</definedName>
    <definedName name="F_11_120">NA()</definedName>
    <definedName name="F_11_150" localSheetId="5">NA()</definedName>
    <definedName name="F_11_150" localSheetId="7">NA()</definedName>
    <definedName name="F_11_150">NA()</definedName>
    <definedName name="F_11_180" localSheetId="5">NA()</definedName>
    <definedName name="F_11_180" localSheetId="7">NA()</definedName>
    <definedName name="F_11_180">NA()</definedName>
    <definedName name="F_11_210" localSheetId="5">NA()</definedName>
    <definedName name="F_11_210" localSheetId="7">NA()</definedName>
    <definedName name="F_11_210">NA()</definedName>
    <definedName name="F_11_240" localSheetId="5">NA()</definedName>
    <definedName name="F_11_240" localSheetId="7">NA()</definedName>
    <definedName name="F_11_240">NA()</definedName>
    <definedName name="F_11_270" localSheetId="5">NA()</definedName>
    <definedName name="F_11_270" localSheetId="7">NA()</definedName>
    <definedName name="F_11_270">NA()</definedName>
    <definedName name="F_11_30" localSheetId="5">NA()</definedName>
    <definedName name="F_11_30" localSheetId="7">NA()</definedName>
    <definedName name="F_11_30">NA()</definedName>
    <definedName name="F_11_300" localSheetId="5">NA()</definedName>
    <definedName name="F_11_300" localSheetId="7">NA()</definedName>
    <definedName name="F_11_300">NA()</definedName>
    <definedName name="F_11_330" localSheetId="5">NA()</definedName>
    <definedName name="F_11_330" localSheetId="7">NA()</definedName>
    <definedName name="F_11_330">NA()</definedName>
    <definedName name="F_11_360" localSheetId="5">NA()</definedName>
    <definedName name="F_11_360" localSheetId="7">NA()</definedName>
    <definedName name="F_11_360">NA()</definedName>
    <definedName name="F_11_390" localSheetId="5">NA()</definedName>
    <definedName name="F_11_390" localSheetId="7">NA()</definedName>
    <definedName name="F_11_390">NA()</definedName>
    <definedName name="F_11_420" localSheetId="5">NA()</definedName>
    <definedName name="F_11_420" localSheetId="7">NA()</definedName>
    <definedName name="F_11_420">NA()</definedName>
    <definedName name="F_11_450" localSheetId="5">NA()</definedName>
    <definedName name="F_11_450" localSheetId="7">NA()</definedName>
    <definedName name="F_11_450">NA()</definedName>
    <definedName name="F_11_480" localSheetId="5">NA()</definedName>
    <definedName name="F_11_480" localSheetId="7">NA()</definedName>
    <definedName name="F_11_480">NA()</definedName>
    <definedName name="F_11_510" localSheetId="5">NA()</definedName>
    <definedName name="F_11_510" localSheetId="7">NA()</definedName>
    <definedName name="F_11_510">NA()</definedName>
    <definedName name="F_11_540" localSheetId="5">NA()</definedName>
    <definedName name="F_11_540" localSheetId="7">NA()</definedName>
    <definedName name="F_11_540">NA()</definedName>
    <definedName name="F_11_570" localSheetId="5">NA()</definedName>
    <definedName name="F_11_570" localSheetId="7">NA()</definedName>
    <definedName name="F_11_570">NA()</definedName>
    <definedName name="F_11_60" localSheetId="5">NA()</definedName>
    <definedName name="F_11_60" localSheetId="7">NA()</definedName>
    <definedName name="F_11_60">NA()</definedName>
    <definedName name="F_11_600" localSheetId="5">NA()</definedName>
    <definedName name="F_11_600" localSheetId="7">NA()</definedName>
    <definedName name="F_11_600">NA()</definedName>
    <definedName name="F_11_630" localSheetId="5">NA()</definedName>
    <definedName name="F_11_630" localSheetId="7">NA()</definedName>
    <definedName name="F_11_630">NA()</definedName>
    <definedName name="F_11_660" localSheetId="5">NA()</definedName>
    <definedName name="F_11_660" localSheetId="7">NA()</definedName>
    <definedName name="F_11_660">NA()</definedName>
    <definedName name="F_11_690" localSheetId="5">NA()</definedName>
    <definedName name="F_11_690" localSheetId="7">NA()</definedName>
    <definedName name="F_11_690">NA()</definedName>
    <definedName name="F_11_720" localSheetId="5">NA()</definedName>
    <definedName name="F_11_720" localSheetId="7">NA()</definedName>
    <definedName name="F_11_720">NA()</definedName>
    <definedName name="F_11_90" localSheetId="5">NA()</definedName>
    <definedName name="F_11_90" localSheetId="7">NA()</definedName>
    <definedName name="F_11_90">NA()</definedName>
    <definedName name="F_12_120" localSheetId="5">NA()</definedName>
    <definedName name="F_12_120" localSheetId="7">NA()</definedName>
    <definedName name="F_12_120">NA()</definedName>
    <definedName name="F_12_150" localSheetId="5">NA()</definedName>
    <definedName name="F_12_150" localSheetId="7">NA()</definedName>
    <definedName name="F_12_150">NA()</definedName>
    <definedName name="F_12_180" localSheetId="5">NA()</definedName>
    <definedName name="F_12_180" localSheetId="7">NA()</definedName>
    <definedName name="F_12_180">NA()</definedName>
    <definedName name="F_12_210" localSheetId="5">NA()</definedName>
    <definedName name="F_12_210" localSheetId="7">NA()</definedName>
    <definedName name="F_12_210">NA()</definedName>
    <definedName name="F_12_240" localSheetId="5">NA()</definedName>
    <definedName name="F_12_240" localSheetId="7">NA()</definedName>
    <definedName name="F_12_240">NA()</definedName>
    <definedName name="F_12_270" localSheetId="5">NA()</definedName>
    <definedName name="F_12_270" localSheetId="7">NA()</definedName>
    <definedName name="F_12_270">NA()</definedName>
    <definedName name="F_12_30" localSheetId="5">NA()</definedName>
    <definedName name="F_12_30" localSheetId="7">NA()</definedName>
    <definedName name="F_12_30">NA()</definedName>
    <definedName name="F_12_300" localSheetId="5">NA()</definedName>
    <definedName name="F_12_300" localSheetId="7">NA()</definedName>
    <definedName name="F_12_300">NA()</definedName>
    <definedName name="F_12_330" localSheetId="5">NA()</definedName>
    <definedName name="F_12_330" localSheetId="7">NA()</definedName>
    <definedName name="F_12_330">NA()</definedName>
    <definedName name="F_12_360" localSheetId="5">NA()</definedName>
    <definedName name="F_12_360" localSheetId="7">NA()</definedName>
    <definedName name="F_12_360">NA()</definedName>
    <definedName name="F_12_390" localSheetId="5">NA()</definedName>
    <definedName name="F_12_390" localSheetId="7">NA()</definedName>
    <definedName name="F_12_390">NA()</definedName>
    <definedName name="F_12_420" localSheetId="5">NA()</definedName>
    <definedName name="F_12_420" localSheetId="7">NA()</definedName>
    <definedName name="F_12_420">NA()</definedName>
    <definedName name="F_12_450" localSheetId="5">NA()</definedName>
    <definedName name="F_12_450" localSheetId="7">NA()</definedName>
    <definedName name="F_12_450">NA()</definedName>
    <definedName name="F_12_480" localSheetId="5">NA()</definedName>
    <definedName name="F_12_480" localSheetId="7">NA()</definedName>
    <definedName name="F_12_480">NA()</definedName>
    <definedName name="F_12_510" localSheetId="5">NA()</definedName>
    <definedName name="F_12_510" localSheetId="7">NA()</definedName>
    <definedName name="F_12_510">NA()</definedName>
    <definedName name="F_12_540" localSheetId="5">NA()</definedName>
    <definedName name="F_12_540" localSheetId="7">NA()</definedName>
    <definedName name="F_12_540">NA()</definedName>
    <definedName name="F_12_570" localSheetId="5">NA()</definedName>
    <definedName name="F_12_570" localSheetId="7">NA()</definedName>
    <definedName name="F_12_570">NA()</definedName>
    <definedName name="F_12_60" localSheetId="5">NA()</definedName>
    <definedName name="F_12_60" localSheetId="7">NA()</definedName>
    <definedName name="F_12_60">NA()</definedName>
    <definedName name="F_12_600" localSheetId="5">NA()</definedName>
    <definedName name="F_12_600" localSheetId="7">NA()</definedName>
    <definedName name="F_12_600">NA()</definedName>
    <definedName name="F_12_630" localSheetId="5">NA()</definedName>
    <definedName name="F_12_630" localSheetId="7">NA()</definedName>
    <definedName name="F_12_630">NA()</definedName>
    <definedName name="F_12_660" localSheetId="5">NA()</definedName>
    <definedName name="F_12_660" localSheetId="7">NA()</definedName>
    <definedName name="F_12_660">NA()</definedName>
    <definedName name="F_12_690" localSheetId="5">NA()</definedName>
    <definedName name="F_12_690" localSheetId="7">NA()</definedName>
    <definedName name="F_12_690">NA()</definedName>
    <definedName name="F_12_720" localSheetId="5">NA()</definedName>
    <definedName name="F_12_720" localSheetId="7">NA()</definedName>
    <definedName name="F_12_720">NA()</definedName>
    <definedName name="F_12_90" localSheetId="5">NA()</definedName>
    <definedName name="F_12_90" localSheetId="7">NA()</definedName>
    <definedName name="F_12_90">NA()</definedName>
    <definedName name="F_13_120" localSheetId="5">NA()</definedName>
    <definedName name="F_13_120" localSheetId="7">NA()</definedName>
    <definedName name="F_13_120">NA()</definedName>
    <definedName name="F_13_150" localSheetId="5">NA()</definedName>
    <definedName name="F_13_150" localSheetId="7">NA()</definedName>
    <definedName name="F_13_150">NA()</definedName>
    <definedName name="F_13_180" localSheetId="5">NA()</definedName>
    <definedName name="F_13_180" localSheetId="7">NA()</definedName>
    <definedName name="F_13_180">NA()</definedName>
    <definedName name="F_13_210" localSheetId="5">NA()</definedName>
    <definedName name="F_13_210" localSheetId="7">NA()</definedName>
    <definedName name="F_13_210">NA()</definedName>
    <definedName name="F_13_240" localSheetId="5">NA()</definedName>
    <definedName name="F_13_240" localSheetId="7">NA()</definedName>
    <definedName name="F_13_240">NA()</definedName>
    <definedName name="F_13_270" localSheetId="5">NA()</definedName>
    <definedName name="F_13_270" localSheetId="7">NA()</definedName>
    <definedName name="F_13_270">NA()</definedName>
    <definedName name="F_13_30" localSheetId="5">NA()</definedName>
    <definedName name="F_13_30" localSheetId="7">NA()</definedName>
    <definedName name="F_13_30">NA()</definedName>
    <definedName name="F_13_300" localSheetId="5">NA()</definedName>
    <definedName name="F_13_300" localSheetId="7">NA()</definedName>
    <definedName name="F_13_300">NA()</definedName>
    <definedName name="F_13_330" localSheetId="5">NA()</definedName>
    <definedName name="F_13_330" localSheetId="7">NA()</definedName>
    <definedName name="F_13_330">NA()</definedName>
    <definedName name="F_13_360" localSheetId="5">NA()</definedName>
    <definedName name="F_13_360" localSheetId="7">NA()</definedName>
    <definedName name="F_13_360">NA()</definedName>
    <definedName name="F_13_390" localSheetId="5">NA()</definedName>
    <definedName name="F_13_390" localSheetId="7">NA()</definedName>
    <definedName name="F_13_390">NA()</definedName>
    <definedName name="F_13_420" localSheetId="5">NA()</definedName>
    <definedName name="F_13_420" localSheetId="7">NA()</definedName>
    <definedName name="F_13_420">NA()</definedName>
    <definedName name="F_13_450" localSheetId="5">NA()</definedName>
    <definedName name="F_13_450" localSheetId="7">NA()</definedName>
    <definedName name="F_13_450">NA()</definedName>
    <definedName name="F_13_480" localSheetId="5">NA()</definedName>
    <definedName name="F_13_480" localSheetId="7">NA()</definedName>
    <definedName name="F_13_480">NA()</definedName>
    <definedName name="F_13_510" localSheetId="5">NA()</definedName>
    <definedName name="F_13_510" localSheetId="7">NA()</definedName>
    <definedName name="F_13_510">NA()</definedName>
    <definedName name="F_13_540" localSheetId="5">NA()</definedName>
    <definedName name="F_13_540" localSheetId="7">NA()</definedName>
    <definedName name="F_13_540">NA()</definedName>
    <definedName name="F_13_570" localSheetId="5">NA()</definedName>
    <definedName name="F_13_570" localSheetId="7">NA()</definedName>
    <definedName name="F_13_570">NA()</definedName>
    <definedName name="F_13_60" localSheetId="5">NA()</definedName>
    <definedName name="F_13_60" localSheetId="7">NA()</definedName>
    <definedName name="F_13_60">NA()</definedName>
    <definedName name="F_13_600" localSheetId="5">NA()</definedName>
    <definedName name="F_13_600" localSheetId="7">NA()</definedName>
    <definedName name="F_13_600">NA()</definedName>
    <definedName name="F_13_630" localSheetId="5">NA()</definedName>
    <definedName name="F_13_630" localSheetId="7">NA()</definedName>
    <definedName name="F_13_630">NA()</definedName>
    <definedName name="F_13_660" localSheetId="5">NA()</definedName>
    <definedName name="F_13_660" localSheetId="7">NA()</definedName>
    <definedName name="F_13_660">NA()</definedName>
    <definedName name="F_13_690" localSheetId="5">NA()</definedName>
    <definedName name="F_13_690" localSheetId="7">NA()</definedName>
    <definedName name="F_13_690">NA()</definedName>
    <definedName name="F_13_720" localSheetId="5">NA()</definedName>
    <definedName name="F_13_720" localSheetId="7">NA()</definedName>
    <definedName name="F_13_720">NA()</definedName>
    <definedName name="F_13_90" localSheetId="5">NA()</definedName>
    <definedName name="F_13_90" localSheetId="7">NA()</definedName>
    <definedName name="F_13_90">NA()</definedName>
    <definedName name="F_14_120" localSheetId="5">NA()</definedName>
    <definedName name="F_14_120" localSheetId="7">NA()</definedName>
    <definedName name="F_14_120">NA()</definedName>
    <definedName name="F_14_150" localSheetId="5">NA()</definedName>
    <definedName name="F_14_150" localSheetId="7">NA()</definedName>
    <definedName name="F_14_150">NA()</definedName>
    <definedName name="F_14_180" localSheetId="5">NA()</definedName>
    <definedName name="F_14_180" localSheetId="7">NA()</definedName>
    <definedName name="F_14_180">NA()</definedName>
    <definedName name="F_14_210" localSheetId="5">NA()</definedName>
    <definedName name="F_14_210" localSheetId="7">NA()</definedName>
    <definedName name="F_14_210">NA()</definedName>
    <definedName name="F_14_240" localSheetId="5">NA()</definedName>
    <definedName name="F_14_240" localSheetId="7">NA()</definedName>
    <definedName name="F_14_240">NA()</definedName>
    <definedName name="F_14_270" localSheetId="5">NA()</definedName>
    <definedName name="F_14_270" localSheetId="7">NA()</definedName>
    <definedName name="F_14_270">NA()</definedName>
    <definedName name="F_14_30" localSheetId="5">NA()</definedName>
    <definedName name="F_14_30" localSheetId="7">NA()</definedName>
    <definedName name="F_14_30">NA()</definedName>
    <definedName name="F_14_300" localSheetId="5">NA()</definedName>
    <definedName name="F_14_300" localSheetId="7">NA()</definedName>
    <definedName name="F_14_300">NA()</definedName>
    <definedName name="F_14_330" localSheetId="5">NA()</definedName>
    <definedName name="F_14_330" localSheetId="7">NA()</definedName>
    <definedName name="F_14_330">NA()</definedName>
    <definedName name="F_14_360" localSheetId="5">NA()</definedName>
    <definedName name="F_14_360" localSheetId="7">NA()</definedName>
    <definedName name="F_14_360">NA()</definedName>
    <definedName name="F_14_390" localSheetId="5">NA()</definedName>
    <definedName name="F_14_390" localSheetId="7">NA()</definedName>
    <definedName name="F_14_390">NA()</definedName>
    <definedName name="F_14_420" localSheetId="5">NA()</definedName>
    <definedName name="F_14_420" localSheetId="7">NA()</definedName>
    <definedName name="F_14_420">NA()</definedName>
    <definedName name="F_14_450" localSheetId="5">NA()</definedName>
    <definedName name="F_14_450" localSheetId="7">NA()</definedName>
    <definedName name="F_14_450">NA()</definedName>
    <definedName name="F_14_480" localSheetId="5">NA()</definedName>
    <definedName name="F_14_480" localSheetId="7">NA()</definedName>
    <definedName name="F_14_480">NA()</definedName>
    <definedName name="F_14_510" localSheetId="5">NA()</definedName>
    <definedName name="F_14_510" localSheetId="7">NA()</definedName>
    <definedName name="F_14_510">NA()</definedName>
    <definedName name="F_14_540" localSheetId="5">NA()</definedName>
    <definedName name="F_14_540" localSheetId="7">NA()</definedName>
    <definedName name="F_14_540">NA()</definedName>
    <definedName name="F_14_570" localSheetId="5">NA()</definedName>
    <definedName name="F_14_570" localSheetId="7">NA()</definedName>
    <definedName name="F_14_570">NA()</definedName>
    <definedName name="F_14_60" localSheetId="5">NA()</definedName>
    <definedName name="F_14_60" localSheetId="7">NA()</definedName>
    <definedName name="F_14_60">NA()</definedName>
    <definedName name="F_14_600" localSheetId="5">NA()</definedName>
    <definedName name="F_14_600" localSheetId="7">NA()</definedName>
    <definedName name="F_14_600">NA()</definedName>
    <definedName name="F_14_630" localSheetId="5">NA()</definedName>
    <definedName name="F_14_630" localSheetId="7">NA()</definedName>
    <definedName name="F_14_630">NA()</definedName>
    <definedName name="F_14_660" localSheetId="5">NA()</definedName>
    <definedName name="F_14_660" localSheetId="7">NA()</definedName>
    <definedName name="F_14_660">NA()</definedName>
    <definedName name="F_14_690" localSheetId="5">NA()</definedName>
    <definedName name="F_14_690" localSheetId="7">NA()</definedName>
    <definedName name="F_14_690">NA()</definedName>
    <definedName name="F_14_720" localSheetId="5">NA()</definedName>
    <definedName name="F_14_720" localSheetId="7">NA()</definedName>
    <definedName name="F_14_720">NA()</definedName>
    <definedName name="F_14_90" localSheetId="5">NA()</definedName>
    <definedName name="F_14_90" localSheetId="7">NA()</definedName>
    <definedName name="F_14_90">NA()</definedName>
    <definedName name="F_15_120" localSheetId="5">NA()</definedName>
    <definedName name="F_15_120" localSheetId="7">NA()</definedName>
    <definedName name="F_15_120">NA()</definedName>
    <definedName name="F_15_150" localSheetId="5">NA()</definedName>
    <definedName name="F_15_150" localSheetId="7">NA()</definedName>
    <definedName name="F_15_150">NA()</definedName>
    <definedName name="F_15_180" localSheetId="5">NA()</definedName>
    <definedName name="F_15_180" localSheetId="7">NA()</definedName>
    <definedName name="F_15_180">NA()</definedName>
    <definedName name="F_15_210" localSheetId="5">NA()</definedName>
    <definedName name="F_15_210" localSheetId="7">NA()</definedName>
    <definedName name="F_15_210">NA()</definedName>
    <definedName name="F_15_240" localSheetId="5">NA()</definedName>
    <definedName name="F_15_240" localSheetId="7">NA()</definedName>
    <definedName name="F_15_240">NA()</definedName>
    <definedName name="F_15_270" localSheetId="5">NA()</definedName>
    <definedName name="F_15_270" localSheetId="7">NA()</definedName>
    <definedName name="F_15_270">NA()</definedName>
    <definedName name="F_15_30" localSheetId="5">NA()</definedName>
    <definedName name="F_15_30" localSheetId="7">NA()</definedName>
    <definedName name="F_15_30">NA()</definedName>
    <definedName name="F_15_300" localSheetId="5">NA()</definedName>
    <definedName name="F_15_300" localSheetId="7">NA()</definedName>
    <definedName name="F_15_300">NA()</definedName>
    <definedName name="F_15_330" localSheetId="5">NA()</definedName>
    <definedName name="F_15_330" localSheetId="7">NA()</definedName>
    <definedName name="F_15_330">NA()</definedName>
    <definedName name="F_15_360" localSheetId="5">NA()</definedName>
    <definedName name="F_15_360" localSheetId="7">NA()</definedName>
    <definedName name="F_15_360">NA()</definedName>
    <definedName name="F_15_390" localSheetId="5">NA()</definedName>
    <definedName name="F_15_390" localSheetId="7">NA()</definedName>
    <definedName name="F_15_390">NA()</definedName>
    <definedName name="F_15_420" localSheetId="5">NA()</definedName>
    <definedName name="F_15_420" localSheetId="7">NA()</definedName>
    <definedName name="F_15_420">NA()</definedName>
    <definedName name="F_15_450" localSheetId="5">NA()</definedName>
    <definedName name="F_15_450" localSheetId="7">NA()</definedName>
    <definedName name="F_15_450">NA()</definedName>
    <definedName name="F_15_480" localSheetId="5">NA()</definedName>
    <definedName name="F_15_480" localSheetId="7">NA()</definedName>
    <definedName name="F_15_480">NA()</definedName>
    <definedName name="F_15_510" localSheetId="5">NA()</definedName>
    <definedName name="F_15_510" localSheetId="7">NA()</definedName>
    <definedName name="F_15_510">NA()</definedName>
    <definedName name="F_15_540" localSheetId="5">NA()</definedName>
    <definedName name="F_15_540" localSheetId="7">NA()</definedName>
    <definedName name="F_15_540">NA()</definedName>
    <definedName name="F_15_570" localSheetId="5">NA()</definedName>
    <definedName name="F_15_570" localSheetId="7">NA()</definedName>
    <definedName name="F_15_570">NA()</definedName>
    <definedName name="F_15_60" localSheetId="5">NA()</definedName>
    <definedName name="F_15_60" localSheetId="7">NA()</definedName>
    <definedName name="F_15_60">NA()</definedName>
    <definedName name="F_15_600" localSheetId="5">NA()</definedName>
    <definedName name="F_15_600" localSheetId="7">NA()</definedName>
    <definedName name="F_15_600">NA()</definedName>
    <definedName name="F_15_630" localSheetId="5">NA()</definedName>
    <definedName name="F_15_630" localSheetId="7">NA()</definedName>
    <definedName name="F_15_630">NA()</definedName>
    <definedName name="F_15_660" localSheetId="5">NA()</definedName>
    <definedName name="F_15_660" localSheetId="7">NA()</definedName>
    <definedName name="F_15_660">NA()</definedName>
    <definedName name="F_15_690" localSheetId="5">NA()</definedName>
    <definedName name="F_15_690" localSheetId="7">NA()</definedName>
    <definedName name="F_15_690">NA()</definedName>
    <definedName name="F_15_720" localSheetId="5">NA()</definedName>
    <definedName name="F_15_720" localSheetId="7">NA()</definedName>
    <definedName name="F_15_720">NA()</definedName>
    <definedName name="F_15_90" localSheetId="5">NA()</definedName>
    <definedName name="F_15_90" localSheetId="7">NA()</definedName>
    <definedName name="F_15_90">NA()</definedName>
    <definedName name="F_16_120" localSheetId="5">NA()</definedName>
    <definedName name="F_16_120" localSheetId="7">NA()</definedName>
    <definedName name="F_16_120">NA()</definedName>
    <definedName name="F_16_150" localSheetId="5">NA()</definedName>
    <definedName name="F_16_150" localSheetId="7">NA()</definedName>
    <definedName name="F_16_150">NA()</definedName>
    <definedName name="F_16_180" localSheetId="5">NA()</definedName>
    <definedName name="F_16_180" localSheetId="7">NA()</definedName>
    <definedName name="F_16_180">NA()</definedName>
    <definedName name="F_16_210" localSheetId="5">NA()</definedName>
    <definedName name="F_16_210" localSheetId="7">NA()</definedName>
    <definedName name="F_16_210">NA()</definedName>
    <definedName name="F_16_240" localSheetId="5">NA()</definedName>
    <definedName name="F_16_240" localSheetId="7">NA()</definedName>
    <definedName name="F_16_240">NA()</definedName>
    <definedName name="F_16_270" localSheetId="5">NA()</definedName>
    <definedName name="F_16_270" localSheetId="7">NA()</definedName>
    <definedName name="F_16_270">NA()</definedName>
    <definedName name="F_16_30" localSheetId="5">NA()</definedName>
    <definedName name="F_16_30" localSheetId="7">NA()</definedName>
    <definedName name="F_16_30">NA()</definedName>
    <definedName name="F_16_300" localSheetId="5">NA()</definedName>
    <definedName name="F_16_300" localSheetId="7">NA()</definedName>
    <definedName name="F_16_300">NA()</definedName>
    <definedName name="F_16_330" localSheetId="5">NA()</definedName>
    <definedName name="F_16_330" localSheetId="7">NA()</definedName>
    <definedName name="F_16_330">NA()</definedName>
    <definedName name="F_16_360" localSheetId="5">NA()</definedName>
    <definedName name="F_16_360" localSheetId="7">NA()</definedName>
    <definedName name="F_16_360">NA()</definedName>
    <definedName name="F_16_390" localSheetId="5">NA()</definedName>
    <definedName name="F_16_390" localSheetId="7">NA()</definedName>
    <definedName name="F_16_390">NA()</definedName>
    <definedName name="F_16_420" localSheetId="5">NA()</definedName>
    <definedName name="F_16_420" localSheetId="7">NA()</definedName>
    <definedName name="F_16_420">NA()</definedName>
    <definedName name="F_16_450" localSheetId="5">NA()</definedName>
    <definedName name="F_16_450" localSheetId="7">NA()</definedName>
    <definedName name="F_16_450">NA()</definedName>
    <definedName name="F_16_480" localSheetId="5">NA()</definedName>
    <definedName name="F_16_480" localSheetId="7">NA()</definedName>
    <definedName name="F_16_480">NA()</definedName>
    <definedName name="F_16_510" localSheetId="5">NA()</definedName>
    <definedName name="F_16_510" localSheetId="7">NA()</definedName>
    <definedName name="F_16_510">NA()</definedName>
    <definedName name="F_16_540" localSheetId="5">NA()</definedName>
    <definedName name="F_16_540" localSheetId="7">NA()</definedName>
    <definedName name="F_16_540">NA()</definedName>
    <definedName name="F_16_570" localSheetId="5">NA()</definedName>
    <definedName name="F_16_570" localSheetId="7">NA()</definedName>
    <definedName name="F_16_570">NA()</definedName>
    <definedName name="F_16_60" localSheetId="5">NA()</definedName>
    <definedName name="F_16_60" localSheetId="7">NA()</definedName>
    <definedName name="F_16_60">NA()</definedName>
    <definedName name="F_16_600" localSheetId="5">NA()</definedName>
    <definedName name="F_16_600" localSheetId="7">NA()</definedName>
    <definedName name="F_16_600">NA()</definedName>
    <definedName name="F_16_630" localSheetId="5">NA()</definedName>
    <definedName name="F_16_630" localSheetId="7">NA()</definedName>
    <definedName name="F_16_630">NA()</definedName>
    <definedName name="F_16_660" localSheetId="5">NA()</definedName>
    <definedName name="F_16_660" localSheetId="7">NA()</definedName>
    <definedName name="F_16_660">NA()</definedName>
    <definedName name="F_16_690" localSheetId="5">NA()</definedName>
    <definedName name="F_16_690" localSheetId="7">NA()</definedName>
    <definedName name="F_16_690">NA()</definedName>
    <definedName name="F_16_720" localSheetId="5">NA()</definedName>
    <definedName name="F_16_720" localSheetId="7">NA()</definedName>
    <definedName name="F_16_720">NA()</definedName>
    <definedName name="F_16_90" localSheetId="5">NA()</definedName>
    <definedName name="F_16_90" localSheetId="7">NA()</definedName>
    <definedName name="F_16_90">NA()</definedName>
    <definedName name="F_17_120" localSheetId="5">NA()</definedName>
    <definedName name="F_17_120" localSheetId="7">NA()</definedName>
    <definedName name="F_17_120">NA()</definedName>
    <definedName name="F_17_150" localSheetId="5">NA()</definedName>
    <definedName name="F_17_150" localSheetId="7">NA()</definedName>
    <definedName name="F_17_150">NA()</definedName>
    <definedName name="F_17_180" localSheetId="5">NA()</definedName>
    <definedName name="F_17_180" localSheetId="7">NA()</definedName>
    <definedName name="F_17_180">NA()</definedName>
    <definedName name="F_17_210" localSheetId="5">NA()</definedName>
    <definedName name="F_17_210" localSheetId="7">NA()</definedName>
    <definedName name="F_17_210">NA()</definedName>
    <definedName name="F_17_240" localSheetId="5">NA()</definedName>
    <definedName name="F_17_240" localSheetId="7">NA()</definedName>
    <definedName name="F_17_240">NA()</definedName>
    <definedName name="F_17_270" localSheetId="5">NA()</definedName>
    <definedName name="F_17_270" localSheetId="7">NA()</definedName>
    <definedName name="F_17_270">NA()</definedName>
    <definedName name="F_17_30" localSheetId="5">NA()</definedName>
    <definedName name="F_17_30" localSheetId="7">NA()</definedName>
    <definedName name="F_17_30">NA()</definedName>
    <definedName name="F_17_300" localSheetId="5">NA()</definedName>
    <definedName name="F_17_300" localSheetId="7">NA()</definedName>
    <definedName name="F_17_300">NA()</definedName>
    <definedName name="F_17_330" localSheetId="5">NA()</definedName>
    <definedName name="F_17_330" localSheetId="7">NA()</definedName>
    <definedName name="F_17_330">NA()</definedName>
    <definedName name="F_17_360" localSheetId="5">NA()</definedName>
    <definedName name="F_17_360" localSheetId="7">NA()</definedName>
    <definedName name="F_17_360">NA()</definedName>
    <definedName name="F_17_390" localSheetId="5">NA()</definedName>
    <definedName name="F_17_390" localSheetId="7">NA()</definedName>
    <definedName name="F_17_390">NA()</definedName>
    <definedName name="F_17_420" localSheetId="5">NA()</definedName>
    <definedName name="F_17_420" localSheetId="7">NA()</definedName>
    <definedName name="F_17_420">NA()</definedName>
    <definedName name="F_17_450" localSheetId="5">NA()</definedName>
    <definedName name="F_17_450" localSheetId="7">NA()</definedName>
    <definedName name="F_17_450">NA()</definedName>
    <definedName name="F_17_480" localSheetId="5">NA()</definedName>
    <definedName name="F_17_480" localSheetId="7">NA()</definedName>
    <definedName name="F_17_480">NA()</definedName>
    <definedName name="F_17_510" localSheetId="5">NA()</definedName>
    <definedName name="F_17_510" localSheetId="7">NA()</definedName>
    <definedName name="F_17_510">NA()</definedName>
    <definedName name="F_17_540" localSheetId="5">NA()</definedName>
    <definedName name="F_17_540" localSheetId="7">NA()</definedName>
    <definedName name="F_17_540">NA()</definedName>
    <definedName name="F_17_570" localSheetId="5">NA()</definedName>
    <definedName name="F_17_570" localSheetId="7">NA()</definedName>
    <definedName name="F_17_570">NA()</definedName>
    <definedName name="F_17_60" localSheetId="5">NA()</definedName>
    <definedName name="F_17_60" localSheetId="7">NA()</definedName>
    <definedName name="F_17_60">NA()</definedName>
    <definedName name="F_17_600" localSheetId="5">NA()</definedName>
    <definedName name="F_17_600" localSheetId="7">NA()</definedName>
    <definedName name="F_17_600">NA()</definedName>
    <definedName name="F_17_630" localSheetId="5">NA()</definedName>
    <definedName name="F_17_630" localSheetId="7">NA()</definedName>
    <definedName name="F_17_630">NA()</definedName>
    <definedName name="F_17_660" localSheetId="5">NA()</definedName>
    <definedName name="F_17_660" localSheetId="7">NA()</definedName>
    <definedName name="F_17_660">NA()</definedName>
    <definedName name="F_17_690" localSheetId="5">NA()</definedName>
    <definedName name="F_17_690" localSheetId="7">NA()</definedName>
    <definedName name="F_17_690">NA()</definedName>
    <definedName name="F_17_720" localSheetId="5">NA()</definedName>
    <definedName name="F_17_720" localSheetId="7">NA()</definedName>
    <definedName name="F_17_720">NA()</definedName>
    <definedName name="F_17_90" localSheetId="5">NA()</definedName>
    <definedName name="F_17_90" localSheetId="7">NA()</definedName>
    <definedName name="F_17_90">NA()</definedName>
    <definedName name="F_18_120" localSheetId="5">NA()</definedName>
    <definedName name="F_18_120" localSheetId="7">NA()</definedName>
    <definedName name="F_18_120">NA()</definedName>
    <definedName name="F_18_150" localSheetId="5">NA()</definedName>
    <definedName name="F_18_150" localSheetId="7">NA()</definedName>
    <definedName name="F_18_150">NA()</definedName>
    <definedName name="F_18_180" localSheetId="5">NA()</definedName>
    <definedName name="F_18_180" localSheetId="7">NA()</definedName>
    <definedName name="F_18_180">NA()</definedName>
    <definedName name="F_18_210" localSheetId="5">NA()</definedName>
    <definedName name="F_18_210" localSheetId="7">NA()</definedName>
    <definedName name="F_18_210">NA()</definedName>
    <definedName name="F_18_240" localSheetId="5">NA()</definedName>
    <definedName name="F_18_240" localSheetId="7">NA()</definedName>
    <definedName name="F_18_240">NA()</definedName>
    <definedName name="F_18_270" localSheetId="5">NA()</definedName>
    <definedName name="F_18_270" localSheetId="7">NA()</definedName>
    <definedName name="F_18_270">NA()</definedName>
    <definedName name="F_18_30" localSheetId="5">NA()</definedName>
    <definedName name="F_18_30" localSheetId="7">NA()</definedName>
    <definedName name="F_18_30">NA()</definedName>
    <definedName name="F_18_300" localSheetId="5">NA()</definedName>
    <definedName name="F_18_300" localSheetId="7">NA()</definedName>
    <definedName name="F_18_300">NA()</definedName>
    <definedName name="F_18_330" localSheetId="5">NA()</definedName>
    <definedName name="F_18_330" localSheetId="7">NA()</definedName>
    <definedName name="F_18_330">NA()</definedName>
    <definedName name="F_18_360" localSheetId="5">NA()</definedName>
    <definedName name="F_18_360" localSheetId="7">NA()</definedName>
    <definedName name="F_18_360">NA()</definedName>
    <definedName name="F_18_390" localSheetId="5">NA()</definedName>
    <definedName name="F_18_390" localSheetId="7">NA()</definedName>
    <definedName name="F_18_390">NA()</definedName>
    <definedName name="F_18_420" localSheetId="5">NA()</definedName>
    <definedName name="F_18_420" localSheetId="7">NA()</definedName>
    <definedName name="F_18_420">NA()</definedName>
    <definedName name="F_18_450" localSheetId="5">NA()</definedName>
    <definedName name="F_18_450" localSheetId="7">NA()</definedName>
    <definedName name="F_18_450">NA()</definedName>
    <definedName name="F_18_480" localSheetId="5">NA()</definedName>
    <definedName name="F_18_480" localSheetId="7">NA()</definedName>
    <definedName name="F_18_480">NA()</definedName>
    <definedName name="F_18_510" localSheetId="5">NA()</definedName>
    <definedName name="F_18_510" localSheetId="7">NA()</definedName>
    <definedName name="F_18_510">NA()</definedName>
    <definedName name="F_18_540" localSheetId="5">NA()</definedName>
    <definedName name="F_18_540" localSheetId="7">NA()</definedName>
    <definedName name="F_18_540">NA()</definedName>
    <definedName name="F_18_570" localSheetId="5">NA()</definedName>
    <definedName name="F_18_570" localSheetId="7">NA()</definedName>
    <definedName name="F_18_570">NA()</definedName>
    <definedName name="F_18_60" localSheetId="5">NA()</definedName>
    <definedName name="F_18_60" localSheetId="7">NA()</definedName>
    <definedName name="F_18_60">NA()</definedName>
    <definedName name="F_18_600" localSheetId="5">NA()</definedName>
    <definedName name="F_18_600" localSheetId="7">NA()</definedName>
    <definedName name="F_18_600">NA()</definedName>
    <definedName name="F_18_630" localSheetId="5">NA()</definedName>
    <definedName name="F_18_630" localSheetId="7">NA()</definedName>
    <definedName name="F_18_630">NA()</definedName>
    <definedName name="F_18_660" localSheetId="5">NA()</definedName>
    <definedName name="F_18_660" localSheetId="7">NA()</definedName>
    <definedName name="F_18_660">NA()</definedName>
    <definedName name="F_18_690" localSheetId="5">NA()</definedName>
    <definedName name="F_18_690" localSheetId="7">NA()</definedName>
    <definedName name="F_18_690">NA()</definedName>
    <definedName name="F_18_720" localSheetId="5">NA()</definedName>
    <definedName name="F_18_720" localSheetId="7">NA()</definedName>
    <definedName name="F_18_720">NA()</definedName>
    <definedName name="F_18_90" localSheetId="5">NA()</definedName>
    <definedName name="F_18_90" localSheetId="7">NA()</definedName>
    <definedName name="F_18_90">NA()</definedName>
    <definedName name="F_19_120" localSheetId="5">NA()</definedName>
    <definedName name="F_19_120" localSheetId="7">NA()</definedName>
    <definedName name="F_19_120">NA()</definedName>
    <definedName name="F_19_150" localSheetId="5">NA()</definedName>
    <definedName name="F_19_150" localSheetId="7">NA()</definedName>
    <definedName name="F_19_150">NA()</definedName>
    <definedName name="F_19_180" localSheetId="5">NA()</definedName>
    <definedName name="F_19_180" localSheetId="7">NA()</definedName>
    <definedName name="F_19_180">NA()</definedName>
    <definedName name="F_19_210" localSheetId="5">NA()</definedName>
    <definedName name="F_19_210" localSheetId="7">NA()</definedName>
    <definedName name="F_19_210">NA()</definedName>
    <definedName name="F_19_240" localSheetId="5">NA()</definedName>
    <definedName name="F_19_240" localSheetId="7">NA()</definedName>
    <definedName name="F_19_240">NA()</definedName>
    <definedName name="F_19_270" localSheetId="5">NA()</definedName>
    <definedName name="F_19_270" localSheetId="7">NA()</definedName>
    <definedName name="F_19_270">NA()</definedName>
    <definedName name="F_19_30" localSheetId="5">NA()</definedName>
    <definedName name="F_19_30" localSheetId="7">NA()</definedName>
    <definedName name="F_19_30">NA()</definedName>
    <definedName name="F_19_300" localSheetId="5">NA()</definedName>
    <definedName name="F_19_300" localSheetId="7">NA()</definedName>
    <definedName name="F_19_300">NA()</definedName>
    <definedName name="F_19_330" localSheetId="5">NA()</definedName>
    <definedName name="F_19_330" localSheetId="7">NA()</definedName>
    <definedName name="F_19_330">NA()</definedName>
    <definedName name="F_19_360" localSheetId="5">NA()</definedName>
    <definedName name="F_19_360" localSheetId="7">NA()</definedName>
    <definedName name="F_19_360">NA()</definedName>
    <definedName name="F_19_390" localSheetId="5">NA()</definedName>
    <definedName name="F_19_390" localSheetId="7">NA()</definedName>
    <definedName name="F_19_390">NA()</definedName>
    <definedName name="F_19_420" localSheetId="5">NA()</definedName>
    <definedName name="F_19_420" localSheetId="7">NA()</definedName>
    <definedName name="F_19_420">NA()</definedName>
    <definedName name="F_19_450" localSheetId="5">NA()</definedName>
    <definedName name="F_19_450" localSheetId="7">NA()</definedName>
    <definedName name="F_19_450">NA()</definedName>
    <definedName name="F_19_480" localSheetId="5">NA()</definedName>
    <definedName name="F_19_480" localSheetId="7">NA()</definedName>
    <definedName name="F_19_480">NA()</definedName>
    <definedName name="F_19_510" localSheetId="5">NA()</definedName>
    <definedName name="F_19_510" localSheetId="7">NA()</definedName>
    <definedName name="F_19_510">NA()</definedName>
    <definedName name="F_19_540" localSheetId="5">NA()</definedName>
    <definedName name="F_19_540" localSheetId="7">NA()</definedName>
    <definedName name="F_19_540">NA()</definedName>
    <definedName name="F_19_570" localSheetId="5">NA()</definedName>
    <definedName name="F_19_570" localSheetId="7">NA()</definedName>
    <definedName name="F_19_570">NA()</definedName>
    <definedName name="F_19_60" localSheetId="5">NA()</definedName>
    <definedName name="F_19_60" localSheetId="7">NA()</definedName>
    <definedName name="F_19_60">NA()</definedName>
    <definedName name="F_19_600" localSheetId="5">NA()</definedName>
    <definedName name="F_19_600" localSheetId="7">NA()</definedName>
    <definedName name="F_19_600">NA()</definedName>
    <definedName name="F_19_630" localSheetId="5">NA()</definedName>
    <definedName name="F_19_630" localSheetId="7">NA()</definedName>
    <definedName name="F_19_630">NA()</definedName>
    <definedName name="F_19_660" localSheetId="5">NA()</definedName>
    <definedName name="F_19_660" localSheetId="7">NA()</definedName>
    <definedName name="F_19_660">NA()</definedName>
    <definedName name="F_19_690" localSheetId="5">NA()</definedName>
    <definedName name="F_19_690" localSheetId="7">NA()</definedName>
    <definedName name="F_19_690">NA()</definedName>
    <definedName name="F_19_720" localSheetId="5">NA()</definedName>
    <definedName name="F_19_720" localSheetId="7">NA()</definedName>
    <definedName name="F_19_720">NA()</definedName>
    <definedName name="F_19_90" localSheetId="5">NA()</definedName>
    <definedName name="F_19_90" localSheetId="7">NA()</definedName>
    <definedName name="F_19_90">NA()</definedName>
    <definedName name="F_20_120" localSheetId="5">NA()</definedName>
    <definedName name="F_20_120" localSheetId="7">NA()</definedName>
    <definedName name="F_20_120">NA()</definedName>
    <definedName name="F_20_150" localSheetId="5">NA()</definedName>
    <definedName name="F_20_150" localSheetId="7">NA()</definedName>
    <definedName name="F_20_150">NA()</definedName>
    <definedName name="F_20_180" localSheetId="5">NA()</definedName>
    <definedName name="F_20_180" localSheetId="7">NA()</definedName>
    <definedName name="F_20_180">NA()</definedName>
    <definedName name="F_20_210" localSheetId="5">NA()</definedName>
    <definedName name="F_20_210" localSheetId="7">NA()</definedName>
    <definedName name="F_20_210">NA()</definedName>
    <definedName name="F_20_240" localSheetId="5">NA()</definedName>
    <definedName name="F_20_240" localSheetId="7">NA()</definedName>
    <definedName name="F_20_240">NA()</definedName>
    <definedName name="F_20_270" localSheetId="5">NA()</definedName>
    <definedName name="F_20_270" localSheetId="7">NA()</definedName>
    <definedName name="F_20_270">NA()</definedName>
    <definedName name="F_20_30" localSheetId="5">NA()</definedName>
    <definedName name="F_20_30" localSheetId="7">NA()</definedName>
    <definedName name="F_20_30">NA()</definedName>
    <definedName name="F_20_300" localSheetId="5">NA()</definedName>
    <definedName name="F_20_300" localSheetId="7">NA()</definedName>
    <definedName name="F_20_300">NA()</definedName>
    <definedName name="F_20_330" localSheetId="5">NA()</definedName>
    <definedName name="F_20_330" localSheetId="7">NA()</definedName>
    <definedName name="F_20_330">NA()</definedName>
    <definedName name="F_20_360" localSheetId="5">NA()</definedName>
    <definedName name="F_20_360" localSheetId="7">NA()</definedName>
    <definedName name="F_20_360">NA()</definedName>
    <definedName name="F_20_390" localSheetId="5">NA()</definedName>
    <definedName name="F_20_390" localSheetId="7">NA()</definedName>
    <definedName name="F_20_390">NA()</definedName>
    <definedName name="F_20_420" localSheetId="5">NA()</definedName>
    <definedName name="F_20_420" localSheetId="7">NA()</definedName>
    <definedName name="F_20_420">NA()</definedName>
    <definedName name="F_20_450" localSheetId="5">NA()</definedName>
    <definedName name="F_20_450" localSheetId="7">NA()</definedName>
    <definedName name="F_20_450">NA()</definedName>
    <definedName name="F_20_480" localSheetId="5">NA()</definedName>
    <definedName name="F_20_480" localSheetId="7">NA()</definedName>
    <definedName name="F_20_480">NA()</definedName>
    <definedName name="F_20_510" localSheetId="5">NA()</definedName>
    <definedName name="F_20_510" localSheetId="7">NA()</definedName>
    <definedName name="F_20_510">NA()</definedName>
    <definedName name="F_20_540" localSheetId="5">NA()</definedName>
    <definedName name="F_20_540" localSheetId="7">NA()</definedName>
    <definedName name="F_20_540">NA()</definedName>
    <definedName name="F_20_570" localSheetId="5">NA()</definedName>
    <definedName name="F_20_570" localSheetId="7">NA()</definedName>
    <definedName name="F_20_570">NA()</definedName>
    <definedName name="F_20_60" localSheetId="5">NA()</definedName>
    <definedName name="F_20_60" localSheetId="7">NA()</definedName>
    <definedName name="F_20_60">NA()</definedName>
    <definedName name="F_20_600" localSheetId="5">NA()</definedName>
    <definedName name="F_20_600" localSheetId="7">NA()</definedName>
    <definedName name="F_20_600">NA()</definedName>
    <definedName name="F_20_630" localSheetId="5">NA()</definedName>
    <definedName name="F_20_630" localSheetId="7">NA()</definedName>
    <definedName name="F_20_630">NA()</definedName>
    <definedName name="F_20_660" localSheetId="5">NA()</definedName>
    <definedName name="F_20_660" localSheetId="7">NA()</definedName>
    <definedName name="F_20_660">NA()</definedName>
    <definedName name="F_20_690" localSheetId="5">NA()</definedName>
    <definedName name="F_20_690" localSheetId="7">NA()</definedName>
    <definedName name="F_20_690">NA()</definedName>
    <definedName name="F_20_720" localSheetId="5">NA()</definedName>
    <definedName name="F_20_720" localSheetId="7">NA()</definedName>
    <definedName name="F_20_720">NA()</definedName>
    <definedName name="F_20_90" localSheetId="5">NA()</definedName>
    <definedName name="F_20_90" localSheetId="7">NA()</definedName>
    <definedName name="F_20_90">NA()</definedName>
    <definedName name="F_21_120" localSheetId="5">NA()</definedName>
    <definedName name="F_21_120" localSheetId="7">NA()</definedName>
    <definedName name="F_21_120">NA()</definedName>
    <definedName name="F_21_150" localSheetId="5">NA()</definedName>
    <definedName name="F_21_150" localSheetId="7">NA()</definedName>
    <definedName name="F_21_150">NA()</definedName>
    <definedName name="F_21_180" localSheetId="5">NA()</definedName>
    <definedName name="F_21_180" localSheetId="7">NA()</definedName>
    <definedName name="F_21_180">NA()</definedName>
    <definedName name="F_21_210" localSheetId="5">NA()</definedName>
    <definedName name="F_21_210" localSheetId="7">NA()</definedName>
    <definedName name="F_21_210">NA()</definedName>
    <definedName name="F_21_240" localSheetId="5">NA()</definedName>
    <definedName name="F_21_240" localSheetId="7">NA()</definedName>
    <definedName name="F_21_240">NA()</definedName>
    <definedName name="F_21_270" localSheetId="5">NA()</definedName>
    <definedName name="F_21_270" localSheetId="7">NA()</definedName>
    <definedName name="F_21_270">NA()</definedName>
    <definedName name="F_21_30" localSheetId="5">NA()</definedName>
    <definedName name="F_21_30" localSheetId="7">NA()</definedName>
    <definedName name="F_21_30">NA()</definedName>
    <definedName name="F_21_300" localSheetId="5">NA()</definedName>
    <definedName name="F_21_300" localSheetId="7">NA()</definedName>
    <definedName name="F_21_300">NA()</definedName>
    <definedName name="F_21_330" localSheetId="5">NA()</definedName>
    <definedName name="F_21_330" localSheetId="7">NA()</definedName>
    <definedName name="F_21_330">NA()</definedName>
    <definedName name="F_21_360" localSheetId="5">NA()</definedName>
    <definedName name="F_21_360" localSheetId="7">NA()</definedName>
    <definedName name="F_21_360">NA()</definedName>
    <definedName name="F_21_390" localSheetId="5">NA()</definedName>
    <definedName name="F_21_390" localSheetId="7">NA()</definedName>
    <definedName name="F_21_390">NA()</definedName>
    <definedName name="F_21_420" localSheetId="5">NA()</definedName>
    <definedName name="F_21_420" localSheetId="7">NA()</definedName>
    <definedName name="F_21_420">NA()</definedName>
    <definedName name="F_21_450" localSheetId="5">NA()</definedName>
    <definedName name="F_21_450" localSheetId="7">NA()</definedName>
    <definedName name="F_21_450">NA()</definedName>
    <definedName name="F_21_480" localSheetId="5">NA()</definedName>
    <definedName name="F_21_480" localSheetId="7">NA()</definedName>
    <definedName name="F_21_480">NA()</definedName>
    <definedName name="F_21_510" localSheetId="5">NA()</definedName>
    <definedName name="F_21_510" localSheetId="7">NA()</definedName>
    <definedName name="F_21_510">NA()</definedName>
    <definedName name="F_21_540" localSheetId="5">NA()</definedName>
    <definedName name="F_21_540" localSheetId="7">NA()</definedName>
    <definedName name="F_21_540">NA()</definedName>
    <definedName name="F_21_570" localSheetId="5">NA()</definedName>
    <definedName name="F_21_570" localSheetId="7">NA()</definedName>
    <definedName name="F_21_570">NA()</definedName>
    <definedName name="F_21_60" localSheetId="5">NA()</definedName>
    <definedName name="F_21_60" localSheetId="7">NA()</definedName>
    <definedName name="F_21_60">NA()</definedName>
    <definedName name="F_21_600" localSheetId="5">NA()</definedName>
    <definedName name="F_21_600" localSheetId="7">NA()</definedName>
    <definedName name="F_21_600">NA()</definedName>
    <definedName name="F_21_630" localSheetId="5">NA()</definedName>
    <definedName name="F_21_630" localSheetId="7">NA()</definedName>
    <definedName name="F_21_630">NA()</definedName>
    <definedName name="F_21_660" localSheetId="5">NA()</definedName>
    <definedName name="F_21_660" localSheetId="7">NA()</definedName>
    <definedName name="F_21_660">NA()</definedName>
    <definedName name="F_21_690" localSheetId="5">NA()</definedName>
    <definedName name="F_21_690" localSheetId="7">NA()</definedName>
    <definedName name="F_21_690">NA()</definedName>
    <definedName name="F_21_720" localSheetId="5">NA()</definedName>
    <definedName name="F_21_720" localSheetId="7">NA()</definedName>
    <definedName name="F_21_720">NA()</definedName>
    <definedName name="F_21_90" localSheetId="5">NA()</definedName>
    <definedName name="F_21_90" localSheetId="7">NA()</definedName>
    <definedName name="F_21_90">NA()</definedName>
    <definedName name="F_22_120" localSheetId="5">NA()</definedName>
    <definedName name="F_22_120" localSheetId="7">NA()</definedName>
    <definedName name="F_22_120">NA()</definedName>
    <definedName name="F_22_150" localSheetId="5">NA()</definedName>
    <definedName name="F_22_150" localSheetId="7">NA()</definedName>
    <definedName name="F_22_150">NA()</definedName>
    <definedName name="F_22_180" localSheetId="5">NA()</definedName>
    <definedName name="F_22_180" localSheetId="7">NA()</definedName>
    <definedName name="F_22_180">NA()</definedName>
    <definedName name="F_22_210" localSheetId="5">NA()</definedName>
    <definedName name="F_22_210" localSheetId="7">NA()</definedName>
    <definedName name="F_22_210">NA()</definedName>
    <definedName name="F_22_240" localSheetId="5">NA()</definedName>
    <definedName name="F_22_240" localSheetId="7">NA()</definedName>
    <definedName name="F_22_240">NA()</definedName>
    <definedName name="F_22_270" localSheetId="5">NA()</definedName>
    <definedName name="F_22_270" localSheetId="7">NA()</definedName>
    <definedName name="F_22_270">NA()</definedName>
    <definedName name="F_22_30" localSheetId="5">NA()</definedName>
    <definedName name="F_22_30" localSheetId="7">NA()</definedName>
    <definedName name="F_22_30">NA()</definedName>
    <definedName name="F_22_300" localSheetId="5">NA()</definedName>
    <definedName name="F_22_300" localSheetId="7">NA()</definedName>
    <definedName name="F_22_300">NA()</definedName>
    <definedName name="F_22_330" localSheetId="5">NA()</definedName>
    <definedName name="F_22_330" localSheetId="7">NA()</definedName>
    <definedName name="F_22_330">NA()</definedName>
    <definedName name="F_22_360" localSheetId="5">NA()</definedName>
    <definedName name="F_22_360" localSheetId="7">NA()</definedName>
    <definedName name="F_22_360">NA()</definedName>
    <definedName name="F_22_390" localSheetId="5">NA()</definedName>
    <definedName name="F_22_390" localSheetId="7">NA()</definedName>
    <definedName name="F_22_390">NA()</definedName>
    <definedName name="F_22_420" localSheetId="5">NA()</definedName>
    <definedName name="F_22_420" localSheetId="7">NA()</definedName>
    <definedName name="F_22_420">NA()</definedName>
    <definedName name="F_22_450" localSheetId="5">NA()</definedName>
    <definedName name="F_22_450" localSheetId="7">NA()</definedName>
    <definedName name="F_22_450">NA()</definedName>
    <definedName name="F_22_480" localSheetId="5">NA()</definedName>
    <definedName name="F_22_480" localSheetId="7">NA()</definedName>
    <definedName name="F_22_480">NA()</definedName>
    <definedName name="F_22_510" localSheetId="5">NA()</definedName>
    <definedName name="F_22_510" localSheetId="7">NA()</definedName>
    <definedName name="F_22_510">NA()</definedName>
    <definedName name="F_22_540" localSheetId="5">NA()</definedName>
    <definedName name="F_22_540" localSheetId="7">NA()</definedName>
    <definedName name="F_22_540">NA()</definedName>
    <definedName name="F_22_570" localSheetId="5">NA()</definedName>
    <definedName name="F_22_570" localSheetId="7">NA()</definedName>
    <definedName name="F_22_570">NA()</definedName>
    <definedName name="F_22_60" localSheetId="5">NA()</definedName>
    <definedName name="F_22_60" localSheetId="7">NA()</definedName>
    <definedName name="F_22_60">NA()</definedName>
    <definedName name="F_22_600" localSheetId="5">NA()</definedName>
    <definedName name="F_22_600" localSheetId="7">NA()</definedName>
    <definedName name="F_22_600">NA()</definedName>
    <definedName name="F_22_630" localSheetId="5">NA()</definedName>
    <definedName name="F_22_630" localSheetId="7">NA()</definedName>
    <definedName name="F_22_630">NA()</definedName>
    <definedName name="F_22_660" localSheetId="5">NA()</definedName>
    <definedName name="F_22_660" localSheetId="7">NA()</definedName>
    <definedName name="F_22_660">NA()</definedName>
    <definedName name="F_22_690" localSheetId="5">NA()</definedName>
    <definedName name="F_22_690" localSheetId="7">NA()</definedName>
    <definedName name="F_22_690">NA()</definedName>
    <definedName name="F_22_720" localSheetId="5">NA()</definedName>
    <definedName name="F_22_720" localSheetId="7">NA()</definedName>
    <definedName name="F_22_720">NA()</definedName>
    <definedName name="F_22_90" localSheetId="5">NA()</definedName>
    <definedName name="F_22_90" localSheetId="7">NA()</definedName>
    <definedName name="F_22_90">NA()</definedName>
    <definedName name="F_23_120" localSheetId="5">NA()</definedName>
    <definedName name="F_23_120" localSheetId="7">NA()</definedName>
    <definedName name="F_23_120">NA()</definedName>
    <definedName name="F_23_150" localSheetId="5">NA()</definedName>
    <definedName name="F_23_150" localSheetId="7">NA()</definedName>
    <definedName name="F_23_150">NA()</definedName>
    <definedName name="F_23_180" localSheetId="5">NA()</definedName>
    <definedName name="F_23_180" localSheetId="7">NA()</definedName>
    <definedName name="F_23_180">NA()</definedName>
    <definedName name="F_23_210" localSheetId="5">NA()</definedName>
    <definedName name="F_23_210" localSheetId="7">NA()</definedName>
    <definedName name="F_23_210">NA()</definedName>
    <definedName name="F_23_240" localSheetId="5">NA()</definedName>
    <definedName name="F_23_240" localSheetId="7">NA()</definedName>
    <definedName name="F_23_240">NA()</definedName>
    <definedName name="F_23_270" localSheetId="5">NA()</definedName>
    <definedName name="F_23_270" localSheetId="7">NA()</definedName>
    <definedName name="F_23_270">NA()</definedName>
    <definedName name="F_23_30" localSheetId="5">NA()</definedName>
    <definedName name="F_23_30" localSheetId="7">NA()</definedName>
    <definedName name="F_23_30">NA()</definedName>
    <definedName name="F_23_300" localSheetId="5">NA()</definedName>
    <definedName name="F_23_300" localSheetId="7">NA()</definedName>
    <definedName name="F_23_300">NA()</definedName>
    <definedName name="F_23_330" localSheetId="5">NA()</definedName>
    <definedName name="F_23_330" localSheetId="7">NA()</definedName>
    <definedName name="F_23_330">NA()</definedName>
    <definedName name="F_23_360" localSheetId="5">NA()</definedName>
    <definedName name="F_23_360" localSheetId="7">NA()</definedName>
    <definedName name="F_23_360">NA()</definedName>
    <definedName name="F_23_390" localSheetId="5">NA()</definedName>
    <definedName name="F_23_390" localSheetId="7">NA()</definedName>
    <definedName name="F_23_390">NA()</definedName>
    <definedName name="F_23_420" localSheetId="5">NA()</definedName>
    <definedName name="F_23_420" localSheetId="7">NA()</definedName>
    <definedName name="F_23_420">NA()</definedName>
    <definedName name="F_23_450" localSheetId="5">NA()</definedName>
    <definedName name="F_23_450" localSheetId="7">NA()</definedName>
    <definedName name="F_23_450">NA()</definedName>
    <definedName name="F_23_480" localSheetId="5">NA()</definedName>
    <definedName name="F_23_480" localSheetId="7">NA()</definedName>
    <definedName name="F_23_480">NA()</definedName>
    <definedName name="F_23_510" localSheetId="5">NA()</definedName>
    <definedName name="F_23_510" localSheetId="7">NA()</definedName>
    <definedName name="F_23_510">NA()</definedName>
    <definedName name="F_23_540" localSheetId="5">NA()</definedName>
    <definedName name="F_23_540" localSheetId="7">NA()</definedName>
    <definedName name="F_23_540">NA()</definedName>
    <definedName name="F_23_570" localSheetId="5">NA()</definedName>
    <definedName name="F_23_570" localSheetId="7">NA()</definedName>
    <definedName name="F_23_570">NA()</definedName>
    <definedName name="F_23_60" localSheetId="5">NA()</definedName>
    <definedName name="F_23_60" localSheetId="7">NA()</definedName>
    <definedName name="F_23_60">NA()</definedName>
    <definedName name="F_23_600" localSheetId="5">NA()</definedName>
    <definedName name="F_23_600" localSheetId="7">NA()</definedName>
    <definedName name="F_23_600">NA()</definedName>
    <definedName name="F_23_630" localSheetId="5">NA()</definedName>
    <definedName name="F_23_630" localSheetId="7">NA()</definedName>
    <definedName name="F_23_630">NA()</definedName>
    <definedName name="F_23_660" localSheetId="5">NA()</definedName>
    <definedName name="F_23_660" localSheetId="7">NA()</definedName>
    <definedName name="F_23_660">NA()</definedName>
    <definedName name="F_23_690" localSheetId="5">NA()</definedName>
    <definedName name="F_23_690" localSheetId="7">NA()</definedName>
    <definedName name="F_23_690">NA()</definedName>
    <definedName name="F_23_720" localSheetId="5">NA()</definedName>
    <definedName name="F_23_720" localSheetId="7">NA()</definedName>
    <definedName name="F_23_720">NA()</definedName>
    <definedName name="F_23_90" localSheetId="5">NA()</definedName>
    <definedName name="F_23_90" localSheetId="7">NA()</definedName>
    <definedName name="F_23_90">NA()</definedName>
    <definedName name="F_24_120" localSheetId="5">NA()</definedName>
    <definedName name="F_24_120" localSheetId="7">NA()</definedName>
    <definedName name="F_24_120">NA()</definedName>
    <definedName name="F_24_150" localSheetId="5">NA()</definedName>
    <definedName name="F_24_150" localSheetId="7">NA()</definedName>
    <definedName name="F_24_150">NA()</definedName>
    <definedName name="F_24_180" localSheetId="5">NA()</definedName>
    <definedName name="F_24_180" localSheetId="7">NA()</definedName>
    <definedName name="F_24_180">NA()</definedName>
    <definedName name="F_24_210" localSheetId="5">NA()</definedName>
    <definedName name="F_24_210" localSheetId="7">NA()</definedName>
    <definedName name="F_24_210">NA()</definedName>
    <definedName name="F_24_240" localSheetId="5">NA()</definedName>
    <definedName name="F_24_240" localSheetId="7">NA()</definedName>
    <definedName name="F_24_240">NA()</definedName>
    <definedName name="F_24_270" localSheetId="5">NA()</definedName>
    <definedName name="F_24_270" localSheetId="7">NA()</definedName>
    <definedName name="F_24_270">NA()</definedName>
    <definedName name="F_24_30" localSheetId="5">NA()</definedName>
    <definedName name="F_24_30" localSheetId="7">NA()</definedName>
    <definedName name="F_24_30">NA()</definedName>
    <definedName name="F_24_300" localSheetId="5">NA()</definedName>
    <definedName name="F_24_300" localSheetId="7">NA()</definedName>
    <definedName name="F_24_300">NA()</definedName>
    <definedName name="F_24_330" localSheetId="5">NA()</definedName>
    <definedName name="F_24_330" localSheetId="7">NA()</definedName>
    <definedName name="F_24_330">NA()</definedName>
    <definedName name="F_24_360" localSheetId="5">NA()</definedName>
    <definedName name="F_24_360" localSheetId="7">NA()</definedName>
    <definedName name="F_24_360">NA()</definedName>
    <definedName name="F_24_390" localSheetId="5">NA()</definedName>
    <definedName name="F_24_390" localSheetId="7">NA()</definedName>
    <definedName name="F_24_390">NA()</definedName>
    <definedName name="F_24_420" localSheetId="5">NA()</definedName>
    <definedName name="F_24_420" localSheetId="7">NA()</definedName>
    <definedName name="F_24_420">NA()</definedName>
    <definedName name="F_24_450" localSheetId="5">NA()</definedName>
    <definedName name="F_24_450" localSheetId="7">NA()</definedName>
    <definedName name="F_24_450">NA()</definedName>
    <definedName name="F_24_480" localSheetId="5">NA()</definedName>
    <definedName name="F_24_480" localSheetId="7">NA()</definedName>
    <definedName name="F_24_480">NA()</definedName>
    <definedName name="F_24_510" localSheetId="5">NA()</definedName>
    <definedName name="F_24_510" localSheetId="7">NA()</definedName>
    <definedName name="F_24_510">NA()</definedName>
    <definedName name="F_24_540" localSheetId="5">NA()</definedName>
    <definedName name="F_24_540" localSheetId="7">NA()</definedName>
    <definedName name="F_24_540">NA()</definedName>
    <definedName name="F_24_570" localSheetId="5">NA()</definedName>
    <definedName name="F_24_570" localSheetId="7">NA()</definedName>
    <definedName name="F_24_570">NA()</definedName>
    <definedName name="F_24_60" localSheetId="5">NA()</definedName>
    <definedName name="F_24_60" localSheetId="7">NA()</definedName>
    <definedName name="F_24_60">NA()</definedName>
    <definedName name="F_24_600" localSheetId="5">NA()</definedName>
    <definedName name="F_24_600" localSheetId="7">NA()</definedName>
    <definedName name="F_24_600">NA()</definedName>
    <definedName name="F_24_630" localSheetId="5">NA()</definedName>
    <definedName name="F_24_630" localSheetId="7">NA()</definedName>
    <definedName name="F_24_630">NA()</definedName>
    <definedName name="F_24_660" localSheetId="5">NA()</definedName>
    <definedName name="F_24_660" localSheetId="7">NA()</definedName>
    <definedName name="F_24_660">NA()</definedName>
    <definedName name="F_24_690" localSheetId="5">NA()</definedName>
    <definedName name="F_24_690" localSheetId="7">NA()</definedName>
    <definedName name="F_24_690">NA()</definedName>
    <definedName name="F_24_720" localSheetId="5">NA()</definedName>
    <definedName name="F_24_720" localSheetId="7">NA()</definedName>
    <definedName name="F_24_720">NA()</definedName>
    <definedName name="F_24_90" localSheetId="5">NA()</definedName>
    <definedName name="F_24_90" localSheetId="7">NA()</definedName>
    <definedName name="F_24_90">NA()</definedName>
    <definedName name="F_25_120" localSheetId="5">NA()</definedName>
    <definedName name="F_25_120" localSheetId="7">NA()</definedName>
    <definedName name="F_25_120">NA()</definedName>
    <definedName name="F_25_150" localSheetId="5">NA()</definedName>
    <definedName name="F_25_150" localSheetId="7">NA()</definedName>
    <definedName name="F_25_150">NA()</definedName>
    <definedName name="F_25_180" localSheetId="5">NA()</definedName>
    <definedName name="F_25_180" localSheetId="7">NA()</definedName>
    <definedName name="F_25_180">NA()</definedName>
    <definedName name="F_25_210" localSheetId="5">NA()</definedName>
    <definedName name="F_25_210" localSheetId="7">NA()</definedName>
    <definedName name="F_25_210">NA()</definedName>
    <definedName name="F_25_240" localSheetId="5">NA()</definedName>
    <definedName name="F_25_240" localSheetId="7">NA()</definedName>
    <definedName name="F_25_240">NA()</definedName>
    <definedName name="F_25_270" localSheetId="5">NA()</definedName>
    <definedName name="F_25_270" localSheetId="7">NA()</definedName>
    <definedName name="F_25_270">NA()</definedName>
    <definedName name="F_25_30" localSheetId="5">NA()</definedName>
    <definedName name="F_25_30" localSheetId="7">NA()</definedName>
    <definedName name="F_25_30">NA()</definedName>
    <definedName name="F_25_300" localSheetId="5">NA()</definedName>
    <definedName name="F_25_300" localSheetId="7">NA()</definedName>
    <definedName name="F_25_300">NA()</definedName>
    <definedName name="F_25_330" localSheetId="5">NA()</definedName>
    <definedName name="F_25_330" localSheetId="7">NA()</definedName>
    <definedName name="F_25_330">NA()</definedName>
    <definedName name="F_25_360" localSheetId="5">NA()</definedName>
    <definedName name="F_25_360" localSheetId="7">NA()</definedName>
    <definedName name="F_25_360">NA()</definedName>
    <definedName name="F_25_390" localSheetId="5">NA()</definedName>
    <definedName name="F_25_390" localSheetId="7">NA()</definedName>
    <definedName name="F_25_390">NA()</definedName>
    <definedName name="F_25_420" localSheetId="5">NA()</definedName>
    <definedName name="F_25_420" localSheetId="7">NA()</definedName>
    <definedName name="F_25_420">NA()</definedName>
    <definedName name="F_25_450" localSheetId="5">NA()</definedName>
    <definedName name="F_25_450" localSheetId="7">NA()</definedName>
    <definedName name="F_25_450">NA()</definedName>
    <definedName name="F_25_480" localSheetId="5">NA()</definedName>
    <definedName name="F_25_480" localSheetId="7">NA()</definedName>
    <definedName name="F_25_480">NA()</definedName>
    <definedName name="F_25_510" localSheetId="5">NA()</definedName>
    <definedName name="F_25_510" localSheetId="7">NA()</definedName>
    <definedName name="F_25_510">NA()</definedName>
    <definedName name="F_25_540" localSheetId="5">NA()</definedName>
    <definedName name="F_25_540" localSheetId="7">NA()</definedName>
    <definedName name="F_25_540">NA()</definedName>
    <definedName name="F_25_570" localSheetId="5">NA()</definedName>
    <definedName name="F_25_570" localSheetId="7">NA()</definedName>
    <definedName name="F_25_570">NA()</definedName>
    <definedName name="F_25_60" localSheetId="5">NA()</definedName>
    <definedName name="F_25_60" localSheetId="7">NA()</definedName>
    <definedName name="F_25_60">NA()</definedName>
    <definedName name="F_25_600" localSheetId="5">NA()</definedName>
    <definedName name="F_25_600" localSheetId="7">NA()</definedName>
    <definedName name="F_25_600">NA()</definedName>
    <definedName name="F_25_630" localSheetId="5">NA()</definedName>
    <definedName name="F_25_630" localSheetId="7">NA()</definedName>
    <definedName name="F_25_630">NA()</definedName>
    <definedName name="F_25_660" localSheetId="5">NA()</definedName>
    <definedName name="F_25_660" localSheetId="7">NA()</definedName>
    <definedName name="F_25_660">NA()</definedName>
    <definedName name="F_25_690" localSheetId="5">NA()</definedName>
    <definedName name="F_25_690" localSheetId="7">NA()</definedName>
    <definedName name="F_25_690">NA()</definedName>
    <definedName name="F_25_720" localSheetId="5">NA()</definedName>
    <definedName name="F_25_720" localSheetId="7">NA()</definedName>
    <definedName name="F_25_720">NA()</definedName>
    <definedName name="F_25_90" localSheetId="5">NA()</definedName>
    <definedName name="F_25_90" localSheetId="7">NA()</definedName>
    <definedName name="F_25_90">NA()</definedName>
    <definedName name="F_26_120" localSheetId="5">NA()</definedName>
    <definedName name="F_26_120" localSheetId="7">NA()</definedName>
    <definedName name="F_26_120">NA()</definedName>
    <definedName name="F_26_150" localSheetId="5">NA()</definedName>
    <definedName name="F_26_150" localSheetId="7">NA()</definedName>
    <definedName name="F_26_150">NA()</definedName>
    <definedName name="F_26_180" localSheetId="5">NA()</definedName>
    <definedName name="F_26_180" localSheetId="7">NA()</definedName>
    <definedName name="F_26_180">NA()</definedName>
    <definedName name="F_26_210" localSheetId="5">NA()</definedName>
    <definedName name="F_26_210" localSheetId="7">NA()</definedName>
    <definedName name="F_26_210">NA()</definedName>
    <definedName name="F_26_240" localSheetId="5">NA()</definedName>
    <definedName name="F_26_240" localSheetId="7">NA()</definedName>
    <definedName name="F_26_240">NA()</definedName>
    <definedName name="F_26_270" localSheetId="5">NA()</definedName>
    <definedName name="F_26_270" localSheetId="7">NA()</definedName>
    <definedName name="F_26_270">NA()</definedName>
    <definedName name="F_26_30" localSheetId="5">NA()</definedName>
    <definedName name="F_26_30" localSheetId="7">NA()</definedName>
    <definedName name="F_26_30">NA()</definedName>
    <definedName name="F_26_300" localSheetId="5">NA()</definedName>
    <definedName name="F_26_300" localSheetId="7">NA()</definedName>
    <definedName name="F_26_300">NA()</definedName>
    <definedName name="F_26_330" localSheetId="5">NA()</definedName>
    <definedName name="F_26_330" localSheetId="7">NA()</definedName>
    <definedName name="F_26_330">NA()</definedName>
    <definedName name="F_26_360" localSheetId="5">NA()</definedName>
    <definedName name="F_26_360" localSheetId="7">NA()</definedName>
    <definedName name="F_26_360">NA()</definedName>
    <definedName name="F_26_390" localSheetId="5">NA()</definedName>
    <definedName name="F_26_390" localSheetId="7">NA()</definedName>
    <definedName name="F_26_390">NA()</definedName>
    <definedName name="F_26_420" localSheetId="5">NA()</definedName>
    <definedName name="F_26_420" localSheetId="7">NA()</definedName>
    <definedName name="F_26_420">NA()</definedName>
    <definedName name="F_26_450" localSheetId="5">NA()</definedName>
    <definedName name="F_26_450" localSheetId="7">NA()</definedName>
    <definedName name="F_26_450">NA()</definedName>
    <definedName name="F_26_480" localSheetId="5">NA()</definedName>
    <definedName name="F_26_480" localSheetId="7">NA()</definedName>
    <definedName name="F_26_480">NA()</definedName>
    <definedName name="F_26_510" localSheetId="5">NA()</definedName>
    <definedName name="F_26_510" localSheetId="7">NA()</definedName>
    <definedName name="F_26_510">NA()</definedName>
    <definedName name="F_26_540" localSheetId="5">NA()</definedName>
    <definedName name="F_26_540" localSheetId="7">NA()</definedName>
    <definedName name="F_26_540">NA()</definedName>
    <definedName name="F_26_570" localSheetId="5">NA()</definedName>
    <definedName name="F_26_570" localSheetId="7">NA()</definedName>
    <definedName name="F_26_570">NA()</definedName>
    <definedName name="F_26_60" localSheetId="5">NA()</definedName>
    <definedName name="F_26_60" localSheetId="7">NA()</definedName>
    <definedName name="F_26_60">NA()</definedName>
    <definedName name="F_26_600" localSheetId="5">NA()</definedName>
    <definedName name="F_26_600" localSheetId="7">NA()</definedName>
    <definedName name="F_26_600">NA()</definedName>
    <definedName name="F_26_630" localSheetId="5">NA()</definedName>
    <definedName name="F_26_630" localSheetId="7">NA()</definedName>
    <definedName name="F_26_630">NA()</definedName>
    <definedName name="F_26_660" localSheetId="5">NA()</definedName>
    <definedName name="F_26_660" localSheetId="7">NA()</definedName>
    <definedName name="F_26_660">NA()</definedName>
    <definedName name="F_26_690" localSheetId="5">NA()</definedName>
    <definedName name="F_26_690" localSheetId="7">NA()</definedName>
    <definedName name="F_26_690">NA()</definedName>
    <definedName name="F_26_720" localSheetId="5">NA()</definedName>
    <definedName name="F_26_720" localSheetId="7">NA()</definedName>
    <definedName name="F_26_720">NA()</definedName>
    <definedName name="F_26_90" localSheetId="5">NA()</definedName>
    <definedName name="F_26_90" localSheetId="7">NA()</definedName>
    <definedName name="F_26_90">NA()</definedName>
    <definedName name="F_27_120" localSheetId="5">NA()</definedName>
    <definedName name="F_27_120" localSheetId="7">NA()</definedName>
    <definedName name="F_27_120">NA()</definedName>
    <definedName name="F_27_150" localSheetId="5">NA()</definedName>
    <definedName name="F_27_150" localSheetId="7">NA()</definedName>
    <definedName name="F_27_150">NA()</definedName>
    <definedName name="F_27_180" localSheetId="5">NA()</definedName>
    <definedName name="F_27_180" localSheetId="7">NA()</definedName>
    <definedName name="F_27_180">NA()</definedName>
    <definedName name="F_27_210" localSheetId="5">NA()</definedName>
    <definedName name="F_27_210" localSheetId="7">NA()</definedName>
    <definedName name="F_27_210">NA()</definedName>
    <definedName name="F_27_240" localSheetId="5">NA()</definedName>
    <definedName name="F_27_240" localSheetId="7">NA()</definedName>
    <definedName name="F_27_240">NA()</definedName>
    <definedName name="F_27_270" localSheetId="5">NA()</definedName>
    <definedName name="F_27_270" localSheetId="7">NA()</definedName>
    <definedName name="F_27_270">NA()</definedName>
    <definedName name="F_27_30" localSheetId="5">NA()</definedName>
    <definedName name="F_27_30" localSheetId="7">NA()</definedName>
    <definedName name="F_27_30">NA()</definedName>
    <definedName name="F_27_300" localSheetId="5">NA()</definedName>
    <definedName name="F_27_300" localSheetId="7">NA()</definedName>
    <definedName name="F_27_300">NA()</definedName>
    <definedName name="F_27_330" localSheetId="5">NA()</definedName>
    <definedName name="F_27_330" localSheetId="7">NA()</definedName>
    <definedName name="F_27_330">NA()</definedName>
    <definedName name="F_27_360" localSheetId="5">NA()</definedName>
    <definedName name="F_27_360" localSheetId="7">NA()</definedName>
    <definedName name="F_27_360">NA()</definedName>
    <definedName name="F_27_390" localSheetId="5">NA()</definedName>
    <definedName name="F_27_390" localSheetId="7">NA()</definedName>
    <definedName name="F_27_390">NA()</definedName>
    <definedName name="F_27_420" localSheetId="5">NA()</definedName>
    <definedName name="F_27_420" localSheetId="7">NA()</definedName>
    <definedName name="F_27_420">NA()</definedName>
    <definedName name="F_27_450" localSheetId="5">NA()</definedName>
    <definedName name="F_27_450" localSheetId="7">NA()</definedName>
    <definedName name="F_27_450">NA()</definedName>
    <definedName name="F_27_480" localSheetId="5">NA()</definedName>
    <definedName name="F_27_480" localSheetId="7">NA()</definedName>
    <definedName name="F_27_480">NA()</definedName>
    <definedName name="F_27_510" localSheetId="5">NA()</definedName>
    <definedName name="F_27_510" localSheetId="7">NA()</definedName>
    <definedName name="F_27_510">NA()</definedName>
    <definedName name="F_27_540" localSheetId="5">NA()</definedName>
    <definedName name="F_27_540" localSheetId="7">NA()</definedName>
    <definedName name="F_27_540">NA()</definedName>
    <definedName name="F_27_570" localSheetId="5">NA()</definedName>
    <definedName name="F_27_570" localSheetId="7">NA()</definedName>
    <definedName name="F_27_570">NA()</definedName>
    <definedName name="F_27_60" localSheetId="5">NA()</definedName>
    <definedName name="F_27_60" localSheetId="7">NA()</definedName>
    <definedName name="F_27_60">NA()</definedName>
    <definedName name="F_27_600" localSheetId="5">NA()</definedName>
    <definedName name="F_27_600" localSheetId="7">NA()</definedName>
    <definedName name="F_27_600">NA()</definedName>
    <definedName name="F_27_630" localSheetId="5">NA()</definedName>
    <definedName name="F_27_630" localSheetId="7">NA()</definedName>
    <definedName name="F_27_630">NA()</definedName>
    <definedName name="F_27_660" localSheetId="5">NA()</definedName>
    <definedName name="F_27_660" localSheetId="7">NA()</definedName>
    <definedName name="F_27_660">NA()</definedName>
    <definedName name="F_27_690" localSheetId="5">NA()</definedName>
    <definedName name="F_27_690" localSheetId="7">NA()</definedName>
    <definedName name="F_27_690">NA()</definedName>
    <definedName name="F_27_720" localSheetId="5">NA()</definedName>
    <definedName name="F_27_720" localSheetId="7">NA()</definedName>
    <definedName name="F_27_720">NA()</definedName>
    <definedName name="F_27_90" localSheetId="5">NA()</definedName>
    <definedName name="F_27_90" localSheetId="7">NA()</definedName>
    <definedName name="F_27_90">NA()</definedName>
    <definedName name="F_28_120" localSheetId="5">NA()</definedName>
    <definedName name="F_28_120" localSheetId="7">NA()</definedName>
    <definedName name="F_28_120">NA()</definedName>
    <definedName name="F_28_150" localSheetId="5">NA()</definedName>
    <definedName name="F_28_150" localSheetId="7">NA()</definedName>
    <definedName name="F_28_150">NA()</definedName>
    <definedName name="F_28_180" localSheetId="5">NA()</definedName>
    <definedName name="F_28_180" localSheetId="7">NA()</definedName>
    <definedName name="F_28_180">NA()</definedName>
    <definedName name="F_28_210" localSheetId="5">NA()</definedName>
    <definedName name="F_28_210" localSheetId="7">NA()</definedName>
    <definedName name="F_28_210">NA()</definedName>
    <definedName name="F_28_240" localSheetId="5">NA()</definedName>
    <definedName name="F_28_240" localSheetId="7">NA()</definedName>
    <definedName name="F_28_240">NA()</definedName>
    <definedName name="F_28_270" localSheetId="5">NA()</definedName>
    <definedName name="F_28_270" localSheetId="7">NA()</definedName>
    <definedName name="F_28_270">NA()</definedName>
    <definedName name="F_28_30" localSheetId="5">NA()</definedName>
    <definedName name="F_28_30" localSheetId="7">NA()</definedName>
    <definedName name="F_28_30">NA()</definedName>
    <definedName name="F_28_300" localSheetId="5">NA()</definedName>
    <definedName name="F_28_300" localSheetId="7">NA()</definedName>
    <definedName name="F_28_300">NA()</definedName>
    <definedName name="F_28_330" localSheetId="5">NA()</definedName>
    <definedName name="F_28_330" localSheetId="7">NA()</definedName>
    <definedName name="F_28_330">NA()</definedName>
    <definedName name="F_28_360" localSheetId="5">NA()</definedName>
    <definedName name="F_28_360" localSheetId="7">NA()</definedName>
    <definedName name="F_28_360">NA()</definedName>
    <definedName name="F_28_390" localSheetId="5">NA()</definedName>
    <definedName name="F_28_390" localSheetId="7">NA()</definedName>
    <definedName name="F_28_390">NA()</definedName>
    <definedName name="F_28_420" localSheetId="5">NA()</definedName>
    <definedName name="F_28_420" localSheetId="7">NA()</definedName>
    <definedName name="F_28_420">NA()</definedName>
    <definedName name="F_28_450" localSheetId="5">NA()</definedName>
    <definedName name="F_28_450" localSheetId="7">NA()</definedName>
    <definedName name="F_28_450">NA()</definedName>
    <definedName name="F_28_480" localSheetId="5">NA()</definedName>
    <definedName name="F_28_480" localSheetId="7">NA()</definedName>
    <definedName name="F_28_480">NA()</definedName>
    <definedName name="F_28_510" localSheetId="5">NA()</definedName>
    <definedName name="F_28_510" localSheetId="7">NA()</definedName>
    <definedName name="F_28_510">NA()</definedName>
    <definedName name="F_28_540" localSheetId="5">NA()</definedName>
    <definedName name="F_28_540" localSheetId="7">NA()</definedName>
    <definedName name="F_28_540">NA()</definedName>
    <definedName name="F_28_570" localSheetId="5">NA()</definedName>
    <definedName name="F_28_570" localSheetId="7">NA()</definedName>
    <definedName name="F_28_570">NA()</definedName>
    <definedName name="F_28_60" localSheetId="5">NA()</definedName>
    <definedName name="F_28_60" localSheetId="7">NA()</definedName>
    <definedName name="F_28_60">NA()</definedName>
    <definedName name="F_28_600" localSheetId="5">NA()</definedName>
    <definedName name="F_28_600" localSheetId="7">NA()</definedName>
    <definedName name="F_28_600">NA()</definedName>
    <definedName name="F_28_630" localSheetId="5">NA()</definedName>
    <definedName name="F_28_630" localSheetId="7">NA()</definedName>
    <definedName name="F_28_630">NA()</definedName>
    <definedName name="F_28_660" localSheetId="5">NA()</definedName>
    <definedName name="F_28_660" localSheetId="7">NA()</definedName>
    <definedName name="F_28_660">NA()</definedName>
    <definedName name="F_28_690" localSheetId="5">NA()</definedName>
    <definedName name="F_28_690" localSheetId="7">NA()</definedName>
    <definedName name="F_28_690">NA()</definedName>
    <definedName name="F_28_720" localSheetId="5">NA()</definedName>
    <definedName name="F_28_720" localSheetId="7">NA()</definedName>
    <definedName name="F_28_720">NA()</definedName>
    <definedName name="F_28_90" localSheetId="5">NA()</definedName>
    <definedName name="F_28_90" localSheetId="7">NA()</definedName>
    <definedName name="F_28_90">NA()</definedName>
    <definedName name="F_29_120" localSheetId="5">NA()</definedName>
    <definedName name="F_29_120" localSheetId="7">NA()</definedName>
    <definedName name="F_29_120">NA()</definedName>
    <definedName name="F_29_150" localSheetId="5">NA()</definedName>
    <definedName name="F_29_150" localSheetId="7">NA()</definedName>
    <definedName name="F_29_150">NA()</definedName>
    <definedName name="F_29_180" localSheetId="5">NA()</definedName>
    <definedName name="F_29_180" localSheetId="7">NA()</definedName>
    <definedName name="F_29_180">NA()</definedName>
    <definedName name="F_29_210" localSheetId="5">NA()</definedName>
    <definedName name="F_29_210" localSheetId="7">NA()</definedName>
    <definedName name="F_29_210">NA()</definedName>
    <definedName name="F_29_240" localSheetId="5">NA()</definedName>
    <definedName name="F_29_240" localSheetId="7">NA()</definedName>
    <definedName name="F_29_240">NA()</definedName>
    <definedName name="F_29_270" localSheetId="5">NA()</definedName>
    <definedName name="F_29_270" localSheetId="7">NA()</definedName>
    <definedName name="F_29_270">NA()</definedName>
    <definedName name="F_29_30" localSheetId="5">NA()</definedName>
    <definedName name="F_29_30" localSheetId="7">NA()</definedName>
    <definedName name="F_29_30">NA()</definedName>
    <definedName name="F_29_300" localSheetId="5">NA()</definedName>
    <definedName name="F_29_300" localSheetId="7">NA()</definedName>
    <definedName name="F_29_300">NA()</definedName>
    <definedName name="F_29_330" localSheetId="5">NA()</definedName>
    <definedName name="F_29_330" localSheetId="7">NA()</definedName>
    <definedName name="F_29_330">NA()</definedName>
    <definedName name="F_29_360" localSheetId="5">NA()</definedName>
    <definedName name="F_29_360" localSheetId="7">NA()</definedName>
    <definedName name="F_29_360">NA()</definedName>
    <definedName name="F_29_390" localSheetId="5">NA()</definedName>
    <definedName name="F_29_390" localSheetId="7">NA()</definedName>
    <definedName name="F_29_390">NA()</definedName>
    <definedName name="F_29_420" localSheetId="5">NA()</definedName>
    <definedName name="F_29_420" localSheetId="7">NA()</definedName>
    <definedName name="F_29_420">NA()</definedName>
    <definedName name="F_29_450" localSheetId="5">NA()</definedName>
    <definedName name="F_29_450" localSheetId="7">NA()</definedName>
    <definedName name="F_29_450">NA()</definedName>
    <definedName name="F_29_480" localSheetId="5">NA()</definedName>
    <definedName name="F_29_480" localSheetId="7">NA()</definedName>
    <definedName name="F_29_480">NA()</definedName>
    <definedName name="F_29_510" localSheetId="5">NA()</definedName>
    <definedName name="F_29_510" localSheetId="7">NA()</definedName>
    <definedName name="F_29_510">NA()</definedName>
    <definedName name="F_29_540" localSheetId="5">NA()</definedName>
    <definedName name="F_29_540" localSheetId="7">NA()</definedName>
    <definedName name="F_29_540">NA()</definedName>
    <definedName name="F_29_570" localSheetId="5">NA()</definedName>
    <definedName name="F_29_570" localSheetId="7">NA()</definedName>
    <definedName name="F_29_570">NA()</definedName>
    <definedName name="F_29_60" localSheetId="5">NA()</definedName>
    <definedName name="F_29_60" localSheetId="7">NA()</definedName>
    <definedName name="F_29_60">NA()</definedName>
    <definedName name="F_29_600" localSheetId="5">NA()</definedName>
    <definedName name="F_29_600" localSheetId="7">NA()</definedName>
    <definedName name="F_29_600">NA()</definedName>
    <definedName name="F_29_630" localSheetId="5">NA()</definedName>
    <definedName name="F_29_630" localSheetId="7">NA()</definedName>
    <definedName name="F_29_630">NA()</definedName>
    <definedName name="F_29_660" localSheetId="5">NA()</definedName>
    <definedName name="F_29_660" localSheetId="7">NA()</definedName>
    <definedName name="F_29_660">NA()</definedName>
    <definedName name="F_29_690" localSheetId="5">NA()</definedName>
    <definedName name="F_29_690" localSheetId="7">NA()</definedName>
    <definedName name="F_29_690">NA()</definedName>
    <definedName name="F_29_720" localSheetId="5">NA()</definedName>
    <definedName name="F_29_720" localSheetId="7">NA()</definedName>
    <definedName name="F_29_720">NA()</definedName>
    <definedName name="F_29_90" localSheetId="5">NA()</definedName>
    <definedName name="F_29_90" localSheetId="7">NA()</definedName>
    <definedName name="F_29_90">NA()</definedName>
    <definedName name="F_30_120" localSheetId="5">NA()</definedName>
    <definedName name="F_30_120" localSheetId="7">NA()</definedName>
    <definedName name="F_30_120">NA()</definedName>
    <definedName name="F_30_150" localSheetId="5">NA()</definedName>
    <definedName name="F_30_150" localSheetId="7">NA()</definedName>
    <definedName name="F_30_150">NA()</definedName>
    <definedName name="F_30_180" localSheetId="5">NA()</definedName>
    <definedName name="F_30_180" localSheetId="7">NA()</definedName>
    <definedName name="F_30_180">NA()</definedName>
    <definedName name="F_30_210" localSheetId="5">NA()</definedName>
    <definedName name="F_30_210" localSheetId="7">NA()</definedName>
    <definedName name="F_30_210">NA()</definedName>
    <definedName name="F_30_240" localSheetId="5">NA()</definedName>
    <definedName name="F_30_240" localSheetId="7">NA()</definedName>
    <definedName name="F_30_240">NA()</definedName>
    <definedName name="F_30_270" localSheetId="5">NA()</definedName>
    <definedName name="F_30_270" localSheetId="7">NA()</definedName>
    <definedName name="F_30_270">NA()</definedName>
    <definedName name="F_30_30" localSheetId="5">NA()</definedName>
    <definedName name="F_30_30" localSheetId="7">NA()</definedName>
    <definedName name="F_30_30">NA()</definedName>
    <definedName name="F_30_300" localSheetId="5">NA()</definedName>
    <definedName name="F_30_300" localSheetId="7">NA()</definedName>
    <definedName name="F_30_300">NA()</definedName>
    <definedName name="F_30_330" localSheetId="5">NA()</definedName>
    <definedName name="F_30_330" localSheetId="7">NA()</definedName>
    <definedName name="F_30_330">NA()</definedName>
    <definedName name="F_30_360" localSheetId="5">NA()</definedName>
    <definedName name="F_30_360" localSheetId="7">NA()</definedName>
    <definedName name="F_30_360">NA()</definedName>
    <definedName name="F_30_390" localSheetId="5">NA()</definedName>
    <definedName name="F_30_390" localSheetId="7">NA()</definedName>
    <definedName name="F_30_390">NA()</definedName>
    <definedName name="F_30_420" localSheetId="5">NA()</definedName>
    <definedName name="F_30_420" localSheetId="7">NA()</definedName>
    <definedName name="F_30_420">NA()</definedName>
    <definedName name="F_30_450" localSheetId="5">NA()</definedName>
    <definedName name="F_30_450" localSheetId="7">NA()</definedName>
    <definedName name="F_30_450">NA()</definedName>
    <definedName name="F_30_480" localSheetId="5">NA()</definedName>
    <definedName name="F_30_480" localSheetId="7">NA()</definedName>
    <definedName name="F_30_480">NA()</definedName>
    <definedName name="F_30_510" localSheetId="5">NA()</definedName>
    <definedName name="F_30_510" localSheetId="7">NA()</definedName>
    <definedName name="F_30_510">NA()</definedName>
    <definedName name="F_30_540" localSheetId="5">NA()</definedName>
    <definedName name="F_30_540" localSheetId="7">NA()</definedName>
    <definedName name="F_30_540">NA()</definedName>
    <definedName name="F_30_570" localSheetId="5">NA()</definedName>
    <definedName name="F_30_570" localSheetId="7">NA()</definedName>
    <definedName name="F_30_570">NA()</definedName>
    <definedName name="F_30_60" localSheetId="5">NA()</definedName>
    <definedName name="F_30_60" localSheetId="7">NA()</definedName>
    <definedName name="F_30_60">NA()</definedName>
    <definedName name="F_30_600" localSheetId="5">NA()</definedName>
    <definedName name="F_30_600" localSheetId="7">NA()</definedName>
    <definedName name="F_30_600">NA()</definedName>
    <definedName name="F_30_630" localSheetId="5">NA()</definedName>
    <definedName name="F_30_630" localSheetId="7">NA()</definedName>
    <definedName name="F_30_630">NA()</definedName>
    <definedName name="F_30_660" localSheetId="5">NA()</definedName>
    <definedName name="F_30_660" localSheetId="7">NA()</definedName>
    <definedName name="F_30_660">NA()</definedName>
    <definedName name="F_30_690" localSheetId="5">NA()</definedName>
    <definedName name="F_30_690" localSheetId="7">NA()</definedName>
    <definedName name="F_30_690">NA()</definedName>
    <definedName name="F_30_720" localSheetId="5">NA()</definedName>
    <definedName name="F_30_720" localSheetId="7">NA()</definedName>
    <definedName name="F_30_720">NA()</definedName>
    <definedName name="F_30_90" localSheetId="5">NA()</definedName>
    <definedName name="F_30_90" localSheetId="7">NA()</definedName>
    <definedName name="F_30_90">NA()</definedName>
    <definedName name="FATOR" localSheetId="5">NA()</definedName>
    <definedName name="FATOR" localSheetId="7">NA()</definedName>
    <definedName name="FATOR">NA()</definedName>
    <definedName name="fcm" localSheetId="5">NA()</definedName>
    <definedName name="fcm" localSheetId="7">NA()</definedName>
    <definedName name="fcm">NA()</definedName>
    <definedName name="fer" localSheetId="5">NA()</definedName>
    <definedName name="fer" localSheetId="7">NA()</definedName>
    <definedName name="fer">NA()</definedName>
    <definedName name="fossa" localSheetId="5">NA()</definedName>
    <definedName name="fossa" localSheetId="7">NA()</definedName>
    <definedName name="fossa">NA()</definedName>
    <definedName name="FT" localSheetId="5">NA()</definedName>
    <definedName name="FT" localSheetId="7">NA()</definedName>
    <definedName name="FT">NA()</definedName>
    <definedName name="G" localSheetId="5">NA()</definedName>
    <definedName name="G" localSheetId="1">NA()</definedName>
    <definedName name="G" localSheetId="0">NA()</definedName>
    <definedName name="G" localSheetId="7">NA()</definedName>
    <definedName name="G">NA()</definedName>
    <definedName name="G_01" localSheetId="5">NA()</definedName>
    <definedName name="G_01" localSheetId="1">NA()</definedName>
    <definedName name="G_01" localSheetId="0">NA()</definedName>
    <definedName name="G_01" localSheetId="7">NA()</definedName>
    <definedName name="G_01">NA()</definedName>
    <definedName name="G_02" localSheetId="5">NA()</definedName>
    <definedName name="G_02" localSheetId="1">NA()</definedName>
    <definedName name="G_02" localSheetId="0">NA()</definedName>
    <definedName name="G_02" localSheetId="7">NA()</definedName>
    <definedName name="G_02">NA()</definedName>
    <definedName name="G_03" localSheetId="5">NA()</definedName>
    <definedName name="G_03" localSheetId="1">NA()</definedName>
    <definedName name="G_03" localSheetId="0">NA()</definedName>
    <definedName name="G_03" localSheetId="7">NA()</definedName>
    <definedName name="G_03">NA()</definedName>
    <definedName name="G_04" localSheetId="5">NA()</definedName>
    <definedName name="G_04" localSheetId="1">NA()</definedName>
    <definedName name="G_04" localSheetId="0">NA()</definedName>
    <definedName name="G_04" localSheetId="7">NA()</definedName>
    <definedName name="G_04">NA()</definedName>
    <definedName name="G_05" localSheetId="5">NA()</definedName>
    <definedName name="G_05" localSheetId="1">NA()</definedName>
    <definedName name="G_05" localSheetId="0">NA()</definedName>
    <definedName name="G_05" localSheetId="7">NA()</definedName>
    <definedName name="G_05">NA()</definedName>
    <definedName name="G_06" localSheetId="5">NA()</definedName>
    <definedName name="G_06" localSheetId="1">NA()</definedName>
    <definedName name="G_06" localSheetId="0">NA()</definedName>
    <definedName name="G_06" localSheetId="7">NA()</definedName>
    <definedName name="G_06">NA()</definedName>
    <definedName name="G_07" localSheetId="5">NA()</definedName>
    <definedName name="G_07" localSheetId="1">NA()</definedName>
    <definedName name="G_07" localSheetId="0">NA()</definedName>
    <definedName name="G_07" localSheetId="7">NA()</definedName>
    <definedName name="G_07">NA()</definedName>
    <definedName name="G_08" localSheetId="5">NA()</definedName>
    <definedName name="G_08" localSheetId="1">NA()</definedName>
    <definedName name="G_08" localSheetId="0">NA()</definedName>
    <definedName name="G_08" localSheetId="7">NA()</definedName>
    <definedName name="G_08">NA()</definedName>
    <definedName name="G_09" localSheetId="5">NA()</definedName>
    <definedName name="G_09" localSheetId="1">NA()</definedName>
    <definedName name="G_09" localSheetId="0">NA()</definedName>
    <definedName name="G_09" localSheetId="7">NA()</definedName>
    <definedName name="G_09">NA()</definedName>
    <definedName name="G_10" localSheetId="5">NA()</definedName>
    <definedName name="G_10" localSheetId="1">NA()</definedName>
    <definedName name="G_10" localSheetId="0">NA()</definedName>
    <definedName name="G_10" localSheetId="7">NA()</definedName>
    <definedName name="G_10">NA()</definedName>
    <definedName name="G_11" localSheetId="5">NA()</definedName>
    <definedName name="G_11" localSheetId="1">NA()</definedName>
    <definedName name="G_11" localSheetId="0">NA()</definedName>
    <definedName name="G_11" localSheetId="7">NA()</definedName>
    <definedName name="G_11">NA()</definedName>
    <definedName name="G_12" localSheetId="5">NA()</definedName>
    <definedName name="G_12" localSheetId="1">NA()</definedName>
    <definedName name="G_12" localSheetId="0">NA()</definedName>
    <definedName name="G_12" localSheetId="7">NA()</definedName>
    <definedName name="G_12">NA()</definedName>
    <definedName name="G_13" localSheetId="5">NA()</definedName>
    <definedName name="G_13" localSheetId="1">NA()</definedName>
    <definedName name="G_13" localSheetId="0">NA()</definedName>
    <definedName name="G_13" localSheetId="7">NA()</definedName>
    <definedName name="G_13">NA()</definedName>
    <definedName name="G_14" localSheetId="5">NA()</definedName>
    <definedName name="G_14" localSheetId="1">NA()</definedName>
    <definedName name="G_14" localSheetId="0">NA()</definedName>
    <definedName name="G_14" localSheetId="7">NA()</definedName>
    <definedName name="G_14">NA()</definedName>
    <definedName name="G_15" localSheetId="5">NA()</definedName>
    <definedName name="G_15" localSheetId="1">NA()</definedName>
    <definedName name="G_15" localSheetId="0">NA()</definedName>
    <definedName name="G_15" localSheetId="7">NA()</definedName>
    <definedName name="G_15">NA()</definedName>
    <definedName name="G_16" localSheetId="5">NA()</definedName>
    <definedName name="G_16" localSheetId="1">NA()</definedName>
    <definedName name="G_16" localSheetId="0">NA()</definedName>
    <definedName name="G_16" localSheetId="7">NA()</definedName>
    <definedName name="G_16">NA()</definedName>
    <definedName name="G_17" localSheetId="5">NA()</definedName>
    <definedName name="G_17" localSheetId="1">NA()</definedName>
    <definedName name="G_17" localSheetId="0">NA()</definedName>
    <definedName name="G_17" localSheetId="7">NA()</definedName>
    <definedName name="G_17">NA()</definedName>
    <definedName name="G_18" localSheetId="5">NA()</definedName>
    <definedName name="G_18" localSheetId="1">NA()</definedName>
    <definedName name="G_18" localSheetId="0">NA()</definedName>
    <definedName name="G_18" localSheetId="7">NA()</definedName>
    <definedName name="G_18">NA()</definedName>
    <definedName name="G_19" localSheetId="5">NA()</definedName>
    <definedName name="G_19" localSheetId="1">NA()</definedName>
    <definedName name="G_19" localSheetId="0">NA()</definedName>
    <definedName name="G_19" localSheetId="7">NA()</definedName>
    <definedName name="G_19">NA()</definedName>
    <definedName name="G_20" localSheetId="5">NA()</definedName>
    <definedName name="G_20" localSheetId="1">NA()</definedName>
    <definedName name="G_20" localSheetId="0">NA()</definedName>
    <definedName name="G_20" localSheetId="7">NA()</definedName>
    <definedName name="G_20">NA()</definedName>
    <definedName name="G_21" localSheetId="5">NA()</definedName>
    <definedName name="G_21" localSheetId="1">NA()</definedName>
    <definedName name="G_21" localSheetId="0">NA()</definedName>
    <definedName name="G_21" localSheetId="7">NA()</definedName>
    <definedName name="G_21">NA()</definedName>
    <definedName name="G_22" localSheetId="5">NA()</definedName>
    <definedName name="G_22" localSheetId="1">NA()</definedName>
    <definedName name="G_22" localSheetId="0">NA()</definedName>
    <definedName name="G_22" localSheetId="7">NA()</definedName>
    <definedName name="G_22">NA()</definedName>
    <definedName name="G_23" localSheetId="5">NA()</definedName>
    <definedName name="G_23" localSheetId="1">NA()</definedName>
    <definedName name="G_23" localSheetId="0">NA()</definedName>
    <definedName name="G_23" localSheetId="7">NA()</definedName>
    <definedName name="G_23">NA()</definedName>
    <definedName name="G_24" localSheetId="5">NA()</definedName>
    <definedName name="G_24" localSheetId="1">NA()</definedName>
    <definedName name="G_24" localSheetId="0">NA()</definedName>
    <definedName name="G_24" localSheetId="7">NA()</definedName>
    <definedName name="G_24">NA()</definedName>
    <definedName name="G_25" localSheetId="5">NA()</definedName>
    <definedName name="G_25" localSheetId="1">NA()</definedName>
    <definedName name="G_25" localSheetId="0">NA()</definedName>
    <definedName name="G_25" localSheetId="7">NA()</definedName>
    <definedName name="G_25">NA()</definedName>
    <definedName name="G_26" localSheetId="5">NA()</definedName>
    <definedName name="G_26" localSheetId="1">NA()</definedName>
    <definedName name="G_26" localSheetId="0">NA()</definedName>
    <definedName name="G_26" localSheetId="7">NA()</definedName>
    <definedName name="G_26">NA()</definedName>
    <definedName name="G_27" localSheetId="5">NA()</definedName>
    <definedName name="G_27" localSheetId="1">NA()</definedName>
    <definedName name="G_27" localSheetId="0">NA()</definedName>
    <definedName name="G_27" localSheetId="7">NA()</definedName>
    <definedName name="G_27">NA()</definedName>
    <definedName name="G_28" localSheetId="5">NA()</definedName>
    <definedName name="G_28" localSheetId="1">NA()</definedName>
    <definedName name="G_28" localSheetId="0">NA()</definedName>
    <definedName name="G_28" localSheetId="7">NA()</definedName>
    <definedName name="G_28">NA()</definedName>
    <definedName name="G_29" localSheetId="5">NA()</definedName>
    <definedName name="G_29" localSheetId="1">NA()</definedName>
    <definedName name="G_29" localSheetId="0">NA()</definedName>
    <definedName name="G_29" localSheetId="7">NA()</definedName>
    <definedName name="G_29">NA()</definedName>
    <definedName name="G_30" localSheetId="5">NA()</definedName>
    <definedName name="G_30" localSheetId="1">NA()</definedName>
    <definedName name="G_30" localSheetId="0">NA()</definedName>
    <definedName name="G_30" localSheetId="7">NA()</definedName>
    <definedName name="G_30">NA()</definedName>
    <definedName name="G_4" localSheetId="5">NA()</definedName>
    <definedName name="G_4" localSheetId="1">NA()</definedName>
    <definedName name="G_4" localSheetId="0">NA()</definedName>
    <definedName name="G_4" localSheetId="7">NA()</definedName>
    <definedName name="G_4">NA()</definedName>
    <definedName name="GAS" localSheetId="5">NA()</definedName>
    <definedName name="GAS" localSheetId="7">NA()</definedName>
    <definedName name="GAS">NA()</definedName>
    <definedName name="gdc" localSheetId="5">NA()</definedName>
    <definedName name="gdc" localSheetId="7">NA()</definedName>
    <definedName name="gdc">NA()</definedName>
    <definedName name="gfg" localSheetId="5">NA()</definedName>
    <definedName name="gfg" localSheetId="7">NA()</definedName>
    <definedName name="gfg">NA()</definedName>
    <definedName name="ggm" localSheetId="5">NA()</definedName>
    <definedName name="ggm" localSheetId="7">NA()</definedName>
    <definedName name="ggm">NA()</definedName>
    <definedName name="graf" localSheetId="5">NA()</definedName>
    <definedName name="graf" localSheetId="7">NA()</definedName>
    <definedName name="graf">NA()</definedName>
    <definedName name="GRI" localSheetId="5">NA()</definedName>
    <definedName name="GRI" localSheetId="7">NA()</definedName>
    <definedName name="GRI">NA()</definedName>
    <definedName name="GRP" localSheetId="5">NA()</definedName>
    <definedName name="GRP" localSheetId="7">NA()</definedName>
    <definedName name="GRP">NA()</definedName>
    <definedName name="grx" localSheetId="5">NA()</definedName>
    <definedName name="grx" localSheetId="7">NA()</definedName>
    <definedName name="grx">NA()</definedName>
    <definedName name="hid1_2" localSheetId="5">NA()</definedName>
    <definedName name="hid1_2" localSheetId="7">NA()</definedName>
    <definedName name="hid1_2">NA()</definedName>
    <definedName name="ipf" localSheetId="5">NA()</definedName>
    <definedName name="ipf" localSheetId="7">NA()</definedName>
    <definedName name="ipf">NA()</definedName>
    <definedName name="itus1" localSheetId="5">NA()</definedName>
    <definedName name="itus1" localSheetId="7">NA()</definedName>
    <definedName name="itus1">NA()</definedName>
    <definedName name="jla1_220" localSheetId="5">NA()</definedName>
    <definedName name="jla1_220" localSheetId="7">NA()</definedName>
    <definedName name="jla1_220">NA()</definedName>
    <definedName name="JRS" localSheetId="5">NA()</definedName>
    <definedName name="JRS" localSheetId="7">NA()</definedName>
    <definedName name="JRS">NA()</definedName>
    <definedName name="lm6_3" localSheetId="5">NA()</definedName>
    <definedName name="lm6_3" localSheetId="7">NA()</definedName>
    <definedName name="lm6_3">NA()</definedName>
    <definedName name="lnm" localSheetId="5">NA()</definedName>
    <definedName name="lnm" localSheetId="7">NA()</definedName>
    <definedName name="lnm">NA()</definedName>
    <definedName name="lpb" localSheetId="5">NA()</definedName>
    <definedName name="lpb" localSheetId="7">NA()</definedName>
    <definedName name="lpb">NA()</definedName>
    <definedName name="LSO" localSheetId="5">NA()</definedName>
    <definedName name="LSO" localSheetId="7">NA()</definedName>
    <definedName name="LSO">NA()</definedName>
    <definedName name="lub" localSheetId="5">NA()</definedName>
    <definedName name="lub" localSheetId="7">NA()</definedName>
    <definedName name="lub">NA()</definedName>
    <definedName name="lvg12050_1" localSheetId="5">NA()</definedName>
    <definedName name="lvg12050_1" localSheetId="7">NA()</definedName>
    <definedName name="lvg12050_1">NA()</definedName>
    <definedName name="lvp1_2" localSheetId="5">NA()</definedName>
    <definedName name="lvp1_2" localSheetId="7">NA()</definedName>
    <definedName name="lvp1_2">NA()</definedName>
    <definedName name="lvr" localSheetId="5">NA()</definedName>
    <definedName name="lvr" localSheetId="7">NA()</definedName>
    <definedName name="lvr">NA()</definedName>
    <definedName name="lxa" localSheetId="5">NA()</definedName>
    <definedName name="lxa" localSheetId="7">NA()</definedName>
    <definedName name="lxa">NA()</definedName>
    <definedName name="lxaf" localSheetId="5">NA()</definedName>
    <definedName name="lxaf" localSheetId="7">NA()</definedName>
    <definedName name="lxaf">NA()</definedName>
    <definedName name="mad" localSheetId="5">NA()</definedName>
    <definedName name="mad" localSheetId="7">NA()</definedName>
    <definedName name="mad">NA()</definedName>
    <definedName name="map" localSheetId="5">NA()</definedName>
    <definedName name="map" localSheetId="7">NA()</definedName>
    <definedName name="map">NA()</definedName>
    <definedName name="mdn" localSheetId="5">NA()</definedName>
    <definedName name="mdn" localSheetId="7">NA()</definedName>
    <definedName name="mdn">NA()</definedName>
    <definedName name="MNI" localSheetId="5">NA()</definedName>
    <definedName name="MNI" localSheetId="7">NA()</definedName>
    <definedName name="MNI">NA()</definedName>
    <definedName name="MNP" localSheetId="5">NA()</definedName>
    <definedName name="MNP" localSheetId="7">NA()</definedName>
    <definedName name="MNP">NA()</definedName>
    <definedName name="mour" localSheetId="5">NA()</definedName>
    <definedName name="mour" localSheetId="7">NA()</definedName>
    <definedName name="mour">NA()</definedName>
    <definedName name="mpm2_5" localSheetId="5">NA()</definedName>
    <definedName name="mpm2_5" localSheetId="7">NA()</definedName>
    <definedName name="mpm2_5">NA()</definedName>
    <definedName name="msv" localSheetId="5">NA()</definedName>
    <definedName name="msv" localSheetId="7">NA()</definedName>
    <definedName name="msv">NA()</definedName>
    <definedName name="niv" localSheetId="5">NA()</definedName>
    <definedName name="niv" localSheetId="7">NA()</definedName>
    <definedName name="niv">NA()</definedName>
    <definedName name="nome">NA()</definedName>
    <definedName name="nome_2">NA()</definedName>
    <definedName name="odi" localSheetId="5">NA()</definedName>
    <definedName name="odi" localSheetId="7">NA()</definedName>
    <definedName name="odi">NA()</definedName>
    <definedName name="ofc">NA()</definedName>
    <definedName name="ofi" localSheetId="6">NA()</definedName>
    <definedName name="ofi" localSheetId="7">NA()</definedName>
    <definedName name="ofi">NA()</definedName>
    <definedName name="OGU" localSheetId="5">NA()</definedName>
    <definedName name="OGU" localSheetId="7">NA()</definedName>
    <definedName name="OGU">NA()</definedName>
    <definedName name="oli" localSheetId="5">NA()</definedName>
    <definedName name="oli" localSheetId="7">NA()</definedName>
    <definedName name="oli">NA()</definedName>
    <definedName name="PassaExtenso" localSheetId="5">NA()</definedName>
    <definedName name="PassaExtenso" localSheetId="1">NA()</definedName>
    <definedName name="PassaExtenso" localSheetId="0">NA()</definedName>
    <definedName name="PassaExtenso" localSheetId="7">NA()</definedName>
    <definedName name="PassaExtenso">NA()</definedName>
    <definedName name="pcf60x210" localSheetId="5">NA()</definedName>
    <definedName name="pcf60x210" localSheetId="7">NA()</definedName>
    <definedName name="pcf60x210">NA()</definedName>
    <definedName name="pcf80x200" localSheetId="5">NA()</definedName>
    <definedName name="pcf80x200" localSheetId="7">NA()</definedName>
    <definedName name="pcf80x200">NA()</definedName>
    <definedName name="pcf80x210" localSheetId="5">NA()</definedName>
    <definedName name="pcf80x210" localSheetId="7">NA()</definedName>
    <definedName name="pcf80x210">NA()</definedName>
    <definedName name="pcfc" localSheetId="5">NA()</definedName>
    <definedName name="pcfc" localSheetId="7">NA()</definedName>
    <definedName name="pcfc">NA()</definedName>
    <definedName name="pdm" localSheetId="5">NA()</definedName>
    <definedName name="pdm" localSheetId="7">NA()</definedName>
    <definedName name="pdm">NA()</definedName>
    <definedName name="pdm_5" localSheetId="5">NA()</definedName>
    <definedName name="pdm_5" localSheetId="7">NA()</definedName>
    <definedName name="pdm_5">NA()</definedName>
    <definedName name="pes" localSheetId="5">NA()</definedName>
    <definedName name="pes" localSheetId="7">NA()</definedName>
    <definedName name="pes">NA()</definedName>
    <definedName name="pig" localSheetId="5">NA()</definedName>
    <definedName name="pig" localSheetId="7">NA()</definedName>
    <definedName name="pig">NA()</definedName>
    <definedName name="PII" localSheetId="5">NA()</definedName>
    <definedName name="PII" localSheetId="7">NA()</definedName>
    <definedName name="PII">NA()</definedName>
    <definedName name="PIP" localSheetId="5">NA()</definedName>
    <definedName name="PIP" localSheetId="7">NA()</definedName>
    <definedName name="PIP">NA()</definedName>
    <definedName name="plc" localSheetId="5">NA()</definedName>
    <definedName name="plc" localSheetId="7">NA()</definedName>
    <definedName name="plc">NA()</definedName>
    <definedName name="plc2_5" localSheetId="5">NA()</definedName>
    <definedName name="plc2_5" localSheetId="7">NA()</definedName>
    <definedName name="plc2_5">NA()</definedName>
    <definedName name="PMS" localSheetId="5">NA()</definedName>
    <definedName name="PMS" localSheetId="7">NA()</definedName>
    <definedName name="PMS">NA()</definedName>
    <definedName name="pont" localSheetId="5">NA()</definedName>
    <definedName name="pont" localSheetId="7">NA()</definedName>
    <definedName name="pont">NA()</definedName>
    <definedName name="pref">NA()</definedName>
    <definedName name="pref_2">NA()</definedName>
    <definedName name="prf" localSheetId="5">NA()</definedName>
    <definedName name="prf" localSheetId="7">NA()</definedName>
    <definedName name="prf">NA()</definedName>
    <definedName name="prg" localSheetId="5">NA()</definedName>
    <definedName name="prg" localSheetId="7">NA()</definedName>
    <definedName name="prg">NA()</definedName>
    <definedName name="prg_5" localSheetId="5">NA()</definedName>
    <definedName name="prg_5" localSheetId="7">NA()</definedName>
    <definedName name="prg_5">NA()</definedName>
    <definedName name="PROJ" localSheetId="5">NA()</definedName>
    <definedName name="PROJ" localSheetId="7">NA()</definedName>
    <definedName name="PROJ">NA()</definedName>
    <definedName name="prtm" localSheetId="5">NA()</definedName>
    <definedName name="prtm" localSheetId="7">NA()</definedName>
    <definedName name="prtm">NA()</definedName>
    <definedName name="ptt3x2" localSheetId="5">NA()</definedName>
    <definedName name="ptt3x2" localSheetId="7">NA()</definedName>
    <definedName name="ptt3x2">NA()</definedName>
    <definedName name="qgm" localSheetId="5">NA()</definedName>
    <definedName name="qgm" localSheetId="7">NA()</definedName>
    <definedName name="qgm">NA()</definedName>
    <definedName name="rdt13_8" localSheetId="5">NA()</definedName>
    <definedName name="rdt13_8" localSheetId="7">NA()</definedName>
    <definedName name="rdt13_8">NA()</definedName>
    <definedName name="rec" localSheetId="5">NA()</definedName>
    <definedName name="rec" localSheetId="7">NA()</definedName>
    <definedName name="rec">NA()</definedName>
    <definedName name="REDE_DE_DISTRIBUIÇÃO___MATERIAL" localSheetId="5">NA()</definedName>
    <definedName name="REDE_DE_DISTRIBUIÇÃO___MATERIAL" localSheetId="1">NA()</definedName>
    <definedName name="REDE_DE_DISTRIBUIÇÃO___MATERIAL" localSheetId="0">NA()</definedName>
    <definedName name="REDE_DE_DISTRIBUIÇÃO___MATERIAL" localSheetId="7">NA()</definedName>
    <definedName name="REDE_DE_DISTRIBUIÇÃO___MATERIAL">NA()</definedName>
    <definedName name="REDE_DE_DISTRIBUIÇÃO_MATERIAL" localSheetId="5">NA()</definedName>
    <definedName name="REDE_DE_DISTRIBUIÇÃO_MATERIAL" localSheetId="1">NA()</definedName>
    <definedName name="REDE_DE_DISTRIBUIÇÃO_MATERIAL" localSheetId="0">NA()</definedName>
    <definedName name="REDE_DE_DISTRIBUIÇÃO_MATERIAL" localSheetId="7">NA()</definedName>
    <definedName name="REDE_DE_DISTRIBUIÇÃO_MATERIAL">NA()</definedName>
    <definedName name="RES" localSheetId="5">NA()</definedName>
    <definedName name="RES" localSheetId="7">NA()</definedName>
    <definedName name="RES">NA()</definedName>
    <definedName name="rgG3_4" localSheetId="5">NA()</definedName>
    <definedName name="rgG3_4" localSheetId="7">NA()</definedName>
    <definedName name="rgG3_4">NA()</definedName>
    <definedName name="rgp1_2" localSheetId="5">NA()</definedName>
    <definedName name="rgp1_2" localSheetId="7">NA()</definedName>
    <definedName name="rgp1_2">NA()</definedName>
    <definedName name="RLI" localSheetId="5">NA()</definedName>
    <definedName name="RLI" localSheetId="7">NA()</definedName>
    <definedName name="RLI">NA()</definedName>
    <definedName name="RLP" localSheetId="5">NA()</definedName>
    <definedName name="RLP" localSheetId="7">NA()</definedName>
    <definedName name="RLP">NA()</definedName>
    <definedName name="RPI" localSheetId="5">NA()</definedName>
    <definedName name="RPI" localSheetId="7">NA()</definedName>
    <definedName name="RPI">NA()</definedName>
    <definedName name="RPP" localSheetId="5">NA()</definedName>
    <definedName name="RPP" localSheetId="7">NA()</definedName>
    <definedName name="RPP">NA()</definedName>
    <definedName name="seat15" localSheetId="5">NA()</definedName>
    <definedName name="seat15" localSheetId="7">NA()</definedName>
    <definedName name="seat15">NA()</definedName>
    <definedName name="SG_01_01" localSheetId="5">NA()</definedName>
    <definedName name="SG_01_01" localSheetId="1">NA()</definedName>
    <definedName name="SG_01_01" localSheetId="0">NA()</definedName>
    <definedName name="SG_01_01" localSheetId="7">NA()</definedName>
    <definedName name="SG_01_01">NA()</definedName>
    <definedName name="SG_01_02" localSheetId="5">NA()</definedName>
    <definedName name="SG_01_02" localSheetId="1">NA()</definedName>
    <definedName name="SG_01_02" localSheetId="0">NA()</definedName>
    <definedName name="SG_01_02" localSheetId="7">NA()</definedName>
    <definedName name="SG_01_02">NA()</definedName>
    <definedName name="SG_01_03" localSheetId="5">NA()</definedName>
    <definedName name="SG_01_03" localSheetId="1">NA()</definedName>
    <definedName name="SG_01_03" localSheetId="0">NA()</definedName>
    <definedName name="SG_01_03" localSheetId="7">NA()</definedName>
    <definedName name="SG_01_03">NA()</definedName>
    <definedName name="SG_01_04" localSheetId="5">NA()</definedName>
    <definedName name="SG_01_04" localSheetId="1">NA()</definedName>
    <definedName name="SG_01_04" localSheetId="0">NA()</definedName>
    <definedName name="SG_01_04" localSheetId="7">NA()</definedName>
    <definedName name="SG_01_04">NA()</definedName>
    <definedName name="SG_01_05" localSheetId="5">NA()</definedName>
    <definedName name="SG_01_05" localSheetId="1">NA()</definedName>
    <definedName name="SG_01_05" localSheetId="0">NA()</definedName>
    <definedName name="SG_01_05" localSheetId="7">NA()</definedName>
    <definedName name="SG_01_05">NA()</definedName>
    <definedName name="SG_01_06" localSheetId="5">NA()</definedName>
    <definedName name="SG_01_06" localSheetId="1">NA()</definedName>
    <definedName name="SG_01_06" localSheetId="0">NA()</definedName>
    <definedName name="SG_01_06" localSheetId="7">NA()</definedName>
    <definedName name="SG_01_06">NA()</definedName>
    <definedName name="SG_01_07" localSheetId="5">NA()</definedName>
    <definedName name="SG_01_07" localSheetId="1">NA()</definedName>
    <definedName name="SG_01_07" localSheetId="0">NA()</definedName>
    <definedName name="SG_01_07" localSheetId="7">NA()</definedName>
    <definedName name="SG_01_07">NA()</definedName>
    <definedName name="SG_01_08" localSheetId="5">NA()</definedName>
    <definedName name="SG_01_08" localSheetId="1">NA()</definedName>
    <definedName name="SG_01_08" localSheetId="0">NA()</definedName>
    <definedName name="SG_01_08" localSheetId="7">NA()</definedName>
    <definedName name="SG_01_08">NA()</definedName>
    <definedName name="SG_01_09" localSheetId="5">NA()</definedName>
    <definedName name="SG_01_09" localSheetId="1">NA()</definedName>
    <definedName name="SG_01_09" localSheetId="0">NA()</definedName>
    <definedName name="SG_01_09" localSheetId="7">NA()</definedName>
    <definedName name="SG_01_09">NA()</definedName>
    <definedName name="SG_01_10" localSheetId="5">NA()</definedName>
    <definedName name="SG_01_10" localSheetId="1">NA()</definedName>
    <definedName name="SG_01_10" localSheetId="0">NA()</definedName>
    <definedName name="SG_01_10" localSheetId="7">NA()</definedName>
    <definedName name="SG_01_10">NA()</definedName>
    <definedName name="SG_01_11" localSheetId="5">NA()</definedName>
    <definedName name="SG_01_11" localSheetId="1">NA()</definedName>
    <definedName name="SG_01_11" localSheetId="0">NA()</definedName>
    <definedName name="SG_01_11" localSheetId="7">NA()</definedName>
    <definedName name="SG_01_11">NA()</definedName>
    <definedName name="SG_01_12" localSheetId="5">NA()</definedName>
    <definedName name="SG_01_12" localSheetId="1">NA()</definedName>
    <definedName name="SG_01_12" localSheetId="0">NA()</definedName>
    <definedName name="SG_01_12" localSheetId="7">NA()</definedName>
    <definedName name="SG_01_12">NA()</definedName>
    <definedName name="SG_01_13" localSheetId="5">NA()</definedName>
    <definedName name="SG_01_13" localSheetId="1">NA()</definedName>
    <definedName name="SG_01_13" localSheetId="0">NA()</definedName>
    <definedName name="SG_01_13" localSheetId="7">NA()</definedName>
    <definedName name="SG_01_13">NA()</definedName>
    <definedName name="SG_01_14" localSheetId="5">NA()</definedName>
    <definedName name="SG_01_14" localSheetId="1">NA()</definedName>
    <definedName name="SG_01_14" localSheetId="0">NA()</definedName>
    <definedName name="SG_01_14" localSheetId="7">NA()</definedName>
    <definedName name="SG_01_14">NA()</definedName>
    <definedName name="SG_01_15" localSheetId="5">NA()</definedName>
    <definedName name="SG_01_15" localSheetId="1">NA()</definedName>
    <definedName name="SG_01_15" localSheetId="0">NA()</definedName>
    <definedName name="SG_01_15" localSheetId="7">NA()</definedName>
    <definedName name="SG_01_15">NA()</definedName>
    <definedName name="SG_01_16" localSheetId="5">NA()</definedName>
    <definedName name="SG_01_16" localSheetId="1">NA()</definedName>
    <definedName name="SG_01_16" localSheetId="0">NA()</definedName>
    <definedName name="SG_01_16" localSheetId="7">NA()</definedName>
    <definedName name="SG_01_16">NA()</definedName>
    <definedName name="SG_01_17" localSheetId="5">NA()</definedName>
    <definedName name="SG_01_17" localSheetId="1">NA()</definedName>
    <definedName name="SG_01_17" localSheetId="0">NA()</definedName>
    <definedName name="SG_01_17" localSheetId="7">NA()</definedName>
    <definedName name="SG_01_17">NA()</definedName>
    <definedName name="SG_01_18" localSheetId="5">NA()</definedName>
    <definedName name="SG_01_18" localSheetId="1">NA()</definedName>
    <definedName name="SG_01_18" localSheetId="0">NA()</definedName>
    <definedName name="SG_01_18" localSheetId="7">NA()</definedName>
    <definedName name="SG_01_18">NA()</definedName>
    <definedName name="SG_01_19" localSheetId="5">NA()</definedName>
    <definedName name="SG_01_19" localSheetId="1">NA()</definedName>
    <definedName name="SG_01_19" localSheetId="0">NA()</definedName>
    <definedName name="SG_01_19" localSheetId="7">NA()</definedName>
    <definedName name="SG_01_19">NA()</definedName>
    <definedName name="SG_01_20" localSheetId="5">NA()</definedName>
    <definedName name="SG_01_20" localSheetId="1">NA()</definedName>
    <definedName name="SG_01_20" localSheetId="0">NA()</definedName>
    <definedName name="SG_01_20" localSheetId="7">NA()</definedName>
    <definedName name="SG_01_20">NA()</definedName>
    <definedName name="SG_01_21" localSheetId="5">NA()</definedName>
    <definedName name="SG_01_21" localSheetId="1">NA()</definedName>
    <definedName name="SG_01_21" localSheetId="0">NA()</definedName>
    <definedName name="SG_01_21" localSheetId="7">NA()</definedName>
    <definedName name="SG_01_21">NA()</definedName>
    <definedName name="SG_01_22" localSheetId="5">NA()</definedName>
    <definedName name="SG_01_22" localSheetId="1">NA()</definedName>
    <definedName name="SG_01_22" localSheetId="0">NA()</definedName>
    <definedName name="SG_01_22" localSheetId="7">NA()</definedName>
    <definedName name="SG_01_22">NA()</definedName>
    <definedName name="SG_01_23" localSheetId="5">NA()</definedName>
    <definedName name="SG_01_23" localSheetId="1">NA()</definedName>
    <definedName name="SG_01_23" localSheetId="0">NA()</definedName>
    <definedName name="SG_01_23" localSheetId="7">NA()</definedName>
    <definedName name="SG_01_23">NA()</definedName>
    <definedName name="SG_01_24" localSheetId="5">NA()</definedName>
    <definedName name="SG_01_24" localSheetId="1">NA()</definedName>
    <definedName name="SG_01_24" localSheetId="0">NA()</definedName>
    <definedName name="SG_01_24" localSheetId="7">NA()</definedName>
    <definedName name="SG_01_24">NA()</definedName>
    <definedName name="SG_01_25" localSheetId="5">NA()</definedName>
    <definedName name="SG_01_25" localSheetId="1">NA()</definedName>
    <definedName name="SG_01_25" localSheetId="0">NA()</definedName>
    <definedName name="SG_01_25" localSheetId="7">NA()</definedName>
    <definedName name="SG_01_25">NA()</definedName>
    <definedName name="SG_01_26" localSheetId="5">NA()</definedName>
    <definedName name="SG_01_26" localSheetId="1">NA()</definedName>
    <definedName name="SG_01_26" localSheetId="0">NA()</definedName>
    <definedName name="SG_01_26" localSheetId="7">NA()</definedName>
    <definedName name="SG_01_26">NA()</definedName>
    <definedName name="SG_01_27" localSheetId="5">NA()</definedName>
    <definedName name="SG_01_27" localSheetId="1">NA()</definedName>
    <definedName name="SG_01_27" localSheetId="0">NA()</definedName>
    <definedName name="SG_01_27" localSheetId="7">NA()</definedName>
    <definedName name="SG_01_27">NA()</definedName>
    <definedName name="SG_01_28" localSheetId="5">NA()</definedName>
    <definedName name="SG_01_28" localSheetId="1">NA()</definedName>
    <definedName name="SG_01_28" localSheetId="0">NA()</definedName>
    <definedName name="SG_01_28" localSheetId="7">NA()</definedName>
    <definedName name="SG_01_28">NA()</definedName>
    <definedName name="SG_01_29" localSheetId="5">NA()</definedName>
    <definedName name="SG_01_29" localSheetId="1">NA()</definedName>
    <definedName name="SG_01_29" localSheetId="0">NA()</definedName>
    <definedName name="SG_01_29" localSheetId="7">NA()</definedName>
    <definedName name="SG_01_29">NA()</definedName>
    <definedName name="SG_01_30" localSheetId="5">NA()</definedName>
    <definedName name="SG_01_30" localSheetId="1">NA()</definedName>
    <definedName name="SG_01_30" localSheetId="0">NA()</definedName>
    <definedName name="SG_01_30" localSheetId="7">NA()</definedName>
    <definedName name="SG_01_30">NA()</definedName>
    <definedName name="SG_02_01" localSheetId="5">NA()</definedName>
    <definedName name="SG_02_01" localSheetId="1">NA()</definedName>
    <definedName name="SG_02_01" localSheetId="0">NA()</definedName>
    <definedName name="SG_02_01" localSheetId="7">NA()</definedName>
    <definedName name="SG_02_01">NA()</definedName>
    <definedName name="SG_02_02" localSheetId="5">NA()</definedName>
    <definedName name="SG_02_02" localSheetId="1">NA()</definedName>
    <definedName name="SG_02_02" localSheetId="0">NA()</definedName>
    <definedName name="SG_02_02" localSheetId="7">NA()</definedName>
    <definedName name="SG_02_02">NA()</definedName>
    <definedName name="SG_02_03" localSheetId="5">NA()</definedName>
    <definedName name="SG_02_03" localSheetId="1">NA()</definedName>
    <definedName name="SG_02_03" localSheetId="0">NA()</definedName>
    <definedName name="SG_02_03" localSheetId="7">NA()</definedName>
    <definedName name="SG_02_03">NA()</definedName>
    <definedName name="SG_02_04" localSheetId="5">NA()</definedName>
    <definedName name="SG_02_04" localSheetId="1">NA()</definedName>
    <definedName name="SG_02_04" localSheetId="0">NA()</definedName>
    <definedName name="SG_02_04" localSheetId="7">NA()</definedName>
    <definedName name="SG_02_04">NA()</definedName>
    <definedName name="SG_02_05" localSheetId="5">NA()</definedName>
    <definedName name="SG_02_05" localSheetId="1">NA()</definedName>
    <definedName name="SG_02_05" localSheetId="0">NA()</definedName>
    <definedName name="SG_02_05" localSheetId="7">NA()</definedName>
    <definedName name="SG_02_05">NA()</definedName>
    <definedName name="SG_02_06" localSheetId="5">NA()</definedName>
    <definedName name="SG_02_06" localSheetId="1">NA()</definedName>
    <definedName name="SG_02_06" localSheetId="0">NA()</definedName>
    <definedName name="SG_02_06" localSheetId="7">NA()</definedName>
    <definedName name="SG_02_06">NA()</definedName>
    <definedName name="SG_02_07" localSheetId="5">NA()</definedName>
    <definedName name="SG_02_07" localSheetId="1">NA()</definedName>
    <definedName name="SG_02_07" localSheetId="0">NA()</definedName>
    <definedName name="SG_02_07" localSheetId="7">NA()</definedName>
    <definedName name="SG_02_07">NA()</definedName>
    <definedName name="SG_02_08" localSheetId="5">NA()</definedName>
    <definedName name="SG_02_08" localSheetId="1">NA()</definedName>
    <definedName name="SG_02_08" localSheetId="0">NA()</definedName>
    <definedName name="SG_02_08" localSheetId="7">NA()</definedName>
    <definedName name="SG_02_08">NA()</definedName>
    <definedName name="SG_02_09" localSheetId="5">NA()</definedName>
    <definedName name="SG_02_09" localSheetId="1">NA()</definedName>
    <definedName name="SG_02_09" localSheetId="0">NA()</definedName>
    <definedName name="SG_02_09" localSheetId="7">NA()</definedName>
    <definedName name="SG_02_09">NA()</definedName>
    <definedName name="SG_02_10" localSheetId="5">NA()</definedName>
    <definedName name="SG_02_10" localSheetId="1">NA()</definedName>
    <definedName name="SG_02_10" localSheetId="0">NA()</definedName>
    <definedName name="SG_02_10" localSheetId="7">NA()</definedName>
    <definedName name="SG_02_10">NA()</definedName>
    <definedName name="SG_02_11" localSheetId="5">NA()</definedName>
    <definedName name="SG_02_11" localSheetId="1">NA()</definedName>
    <definedName name="SG_02_11" localSheetId="0">NA()</definedName>
    <definedName name="SG_02_11" localSheetId="7">NA()</definedName>
    <definedName name="SG_02_11">NA()</definedName>
    <definedName name="SG_02_12" localSheetId="5">NA()</definedName>
    <definedName name="SG_02_12" localSheetId="1">NA()</definedName>
    <definedName name="SG_02_12" localSheetId="0">NA()</definedName>
    <definedName name="SG_02_12" localSheetId="7">NA()</definedName>
    <definedName name="SG_02_12">NA()</definedName>
    <definedName name="SG_02_13" localSheetId="5">NA()</definedName>
    <definedName name="SG_02_13" localSheetId="1">NA()</definedName>
    <definedName name="SG_02_13" localSheetId="0">NA()</definedName>
    <definedName name="SG_02_13" localSheetId="7">NA()</definedName>
    <definedName name="SG_02_13">NA()</definedName>
    <definedName name="SG_02_14" localSheetId="5">NA()</definedName>
    <definedName name="SG_02_14" localSheetId="1">NA()</definedName>
    <definedName name="SG_02_14" localSheetId="0">NA()</definedName>
    <definedName name="SG_02_14" localSheetId="7">NA()</definedName>
    <definedName name="SG_02_14">NA()</definedName>
    <definedName name="SG_02_15" localSheetId="5">NA()</definedName>
    <definedName name="SG_02_15" localSheetId="1">NA()</definedName>
    <definedName name="SG_02_15" localSheetId="0">NA()</definedName>
    <definedName name="SG_02_15" localSheetId="7">NA()</definedName>
    <definedName name="SG_02_15">NA()</definedName>
    <definedName name="SG_02_16" localSheetId="5">NA()</definedName>
    <definedName name="SG_02_16" localSheetId="1">NA()</definedName>
    <definedName name="SG_02_16" localSheetId="0">NA()</definedName>
    <definedName name="SG_02_16" localSheetId="7">NA()</definedName>
    <definedName name="SG_02_16">NA()</definedName>
    <definedName name="SG_02_17" localSheetId="5">NA()</definedName>
    <definedName name="SG_02_17" localSheetId="1">NA()</definedName>
    <definedName name="SG_02_17" localSheetId="0">NA()</definedName>
    <definedName name="SG_02_17" localSheetId="7">NA()</definedName>
    <definedName name="SG_02_17">NA()</definedName>
    <definedName name="SG_02_18" localSheetId="5">NA()</definedName>
    <definedName name="SG_02_18" localSheetId="1">NA()</definedName>
    <definedName name="SG_02_18" localSheetId="0">NA()</definedName>
    <definedName name="SG_02_18" localSheetId="7">NA()</definedName>
    <definedName name="SG_02_18">NA()</definedName>
    <definedName name="SG_02_19" localSheetId="5">NA()</definedName>
    <definedName name="SG_02_19" localSheetId="1">NA()</definedName>
    <definedName name="SG_02_19" localSheetId="0">NA()</definedName>
    <definedName name="SG_02_19" localSheetId="7">NA()</definedName>
    <definedName name="SG_02_19">NA()</definedName>
    <definedName name="SG_02_20" localSheetId="5">NA()</definedName>
    <definedName name="SG_02_20" localSheetId="1">NA()</definedName>
    <definedName name="SG_02_20" localSheetId="0">NA()</definedName>
    <definedName name="SG_02_20" localSheetId="7">NA()</definedName>
    <definedName name="SG_02_20">NA()</definedName>
    <definedName name="SG_02_21" localSheetId="5">NA()</definedName>
    <definedName name="SG_02_21" localSheetId="1">NA()</definedName>
    <definedName name="SG_02_21" localSheetId="0">NA()</definedName>
    <definedName name="SG_02_21" localSheetId="7">NA()</definedName>
    <definedName name="SG_02_21">NA()</definedName>
    <definedName name="SG_02_22" localSheetId="5">NA()</definedName>
    <definedName name="SG_02_22" localSheetId="1">NA()</definedName>
    <definedName name="SG_02_22" localSheetId="0">NA()</definedName>
    <definedName name="SG_02_22" localSheetId="7">NA()</definedName>
    <definedName name="SG_02_22">NA()</definedName>
    <definedName name="SG_02_23" localSheetId="5">NA()</definedName>
    <definedName name="SG_02_23" localSheetId="1">NA()</definedName>
    <definedName name="SG_02_23" localSheetId="0">NA()</definedName>
    <definedName name="SG_02_23" localSheetId="7">NA()</definedName>
    <definedName name="SG_02_23">NA()</definedName>
    <definedName name="SG_02_24" localSheetId="5">NA()</definedName>
    <definedName name="SG_02_24" localSheetId="1">NA()</definedName>
    <definedName name="SG_02_24" localSheetId="0">NA()</definedName>
    <definedName name="SG_02_24" localSheetId="7">NA()</definedName>
    <definedName name="SG_02_24">NA()</definedName>
    <definedName name="SG_02_25" localSheetId="5">NA()</definedName>
    <definedName name="SG_02_25" localSheetId="1">NA()</definedName>
    <definedName name="SG_02_25" localSheetId="0">NA()</definedName>
    <definedName name="SG_02_25" localSheetId="7">NA()</definedName>
    <definedName name="SG_02_25">NA()</definedName>
    <definedName name="SG_02_26" localSheetId="5">NA()</definedName>
    <definedName name="SG_02_26" localSheetId="1">NA()</definedName>
    <definedName name="SG_02_26" localSheetId="0">NA()</definedName>
    <definedName name="SG_02_26" localSheetId="7">NA()</definedName>
    <definedName name="SG_02_26">NA()</definedName>
    <definedName name="SG_02_27" localSheetId="5">NA()</definedName>
    <definedName name="SG_02_27" localSheetId="1">NA()</definedName>
    <definedName name="SG_02_27" localSheetId="0">NA()</definedName>
    <definedName name="SG_02_27" localSheetId="7">NA()</definedName>
    <definedName name="SG_02_27">NA()</definedName>
    <definedName name="SG_02_28" localSheetId="5">NA()</definedName>
    <definedName name="SG_02_28" localSheetId="1">NA()</definedName>
    <definedName name="SG_02_28" localSheetId="0">NA()</definedName>
    <definedName name="SG_02_28" localSheetId="7">NA()</definedName>
    <definedName name="SG_02_28">NA()</definedName>
    <definedName name="SG_02_29" localSheetId="5">NA()</definedName>
    <definedName name="SG_02_29" localSheetId="1">NA()</definedName>
    <definedName name="SG_02_29" localSheetId="0">NA()</definedName>
    <definedName name="SG_02_29" localSheetId="7">NA()</definedName>
    <definedName name="SG_02_29">NA()</definedName>
    <definedName name="SG_02_30" localSheetId="5">NA()</definedName>
    <definedName name="SG_02_30" localSheetId="1">NA()</definedName>
    <definedName name="SG_02_30" localSheetId="0">NA()</definedName>
    <definedName name="SG_02_30" localSheetId="7">NA()</definedName>
    <definedName name="SG_02_30">NA()</definedName>
    <definedName name="SG_03_01" localSheetId="5">NA()</definedName>
    <definedName name="SG_03_01" localSheetId="1">NA()</definedName>
    <definedName name="SG_03_01" localSheetId="0">NA()</definedName>
    <definedName name="SG_03_01" localSheetId="7">NA()</definedName>
    <definedName name="SG_03_01">NA()</definedName>
    <definedName name="SG_03_02" localSheetId="5">NA()</definedName>
    <definedName name="SG_03_02" localSheetId="1">NA()</definedName>
    <definedName name="SG_03_02" localSheetId="0">NA()</definedName>
    <definedName name="SG_03_02" localSheetId="7">NA()</definedName>
    <definedName name="SG_03_02">NA()</definedName>
    <definedName name="SG_03_03" localSheetId="5">NA()</definedName>
    <definedName name="SG_03_03" localSheetId="1">NA()</definedName>
    <definedName name="SG_03_03" localSheetId="0">NA()</definedName>
    <definedName name="SG_03_03" localSheetId="7">NA()</definedName>
    <definedName name="SG_03_03">NA()</definedName>
    <definedName name="SG_03_04" localSheetId="5">NA()</definedName>
    <definedName name="SG_03_04" localSheetId="1">NA()</definedName>
    <definedName name="SG_03_04" localSheetId="0">NA()</definedName>
    <definedName name="SG_03_04" localSheetId="7">NA()</definedName>
    <definedName name="SG_03_04">NA()</definedName>
    <definedName name="SG_03_05" localSheetId="5">NA()</definedName>
    <definedName name="SG_03_05" localSheetId="1">NA()</definedName>
    <definedName name="SG_03_05" localSheetId="0">NA()</definedName>
    <definedName name="SG_03_05" localSheetId="7">NA()</definedName>
    <definedName name="SG_03_05">NA()</definedName>
    <definedName name="SG_03_06" localSheetId="5">NA()</definedName>
    <definedName name="SG_03_06" localSheetId="1">NA()</definedName>
    <definedName name="SG_03_06" localSheetId="0">NA()</definedName>
    <definedName name="SG_03_06" localSheetId="7">NA()</definedName>
    <definedName name="SG_03_06">NA()</definedName>
    <definedName name="SG_03_07" localSheetId="5">NA()</definedName>
    <definedName name="SG_03_07" localSheetId="1">NA()</definedName>
    <definedName name="SG_03_07" localSheetId="0">NA()</definedName>
    <definedName name="SG_03_07" localSheetId="7">NA()</definedName>
    <definedName name="SG_03_07">NA()</definedName>
    <definedName name="SG_03_08" localSheetId="5">NA()</definedName>
    <definedName name="SG_03_08" localSheetId="1">NA()</definedName>
    <definedName name="SG_03_08" localSheetId="0">NA()</definedName>
    <definedName name="SG_03_08" localSheetId="7">NA()</definedName>
    <definedName name="SG_03_08">NA()</definedName>
    <definedName name="SG_03_09" localSheetId="5">NA()</definedName>
    <definedName name="SG_03_09" localSheetId="1">NA()</definedName>
    <definedName name="SG_03_09" localSheetId="0">NA()</definedName>
    <definedName name="SG_03_09" localSheetId="7">NA()</definedName>
    <definedName name="SG_03_09">NA()</definedName>
    <definedName name="SG_03_10" localSheetId="5">NA()</definedName>
    <definedName name="SG_03_10" localSheetId="1">NA()</definedName>
    <definedName name="SG_03_10" localSheetId="0">NA()</definedName>
    <definedName name="SG_03_10" localSheetId="7">NA()</definedName>
    <definedName name="SG_03_10">NA()</definedName>
    <definedName name="SG_03_11" localSheetId="5">NA()</definedName>
    <definedName name="SG_03_11" localSheetId="1">NA()</definedName>
    <definedName name="SG_03_11" localSheetId="0">NA()</definedName>
    <definedName name="SG_03_11" localSheetId="7">NA()</definedName>
    <definedName name="SG_03_11">NA()</definedName>
    <definedName name="SG_03_12" localSheetId="5">NA()</definedName>
    <definedName name="SG_03_12" localSheetId="1">NA()</definedName>
    <definedName name="SG_03_12" localSheetId="0">NA()</definedName>
    <definedName name="SG_03_12" localSheetId="7">NA()</definedName>
    <definedName name="SG_03_12">NA()</definedName>
    <definedName name="SG_03_13" localSheetId="5">NA()</definedName>
    <definedName name="SG_03_13" localSheetId="1">NA()</definedName>
    <definedName name="SG_03_13" localSheetId="0">NA()</definedName>
    <definedName name="SG_03_13" localSheetId="7">NA()</definedName>
    <definedName name="SG_03_13">NA()</definedName>
    <definedName name="SG_03_14" localSheetId="5">NA()</definedName>
    <definedName name="SG_03_14" localSheetId="1">NA()</definedName>
    <definedName name="SG_03_14" localSheetId="0">NA()</definedName>
    <definedName name="SG_03_14" localSheetId="7">NA()</definedName>
    <definedName name="SG_03_14">NA()</definedName>
    <definedName name="SG_03_15" localSheetId="5">NA()</definedName>
    <definedName name="SG_03_15" localSheetId="1">NA()</definedName>
    <definedName name="SG_03_15" localSheetId="0">NA()</definedName>
    <definedName name="SG_03_15" localSheetId="7">NA()</definedName>
    <definedName name="SG_03_15">NA()</definedName>
    <definedName name="SG_03_16" localSheetId="5">NA()</definedName>
    <definedName name="SG_03_16" localSheetId="1">NA()</definedName>
    <definedName name="SG_03_16" localSheetId="0">NA()</definedName>
    <definedName name="SG_03_16" localSheetId="7">NA()</definedName>
    <definedName name="SG_03_16">NA()</definedName>
    <definedName name="SG_03_17" localSheetId="5">NA()</definedName>
    <definedName name="SG_03_17" localSheetId="1">NA()</definedName>
    <definedName name="SG_03_17" localSheetId="0">NA()</definedName>
    <definedName name="SG_03_17" localSheetId="7">NA()</definedName>
    <definedName name="SG_03_17">NA()</definedName>
    <definedName name="SG_03_18" localSheetId="5">NA()</definedName>
    <definedName name="SG_03_18" localSheetId="1">NA()</definedName>
    <definedName name="SG_03_18" localSheetId="0">NA()</definedName>
    <definedName name="SG_03_18" localSheetId="7">NA()</definedName>
    <definedName name="SG_03_18">NA()</definedName>
    <definedName name="SG_03_19" localSheetId="5">NA()</definedName>
    <definedName name="SG_03_19" localSheetId="1">NA()</definedName>
    <definedName name="SG_03_19" localSheetId="0">NA()</definedName>
    <definedName name="SG_03_19" localSheetId="7">NA()</definedName>
    <definedName name="SG_03_19">NA()</definedName>
    <definedName name="SG_03_20" localSheetId="5">NA()</definedName>
    <definedName name="SG_03_20" localSheetId="1">NA()</definedName>
    <definedName name="SG_03_20" localSheetId="0">NA()</definedName>
    <definedName name="SG_03_20" localSheetId="7">NA()</definedName>
    <definedName name="SG_03_20">NA()</definedName>
    <definedName name="SG_03_21" localSheetId="5">NA()</definedName>
    <definedName name="SG_03_21" localSheetId="1">NA()</definedName>
    <definedName name="SG_03_21" localSheetId="0">NA()</definedName>
    <definedName name="SG_03_21" localSheetId="7">NA()</definedName>
    <definedName name="SG_03_21">NA()</definedName>
    <definedName name="SG_03_22" localSheetId="5">NA()</definedName>
    <definedName name="SG_03_22" localSheetId="1">NA()</definedName>
    <definedName name="SG_03_22" localSheetId="0">NA()</definedName>
    <definedName name="SG_03_22" localSheetId="7">NA()</definedName>
    <definedName name="SG_03_22">NA()</definedName>
    <definedName name="SG_03_23" localSheetId="5">NA()</definedName>
    <definedName name="SG_03_23" localSheetId="1">NA()</definedName>
    <definedName name="SG_03_23" localSheetId="0">NA()</definedName>
    <definedName name="SG_03_23" localSheetId="7">NA()</definedName>
    <definedName name="SG_03_23">NA()</definedName>
    <definedName name="SG_03_24" localSheetId="5">NA()</definedName>
    <definedName name="SG_03_24" localSheetId="1">NA()</definedName>
    <definedName name="SG_03_24" localSheetId="0">NA()</definedName>
    <definedName name="SG_03_24" localSheetId="7">NA()</definedName>
    <definedName name="SG_03_24">NA()</definedName>
    <definedName name="SG_03_25" localSheetId="5">NA()</definedName>
    <definedName name="SG_03_25" localSheetId="1">NA()</definedName>
    <definedName name="SG_03_25" localSheetId="0">NA()</definedName>
    <definedName name="SG_03_25" localSheetId="7">NA()</definedName>
    <definedName name="SG_03_25">NA()</definedName>
    <definedName name="SG_03_26" localSheetId="5">NA()</definedName>
    <definedName name="SG_03_26" localSheetId="1">NA()</definedName>
    <definedName name="SG_03_26" localSheetId="0">NA()</definedName>
    <definedName name="SG_03_26" localSheetId="7">NA()</definedName>
    <definedName name="SG_03_26">NA()</definedName>
    <definedName name="SG_03_27" localSheetId="5">NA()</definedName>
    <definedName name="SG_03_27" localSheetId="1">NA()</definedName>
    <definedName name="SG_03_27" localSheetId="0">NA()</definedName>
    <definedName name="SG_03_27" localSheetId="7">NA()</definedName>
    <definedName name="SG_03_27">NA()</definedName>
    <definedName name="SG_03_28" localSheetId="5">NA()</definedName>
    <definedName name="SG_03_28" localSheetId="1">NA()</definedName>
    <definedName name="SG_03_28" localSheetId="0">NA()</definedName>
    <definedName name="SG_03_28" localSheetId="7">NA()</definedName>
    <definedName name="SG_03_28">NA()</definedName>
    <definedName name="SG_03_29" localSheetId="5">NA()</definedName>
    <definedName name="SG_03_29" localSheetId="1">NA()</definedName>
    <definedName name="SG_03_29" localSheetId="0">NA()</definedName>
    <definedName name="SG_03_29" localSheetId="7">NA()</definedName>
    <definedName name="SG_03_29">NA()</definedName>
    <definedName name="SG_03_30" localSheetId="5">NA()</definedName>
    <definedName name="SG_03_30" localSheetId="1">NA()</definedName>
    <definedName name="SG_03_30" localSheetId="0">NA()</definedName>
    <definedName name="SG_03_30" localSheetId="7">NA()</definedName>
    <definedName name="SG_03_30">NA()</definedName>
    <definedName name="SG_04_01" localSheetId="5">NA()</definedName>
    <definedName name="SG_04_01" localSheetId="1">NA()</definedName>
    <definedName name="SG_04_01" localSheetId="0">NA()</definedName>
    <definedName name="SG_04_01" localSheetId="7">NA()</definedName>
    <definedName name="SG_04_01">NA()</definedName>
    <definedName name="SG_04_02" localSheetId="5">NA()</definedName>
    <definedName name="SG_04_02" localSheetId="1">NA()</definedName>
    <definedName name="SG_04_02" localSheetId="0">NA()</definedName>
    <definedName name="SG_04_02" localSheetId="7">NA()</definedName>
    <definedName name="SG_04_02">NA()</definedName>
    <definedName name="SG_04_03" localSheetId="5">NA()</definedName>
    <definedName name="SG_04_03" localSheetId="1">NA()</definedName>
    <definedName name="SG_04_03" localSheetId="0">NA()</definedName>
    <definedName name="SG_04_03" localSheetId="7">NA()</definedName>
    <definedName name="SG_04_03">NA()</definedName>
    <definedName name="SG_04_04" localSheetId="5">NA()</definedName>
    <definedName name="SG_04_04" localSheetId="1">NA()</definedName>
    <definedName name="SG_04_04" localSheetId="0">NA()</definedName>
    <definedName name="SG_04_04" localSheetId="7">NA()</definedName>
    <definedName name="SG_04_04">NA()</definedName>
    <definedName name="SG_04_05" localSheetId="5">NA()</definedName>
    <definedName name="SG_04_05" localSheetId="1">NA()</definedName>
    <definedName name="SG_04_05" localSheetId="0">NA()</definedName>
    <definedName name="SG_04_05" localSheetId="7">NA()</definedName>
    <definedName name="SG_04_05">NA()</definedName>
    <definedName name="SG_04_06" localSheetId="5">NA()</definedName>
    <definedName name="SG_04_06" localSheetId="1">NA()</definedName>
    <definedName name="SG_04_06" localSheetId="0">NA()</definedName>
    <definedName name="SG_04_06" localSheetId="7">NA()</definedName>
    <definedName name="SG_04_06">NA()</definedName>
    <definedName name="SG_04_07" localSheetId="5">NA()</definedName>
    <definedName name="SG_04_07" localSheetId="1">NA()</definedName>
    <definedName name="SG_04_07" localSheetId="0">NA()</definedName>
    <definedName name="SG_04_07" localSheetId="7">NA()</definedName>
    <definedName name="SG_04_07">NA()</definedName>
    <definedName name="SG_04_08" localSheetId="5">NA()</definedName>
    <definedName name="SG_04_08" localSheetId="1">NA()</definedName>
    <definedName name="SG_04_08" localSheetId="0">NA()</definedName>
    <definedName name="SG_04_08" localSheetId="7">NA()</definedName>
    <definedName name="SG_04_08">NA()</definedName>
    <definedName name="SG_04_09" localSheetId="5">NA()</definedName>
    <definedName name="SG_04_09" localSheetId="1">NA()</definedName>
    <definedName name="SG_04_09" localSheetId="0">NA()</definedName>
    <definedName name="SG_04_09" localSheetId="7">NA()</definedName>
    <definedName name="SG_04_09">NA()</definedName>
    <definedName name="SG_04_10" localSheetId="5">NA()</definedName>
    <definedName name="SG_04_10" localSheetId="1">NA()</definedName>
    <definedName name="SG_04_10" localSheetId="0">NA()</definedName>
    <definedName name="SG_04_10" localSheetId="7">NA()</definedName>
    <definedName name="SG_04_10">NA()</definedName>
    <definedName name="SG_04_11" localSheetId="5">NA()</definedName>
    <definedName name="SG_04_11" localSheetId="1">NA()</definedName>
    <definedName name="SG_04_11" localSheetId="0">NA()</definedName>
    <definedName name="SG_04_11" localSheetId="7">NA()</definedName>
    <definedName name="SG_04_11">NA()</definedName>
    <definedName name="SG_04_12" localSheetId="5">NA()</definedName>
    <definedName name="SG_04_12" localSheetId="1">NA()</definedName>
    <definedName name="SG_04_12" localSheetId="0">NA()</definedName>
    <definedName name="SG_04_12" localSheetId="7">NA()</definedName>
    <definedName name="SG_04_12">NA()</definedName>
    <definedName name="SG_04_13" localSheetId="5">NA()</definedName>
    <definedName name="SG_04_13" localSheetId="1">NA()</definedName>
    <definedName name="SG_04_13" localSheetId="0">NA()</definedName>
    <definedName name="SG_04_13" localSheetId="7">NA()</definedName>
    <definedName name="SG_04_13">NA()</definedName>
    <definedName name="SG_04_14" localSheetId="5">NA()</definedName>
    <definedName name="SG_04_14" localSheetId="1">NA()</definedName>
    <definedName name="SG_04_14" localSheetId="0">NA()</definedName>
    <definedName name="SG_04_14" localSheetId="7">NA()</definedName>
    <definedName name="SG_04_14">NA()</definedName>
    <definedName name="SG_04_15" localSheetId="5">NA()</definedName>
    <definedName name="SG_04_15" localSheetId="1">NA()</definedName>
    <definedName name="SG_04_15" localSheetId="0">NA()</definedName>
    <definedName name="SG_04_15" localSheetId="7">NA()</definedName>
    <definedName name="SG_04_15">NA()</definedName>
    <definedName name="SG_04_16" localSheetId="5">NA()</definedName>
    <definedName name="SG_04_16" localSheetId="1">NA()</definedName>
    <definedName name="SG_04_16" localSheetId="0">NA()</definedName>
    <definedName name="SG_04_16" localSheetId="7">NA()</definedName>
    <definedName name="SG_04_16">NA()</definedName>
    <definedName name="SG_04_17" localSheetId="5">NA()</definedName>
    <definedName name="SG_04_17" localSheetId="1">NA()</definedName>
    <definedName name="SG_04_17" localSheetId="0">NA()</definedName>
    <definedName name="SG_04_17" localSheetId="7">NA()</definedName>
    <definedName name="SG_04_17">NA()</definedName>
    <definedName name="SG_04_18" localSheetId="5">NA()</definedName>
    <definedName name="SG_04_18" localSheetId="1">NA()</definedName>
    <definedName name="SG_04_18" localSheetId="0">NA()</definedName>
    <definedName name="SG_04_18" localSheetId="7">NA()</definedName>
    <definedName name="SG_04_18">NA()</definedName>
    <definedName name="SG_04_19" localSheetId="5">NA()</definedName>
    <definedName name="SG_04_19" localSheetId="1">NA()</definedName>
    <definedName name="SG_04_19" localSheetId="0">NA()</definedName>
    <definedName name="SG_04_19" localSheetId="7">NA()</definedName>
    <definedName name="SG_04_19">NA()</definedName>
    <definedName name="SG_04_20" localSheetId="5">NA()</definedName>
    <definedName name="SG_04_20" localSheetId="1">NA()</definedName>
    <definedName name="SG_04_20" localSheetId="0">NA()</definedName>
    <definedName name="SG_04_20" localSheetId="7">NA()</definedName>
    <definedName name="SG_04_20">NA()</definedName>
    <definedName name="SG_04_21" localSheetId="5">NA()</definedName>
    <definedName name="SG_04_21" localSheetId="1">NA()</definedName>
    <definedName name="SG_04_21" localSheetId="0">NA()</definedName>
    <definedName name="SG_04_21" localSheetId="7">NA()</definedName>
    <definedName name="SG_04_21">NA()</definedName>
    <definedName name="SG_04_22" localSheetId="5">NA()</definedName>
    <definedName name="SG_04_22" localSheetId="1">NA()</definedName>
    <definedName name="SG_04_22" localSheetId="0">NA()</definedName>
    <definedName name="SG_04_22" localSheetId="7">NA()</definedName>
    <definedName name="SG_04_22">NA()</definedName>
    <definedName name="SG_04_23" localSheetId="5">NA()</definedName>
    <definedName name="SG_04_23" localSheetId="1">NA()</definedName>
    <definedName name="SG_04_23" localSheetId="0">NA()</definedName>
    <definedName name="SG_04_23" localSheetId="7">NA()</definedName>
    <definedName name="SG_04_23">NA()</definedName>
    <definedName name="SG_04_24" localSheetId="5">NA()</definedName>
    <definedName name="SG_04_24" localSheetId="1">NA()</definedName>
    <definedName name="SG_04_24" localSheetId="0">NA()</definedName>
    <definedName name="SG_04_24" localSheetId="7">NA()</definedName>
    <definedName name="SG_04_24">NA()</definedName>
    <definedName name="SG_04_25" localSheetId="5">NA()</definedName>
    <definedName name="SG_04_25" localSheetId="1">NA()</definedName>
    <definedName name="SG_04_25" localSheetId="0">NA()</definedName>
    <definedName name="SG_04_25" localSheetId="7">NA()</definedName>
    <definedName name="SG_04_25">NA()</definedName>
    <definedName name="SG_04_26" localSheetId="5">NA()</definedName>
    <definedName name="SG_04_26" localSheetId="1">NA()</definedName>
    <definedName name="SG_04_26" localSheetId="0">NA()</definedName>
    <definedName name="SG_04_26" localSheetId="7">NA()</definedName>
    <definedName name="SG_04_26">NA()</definedName>
    <definedName name="SG_04_27" localSheetId="5">NA()</definedName>
    <definedName name="SG_04_27" localSheetId="1">NA()</definedName>
    <definedName name="SG_04_27" localSheetId="0">NA()</definedName>
    <definedName name="SG_04_27" localSheetId="7">NA()</definedName>
    <definedName name="SG_04_27">NA()</definedName>
    <definedName name="SG_04_28" localSheetId="5">NA()</definedName>
    <definedName name="SG_04_28" localSheetId="1">NA()</definedName>
    <definedName name="SG_04_28" localSheetId="0">NA()</definedName>
    <definedName name="SG_04_28" localSheetId="7">NA()</definedName>
    <definedName name="SG_04_28">NA()</definedName>
    <definedName name="SG_04_29" localSheetId="5">NA()</definedName>
    <definedName name="SG_04_29" localSheetId="1">NA()</definedName>
    <definedName name="SG_04_29" localSheetId="0">NA()</definedName>
    <definedName name="SG_04_29" localSheetId="7">NA()</definedName>
    <definedName name="SG_04_29">NA()</definedName>
    <definedName name="SG_04_30" localSheetId="5">NA()</definedName>
    <definedName name="SG_04_30" localSheetId="1">NA()</definedName>
    <definedName name="SG_04_30" localSheetId="0">NA()</definedName>
    <definedName name="SG_04_30" localSheetId="7">NA()</definedName>
    <definedName name="SG_04_30">NA()</definedName>
    <definedName name="SG_05_01" localSheetId="5">NA()</definedName>
    <definedName name="SG_05_01" localSheetId="1">NA()</definedName>
    <definedName name="SG_05_01" localSheetId="0">NA()</definedName>
    <definedName name="SG_05_01" localSheetId="7">NA()</definedName>
    <definedName name="SG_05_01">NA()</definedName>
    <definedName name="SG_05_02" localSheetId="5">NA()</definedName>
    <definedName name="SG_05_02" localSheetId="1">NA()</definedName>
    <definedName name="SG_05_02" localSheetId="0">NA()</definedName>
    <definedName name="SG_05_02" localSheetId="7">NA()</definedName>
    <definedName name="SG_05_02">NA()</definedName>
    <definedName name="SG_05_03" localSheetId="5">NA()</definedName>
    <definedName name="SG_05_03" localSheetId="1">NA()</definedName>
    <definedName name="SG_05_03" localSheetId="0">NA()</definedName>
    <definedName name="SG_05_03" localSheetId="7">NA()</definedName>
    <definedName name="SG_05_03">NA()</definedName>
    <definedName name="SG_05_04" localSheetId="5">NA()</definedName>
    <definedName name="SG_05_04" localSheetId="1">NA()</definedName>
    <definedName name="SG_05_04" localSheetId="0">NA()</definedName>
    <definedName name="SG_05_04" localSheetId="7">NA()</definedName>
    <definedName name="SG_05_04">NA()</definedName>
    <definedName name="SG_05_05" localSheetId="5">NA()</definedName>
    <definedName name="SG_05_05" localSheetId="1">NA()</definedName>
    <definedName name="SG_05_05" localSheetId="0">NA()</definedName>
    <definedName name="SG_05_05" localSheetId="7">NA()</definedName>
    <definedName name="SG_05_05">NA()</definedName>
    <definedName name="SG_05_06" localSheetId="5">NA()</definedName>
    <definedName name="SG_05_06" localSheetId="1">NA()</definedName>
    <definedName name="SG_05_06" localSheetId="0">NA()</definedName>
    <definedName name="SG_05_06" localSheetId="7">NA()</definedName>
    <definedName name="SG_05_06">NA()</definedName>
    <definedName name="SG_05_07" localSheetId="5">NA()</definedName>
    <definedName name="SG_05_07" localSheetId="1">NA()</definedName>
    <definedName name="SG_05_07" localSheetId="0">NA()</definedName>
    <definedName name="SG_05_07" localSheetId="7">NA()</definedName>
    <definedName name="SG_05_07">NA()</definedName>
    <definedName name="SG_05_08" localSheetId="5">NA()</definedName>
    <definedName name="SG_05_08" localSheetId="1">NA()</definedName>
    <definedName name="SG_05_08" localSheetId="0">NA()</definedName>
    <definedName name="SG_05_08" localSheetId="7">NA()</definedName>
    <definedName name="SG_05_08">NA()</definedName>
    <definedName name="SG_05_09" localSheetId="5">NA()</definedName>
    <definedName name="SG_05_09" localSheetId="1">NA()</definedName>
    <definedName name="SG_05_09" localSheetId="0">NA()</definedName>
    <definedName name="SG_05_09" localSheetId="7">NA()</definedName>
    <definedName name="SG_05_09">NA()</definedName>
    <definedName name="SG_05_10" localSheetId="5">NA()</definedName>
    <definedName name="SG_05_10" localSheetId="1">NA()</definedName>
    <definedName name="SG_05_10" localSheetId="0">NA()</definedName>
    <definedName name="SG_05_10" localSheetId="7">NA()</definedName>
    <definedName name="SG_05_10">NA()</definedName>
    <definedName name="SG_05_11" localSheetId="5">NA()</definedName>
    <definedName name="SG_05_11" localSheetId="1">NA()</definedName>
    <definedName name="SG_05_11" localSheetId="0">NA()</definedName>
    <definedName name="SG_05_11" localSheetId="7">NA()</definedName>
    <definedName name="SG_05_11">NA()</definedName>
    <definedName name="SG_05_12" localSheetId="5">NA()</definedName>
    <definedName name="SG_05_12" localSheetId="1">NA()</definedName>
    <definedName name="SG_05_12" localSheetId="0">NA()</definedName>
    <definedName name="SG_05_12" localSheetId="7">NA()</definedName>
    <definedName name="SG_05_12">NA()</definedName>
    <definedName name="SG_05_13" localSheetId="5">NA()</definedName>
    <definedName name="SG_05_13" localSheetId="1">NA()</definedName>
    <definedName name="SG_05_13" localSheetId="0">NA()</definedName>
    <definedName name="SG_05_13" localSheetId="7">NA()</definedName>
    <definedName name="SG_05_13">NA()</definedName>
    <definedName name="SG_05_14" localSheetId="5">NA()</definedName>
    <definedName name="SG_05_14" localSheetId="1">NA()</definedName>
    <definedName name="SG_05_14" localSheetId="0">NA()</definedName>
    <definedName name="SG_05_14" localSheetId="7">NA()</definedName>
    <definedName name="SG_05_14">NA()</definedName>
    <definedName name="SG_05_15" localSheetId="5">NA()</definedName>
    <definedName name="SG_05_15" localSheetId="1">NA()</definedName>
    <definedName name="SG_05_15" localSheetId="0">NA()</definedName>
    <definedName name="SG_05_15" localSheetId="7">NA()</definedName>
    <definedName name="SG_05_15">NA()</definedName>
    <definedName name="SG_05_16" localSheetId="5">NA()</definedName>
    <definedName name="SG_05_16" localSheetId="1">NA()</definedName>
    <definedName name="SG_05_16" localSheetId="0">NA()</definedName>
    <definedName name="SG_05_16" localSheetId="7">NA()</definedName>
    <definedName name="SG_05_16">NA()</definedName>
    <definedName name="SG_05_17" localSheetId="5">NA()</definedName>
    <definedName name="SG_05_17" localSheetId="1">NA()</definedName>
    <definedName name="SG_05_17" localSheetId="0">NA()</definedName>
    <definedName name="SG_05_17" localSheetId="7">NA()</definedName>
    <definedName name="SG_05_17">NA()</definedName>
    <definedName name="SG_05_18" localSheetId="5">NA()</definedName>
    <definedName name="SG_05_18" localSheetId="1">NA()</definedName>
    <definedName name="SG_05_18" localSheetId="0">NA()</definedName>
    <definedName name="SG_05_18" localSheetId="7">NA()</definedName>
    <definedName name="SG_05_18">NA()</definedName>
    <definedName name="SG_05_19" localSheetId="5">NA()</definedName>
    <definedName name="SG_05_19" localSheetId="1">NA()</definedName>
    <definedName name="SG_05_19" localSheetId="0">NA()</definedName>
    <definedName name="SG_05_19" localSheetId="7">NA()</definedName>
    <definedName name="SG_05_19">NA()</definedName>
    <definedName name="SG_05_20" localSheetId="5">NA()</definedName>
    <definedName name="SG_05_20" localSheetId="1">NA()</definedName>
    <definedName name="SG_05_20" localSheetId="0">NA()</definedName>
    <definedName name="SG_05_20" localSheetId="7">NA()</definedName>
    <definedName name="SG_05_20">NA()</definedName>
    <definedName name="SG_05_21" localSheetId="5">NA()</definedName>
    <definedName name="SG_05_21" localSheetId="1">NA()</definedName>
    <definedName name="SG_05_21" localSheetId="0">NA()</definedName>
    <definedName name="SG_05_21" localSheetId="7">NA()</definedName>
    <definedName name="SG_05_21">NA()</definedName>
    <definedName name="SG_05_22" localSheetId="5">NA()</definedName>
    <definedName name="SG_05_22" localSheetId="1">NA()</definedName>
    <definedName name="SG_05_22" localSheetId="0">NA()</definedName>
    <definedName name="SG_05_22" localSheetId="7">NA()</definedName>
    <definedName name="SG_05_22">NA()</definedName>
    <definedName name="SG_05_23" localSheetId="5">NA()</definedName>
    <definedName name="SG_05_23" localSheetId="1">NA()</definedName>
    <definedName name="SG_05_23" localSheetId="0">NA()</definedName>
    <definedName name="SG_05_23" localSheetId="7">NA()</definedName>
    <definedName name="SG_05_23">NA()</definedName>
    <definedName name="SG_05_24" localSheetId="5">NA()</definedName>
    <definedName name="SG_05_24" localSheetId="1">NA()</definedName>
    <definedName name="SG_05_24" localSheetId="0">NA()</definedName>
    <definedName name="SG_05_24" localSheetId="7">NA()</definedName>
    <definedName name="SG_05_24">NA()</definedName>
    <definedName name="SG_05_25" localSheetId="5">NA()</definedName>
    <definedName name="SG_05_25" localSheetId="1">NA()</definedName>
    <definedName name="SG_05_25" localSheetId="0">NA()</definedName>
    <definedName name="SG_05_25" localSheetId="7">NA()</definedName>
    <definedName name="SG_05_25">NA()</definedName>
    <definedName name="SG_05_26" localSheetId="5">NA()</definedName>
    <definedName name="SG_05_26" localSheetId="1">NA()</definedName>
    <definedName name="SG_05_26" localSheetId="0">NA()</definedName>
    <definedName name="SG_05_26" localSheetId="7">NA()</definedName>
    <definedName name="SG_05_26">NA()</definedName>
    <definedName name="SG_05_27" localSheetId="5">NA()</definedName>
    <definedName name="SG_05_27" localSheetId="1">NA()</definedName>
    <definedName name="SG_05_27" localSheetId="0">NA()</definedName>
    <definedName name="SG_05_27" localSheetId="7">NA()</definedName>
    <definedName name="SG_05_27">NA()</definedName>
    <definedName name="SG_05_28" localSheetId="5">NA()</definedName>
    <definedName name="SG_05_28" localSheetId="1">NA()</definedName>
    <definedName name="SG_05_28" localSheetId="0">NA()</definedName>
    <definedName name="SG_05_28" localSheetId="7">NA()</definedName>
    <definedName name="SG_05_28">NA()</definedName>
    <definedName name="SG_05_29" localSheetId="5">NA()</definedName>
    <definedName name="SG_05_29" localSheetId="1">NA()</definedName>
    <definedName name="SG_05_29" localSheetId="0">NA()</definedName>
    <definedName name="SG_05_29" localSheetId="7">NA()</definedName>
    <definedName name="SG_05_29">NA()</definedName>
    <definedName name="SG_05_30" localSheetId="5">NA()</definedName>
    <definedName name="SG_05_30" localSheetId="1">NA()</definedName>
    <definedName name="SG_05_30" localSheetId="0">NA()</definedName>
    <definedName name="SG_05_30" localSheetId="7">NA()</definedName>
    <definedName name="SG_05_30">NA()</definedName>
    <definedName name="SG_06_01" localSheetId="5">NA()</definedName>
    <definedName name="SG_06_01" localSheetId="1">NA()</definedName>
    <definedName name="SG_06_01" localSheetId="0">NA()</definedName>
    <definedName name="SG_06_01" localSheetId="7">NA()</definedName>
    <definedName name="SG_06_01">NA()</definedName>
    <definedName name="SG_06_02" localSheetId="5">NA()</definedName>
    <definedName name="SG_06_02" localSheetId="1">NA()</definedName>
    <definedName name="SG_06_02" localSheetId="0">NA()</definedName>
    <definedName name="SG_06_02" localSheetId="7">NA()</definedName>
    <definedName name="SG_06_02">NA()</definedName>
    <definedName name="SG_06_03" localSheetId="5">NA()</definedName>
    <definedName name="SG_06_03" localSheetId="1">NA()</definedName>
    <definedName name="SG_06_03" localSheetId="0">NA()</definedName>
    <definedName name="SG_06_03" localSheetId="7">NA()</definedName>
    <definedName name="SG_06_03">NA()</definedName>
    <definedName name="SG_06_04" localSheetId="5">NA()</definedName>
    <definedName name="SG_06_04" localSheetId="1">NA()</definedName>
    <definedName name="SG_06_04" localSheetId="0">NA()</definedName>
    <definedName name="SG_06_04" localSheetId="7">NA()</definedName>
    <definedName name="SG_06_04">NA()</definedName>
    <definedName name="SG_06_05" localSheetId="5">NA()</definedName>
    <definedName name="SG_06_05" localSheetId="1">NA()</definedName>
    <definedName name="SG_06_05" localSheetId="0">NA()</definedName>
    <definedName name="SG_06_05" localSheetId="7">NA()</definedName>
    <definedName name="SG_06_05">NA()</definedName>
    <definedName name="SG_06_06" localSheetId="5">NA()</definedName>
    <definedName name="SG_06_06" localSheetId="1">NA()</definedName>
    <definedName name="SG_06_06" localSheetId="0">NA()</definedName>
    <definedName name="SG_06_06" localSheetId="7">NA()</definedName>
    <definedName name="SG_06_06">NA()</definedName>
    <definedName name="SG_06_07" localSheetId="5">NA()</definedName>
    <definedName name="SG_06_07" localSheetId="1">NA()</definedName>
    <definedName name="SG_06_07" localSheetId="0">NA()</definedName>
    <definedName name="SG_06_07" localSheetId="7">NA()</definedName>
    <definedName name="SG_06_07">NA()</definedName>
    <definedName name="SG_06_08" localSheetId="5">NA()</definedName>
    <definedName name="SG_06_08" localSheetId="1">NA()</definedName>
    <definedName name="SG_06_08" localSheetId="0">NA()</definedName>
    <definedName name="SG_06_08" localSheetId="7">NA()</definedName>
    <definedName name="SG_06_08">NA()</definedName>
    <definedName name="SG_06_09" localSheetId="5">NA()</definedName>
    <definedName name="SG_06_09" localSheetId="1">NA()</definedName>
    <definedName name="SG_06_09" localSheetId="0">NA()</definedName>
    <definedName name="SG_06_09" localSheetId="7">NA()</definedName>
    <definedName name="SG_06_09">NA()</definedName>
    <definedName name="SG_06_10" localSheetId="5">NA()</definedName>
    <definedName name="SG_06_10" localSheetId="1">NA()</definedName>
    <definedName name="SG_06_10" localSheetId="0">NA()</definedName>
    <definedName name="SG_06_10" localSheetId="7">NA()</definedName>
    <definedName name="SG_06_10">NA()</definedName>
    <definedName name="SG_06_11" localSheetId="5">NA()</definedName>
    <definedName name="SG_06_11" localSheetId="1">NA()</definedName>
    <definedName name="SG_06_11" localSheetId="0">NA()</definedName>
    <definedName name="SG_06_11" localSheetId="7">NA()</definedName>
    <definedName name="SG_06_11">NA()</definedName>
    <definedName name="SG_06_12" localSheetId="5">NA()</definedName>
    <definedName name="SG_06_12" localSheetId="1">NA()</definedName>
    <definedName name="SG_06_12" localSheetId="0">NA()</definedName>
    <definedName name="SG_06_12" localSheetId="7">NA()</definedName>
    <definedName name="SG_06_12">NA()</definedName>
    <definedName name="SG_06_13" localSheetId="5">NA()</definedName>
    <definedName name="SG_06_13" localSheetId="1">NA()</definedName>
    <definedName name="SG_06_13" localSheetId="0">NA()</definedName>
    <definedName name="SG_06_13" localSheetId="7">NA()</definedName>
    <definedName name="SG_06_13">NA()</definedName>
    <definedName name="SG_06_14" localSheetId="5">NA()</definedName>
    <definedName name="SG_06_14" localSheetId="1">NA()</definedName>
    <definedName name="SG_06_14" localSheetId="0">NA()</definedName>
    <definedName name="SG_06_14" localSheetId="7">NA()</definedName>
    <definedName name="SG_06_14">NA()</definedName>
    <definedName name="SG_06_15" localSheetId="5">NA()</definedName>
    <definedName name="SG_06_15" localSheetId="1">NA()</definedName>
    <definedName name="SG_06_15" localSheetId="0">NA()</definedName>
    <definedName name="SG_06_15" localSheetId="7">NA()</definedName>
    <definedName name="SG_06_15">NA()</definedName>
    <definedName name="SG_06_16" localSheetId="5">NA()</definedName>
    <definedName name="SG_06_16" localSheetId="1">NA()</definedName>
    <definedName name="SG_06_16" localSheetId="0">NA()</definedName>
    <definedName name="SG_06_16" localSheetId="7">NA()</definedName>
    <definedName name="SG_06_16">NA()</definedName>
    <definedName name="SG_06_17" localSheetId="5">NA()</definedName>
    <definedName name="SG_06_17" localSheetId="1">NA()</definedName>
    <definedName name="SG_06_17" localSheetId="0">NA()</definedName>
    <definedName name="SG_06_17" localSheetId="7">NA()</definedName>
    <definedName name="SG_06_17">NA()</definedName>
    <definedName name="SG_06_18" localSheetId="5">NA()</definedName>
    <definedName name="SG_06_18" localSheetId="1">NA()</definedName>
    <definedName name="SG_06_18" localSheetId="0">NA()</definedName>
    <definedName name="SG_06_18" localSheetId="7">NA()</definedName>
    <definedName name="SG_06_18">NA()</definedName>
    <definedName name="SG_06_19" localSheetId="5">NA()</definedName>
    <definedName name="SG_06_19" localSheetId="1">NA()</definedName>
    <definedName name="SG_06_19" localSheetId="0">NA()</definedName>
    <definedName name="SG_06_19" localSheetId="7">NA()</definedName>
    <definedName name="SG_06_19">NA()</definedName>
    <definedName name="SG_06_20" localSheetId="5">NA()</definedName>
    <definedName name="SG_06_20" localSheetId="1">NA()</definedName>
    <definedName name="SG_06_20" localSheetId="0">NA()</definedName>
    <definedName name="SG_06_20" localSheetId="7">NA()</definedName>
    <definedName name="SG_06_20">NA()</definedName>
    <definedName name="SG_06_21" localSheetId="5">NA()</definedName>
    <definedName name="SG_06_21" localSheetId="1">NA()</definedName>
    <definedName name="SG_06_21" localSheetId="0">NA()</definedName>
    <definedName name="SG_06_21" localSheetId="7">NA()</definedName>
    <definedName name="SG_06_21">NA()</definedName>
    <definedName name="SG_06_22" localSheetId="5">NA()</definedName>
    <definedName name="SG_06_22" localSheetId="1">NA()</definedName>
    <definedName name="SG_06_22" localSheetId="0">NA()</definedName>
    <definedName name="SG_06_22" localSheetId="7">NA()</definedName>
    <definedName name="SG_06_22">NA()</definedName>
    <definedName name="SG_06_23" localSheetId="5">NA()</definedName>
    <definedName name="SG_06_23" localSheetId="1">NA()</definedName>
    <definedName name="SG_06_23" localSheetId="0">NA()</definedName>
    <definedName name="SG_06_23" localSheetId="7">NA()</definedName>
    <definedName name="SG_06_23">NA()</definedName>
    <definedName name="SG_06_24" localSheetId="5">NA()</definedName>
    <definedName name="SG_06_24" localSheetId="1">NA()</definedName>
    <definedName name="SG_06_24" localSheetId="0">NA()</definedName>
    <definedName name="SG_06_24" localSheetId="7">NA()</definedName>
    <definedName name="SG_06_24">NA()</definedName>
    <definedName name="SG_06_25" localSheetId="5">NA()</definedName>
    <definedName name="SG_06_25" localSheetId="1">NA()</definedName>
    <definedName name="SG_06_25" localSheetId="0">NA()</definedName>
    <definedName name="SG_06_25" localSheetId="7">NA()</definedName>
    <definedName name="SG_06_25">NA()</definedName>
    <definedName name="SG_06_26" localSheetId="5">NA()</definedName>
    <definedName name="SG_06_26" localSheetId="1">NA()</definedName>
    <definedName name="SG_06_26" localSheetId="0">NA()</definedName>
    <definedName name="SG_06_26" localSheetId="7">NA()</definedName>
    <definedName name="SG_06_26">NA()</definedName>
    <definedName name="SG_06_27" localSheetId="5">NA()</definedName>
    <definedName name="SG_06_27" localSheetId="1">NA()</definedName>
    <definedName name="SG_06_27" localSheetId="0">NA()</definedName>
    <definedName name="SG_06_27" localSheetId="7">NA()</definedName>
    <definedName name="SG_06_27">NA()</definedName>
    <definedName name="SG_06_28" localSheetId="5">NA()</definedName>
    <definedName name="SG_06_28" localSheetId="1">NA()</definedName>
    <definedName name="SG_06_28" localSheetId="0">NA()</definedName>
    <definedName name="SG_06_28" localSheetId="7">NA()</definedName>
    <definedName name="SG_06_28">NA()</definedName>
    <definedName name="SG_06_29" localSheetId="5">NA()</definedName>
    <definedName name="SG_06_29" localSheetId="1">NA()</definedName>
    <definedName name="SG_06_29" localSheetId="0">NA()</definedName>
    <definedName name="SG_06_29" localSheetId="7">NA()</definedName>
    <definedName name="SG_06_29">NA()</definedName>
    <definedName name="SG_06_30" localSheetId="5">NA()</definedName>
    <definedName name="SG_06_30" localSheetId="1">NA()</definedName>
    <definedName name="SG_06_30" localSheetId="0">NA()</definedName>
    <definedName name="SG_06_30" localSheetId="7">NA()</definedName>
    <definedName name="SG_06_30">NA()</definedName>
    <definedName name="SG_07_01" localSheetId="5">NA()</definedName>
    <definedName name="SG_07_01" localSheetId="1">NA()</definedName>
    <definedName name="SG_07_01" localSheetId="0">NA()</definedName>
    <definedName name="SG_07_01" localSheetId="7">NA()</definedName>
    <definedName name="SG_07_01">NA()</definedName>
    <definedName name="SG_07_02" localSheetId="5">NA()</definedName>
    <definedName name="SG_07_02" localSheetId="1">NA()</definedName>
    <definedName name="SG_07_02" localSheetId="0">NA()</definedName>
    <definedName name="SG_07_02" localSheetId="7">NA()</definedName>
    <definedName name="SG_07_02">NA()</definedName>
    <definedName name="SG_07_03" localSheetId="5">NA()</definedName>
    <definedName name="SG_07_03" localSheetId="1">NA()</definedName>
    <definedName name="SG_07_03" localSheetId="0">NA()</definedName>
    <definedName name="SG_07_03" localSheetId="7">NA()</definedName>
    <definedName name="SG_07_03">NA()</definedName>
    <definedName name="SG_07_04" localSheetId="5">NA()</definedName>
    <definedName name="SG_07_04" localSheetId="1">NA()</definedName>
    <definedName name="SG_07_04" localSheetId="0">NA()</definedName>
    <definedName name="SG_07_04" localSheetId="7">NA()</definedName>
    <definedName name="SG_07_04">NA()</definedName>
    <definedName name="SG_07_05" localSheetId="5">NA()</definedName>
    <definedName name="SG_07_05" localSheetId="1">NA()</definedName>
    <definedName name="SG_07_05" localSheetId="0">NA()</definedName>
    <definedName name="SG_07_05" localSheetId="7">NA()</definedName>
    <definedName name="SG_07_05">NA()</definedName>
    <definedName name="SG_07_06" localSheetId="5">NA()</definedName>
    <definedName name="SG_07_06" localSheetId="1">NA()</definedName>
    <definedName name="SG_07_06" localSheetId="0">NA()</definedName>
    <definedName name="SG_07_06" localSheetId="7">NA()</definedName>
    <definedName name="SG_07_06">NA()</definedName>
    <definedName name="SG_07_07" localSheetId="5">NA()</definedName>
    <definedName name="SG_07_07" localSheetId="1">NA()</definedName>
    <definedName name="SG_07_07" localSheetId="0">NA()</definedName>
    <definedName name="SG_07_07" localSheetId="7">NA()</definedName>
    <definedName name="SG_07_07">NA()</definedName>
    <definedName name="SG_07_08" localSheetId="5">NA()</definedName>
    <definedName name="SG_07_08" localSheetId="1">NA()</definedName>
    <definedName name="SG_07_08" localSheetId="0">NA()</definedName>
    <definedName name="SG_07_08" localSheetId="7">NA()</definedName>
    <definedName name="SG_07_08">NA()</definedName>
    <definedName name="SG_07_09" localSheetId="5">NA()</definedName>
    <definedName name="SG_07_09" localSheetId="1">NA()</definedName>
    <definedName name="SG_07_09" localSheetId="0">NA()</definedName>
    <definedName name="SG_07_09" localSheetId="7">NA()</definedName>
    <definedName name="SG_07_09">NA()</definedName>
    <definedName name="SG_07_10" localSheetId="5">NA()</definedName>
    <definedName name="SG_07_10" localSheetId="1">NA()</definedName>
    <definedName name="SG_07_10" localSheetId="0">NA()</definedName>
    <definedName name="SG_07_10" localSheetId="7">NA()</definedName>
    <definedName name="SG_07_10">NA()</definedName>
    <definedName name="SG_07_11" localSheetId="5">NA()</definedName>
    <definedName name="SG_07_11" localSheetId="1">NA()</definedName>
    <definedName name="SG_07_11" localSheetId="0">NA()</definedName>
    <definedName name="SG_07_11" localSheetId="7">NA()</definedName>
    <definedName name="SG_07_11">NA()</definedName>
    <definedName name="SG_07_12" localSheetId="5">NA()</definedName>
    <definedName name="SG_07_12" localSheetId="1">NA()</definedName>
    <definedName name="SG_07_12" localSheetId="0">NA()</definedName>
    <definedName name="SG_07_12" localSheetId="7">NA()</definedName>
    <definedName name="SG_07_12">NA()</definedName>
    <definedName name="SG_07_13" localSheetId="5">NA()</definedName>
    <definedName name="SG_07_13" localSheetId="1">NA()</definedName>
    <definedName name="SG_07_13" localSheetId="0">NA()</definedName>
    <definedName name="SG_07_13" localSheetId="7">NA()</definedName>
    <definedName name="SG_07_13">NA()</definedName>
    <definedName name="SG_07_14" localSheetId="5">NA()</definedName>
    <definedName name="SG_07_14" localSheetId="1">NA()</definedName>
    <definedName name="SG_07_14" localSheetId="0">NA()</definedName>
    <definedName name="SG_07_14" localSheetId="7">NA()</definedName>
    <definedName name="SG_07_14">NA()</definedName>
    <definedName name="SG_07_15" localSheetId="5">NA()</definedName>
    <definedName name="SG_07_15" localSheetId="1">NA()</definedName>
    <definedName name="SG_07_15" localSheetId="0">NA()</definedName>
    <definedName name="SG_07_15" localSheetId="7">NA()</definedName>
    <definedName name="SG_07_15">NA()</definedName>
    <definedName name="SG_07_16" localSheetId="5">NA()</definedName>
    <definedName name="SG_07_16" localSheetId="1">NA()</definedName>
    <definedName name="SG_07_16" localSheetId="0">NA()</definedName>
    <definedName name="SG_07_16" localSheetId="7">NA()</definedName>
    <definedName name="SG_07_16">NA()</definedName>
    <definedName name="SG_07_17" localSheetId="5">NA()</definedName>
    <definedName name="SG_07_17" localSheetId="1">NA()</definedName>
    <definedName name="SG_07_17" localSheetId="0">NA()</definedName>
    <definedName name="SG_07_17" localSheetId="7">NA()</definedName>
    <definedName name="SG_07_17">NA()</definedName>
    <definedName name="SG_07_18" localSheetId="5">NA()</definedName>
    <definedName name="SG_07_18" localSheetId="1">NA()</definedName>
    <definedName name="SG_07_18" localSheetId="0">NA()</definedName>
    <definedName name="SG_07_18" localSheetId="7">NA()</definedName>
    <definedName name="SG_07_18">NA()</definedName>
    <definedName name="SG_07_19" localSheetId="5">NA()</definedName>
    <definedName name="SG_07_19" localSheetId="1">NA()</definedName>
    <definedName name="SG_07_19" localSheetId="0">NA()</definedName>
    <definedName name="SG_07_19" localSheetId="7">NA()</definedName>
    <definedName name="SG_07_19">NA()</definedName>
    <definedName name="SG_07_20" localSheetId="5">NA()</definedName>
    <definedName name="SG_07_20" localSheetId="1">NA()</definedName>
    <definedName name="SG_07_20" localSheetId="0">NA()</definedName>
    <definedName name="SG_07_20" localSheetId="7">NA()</definedName>
    <definedName name="SG_07_20">NA()</definedName>
    <definedName name="SG_07_21" localSheetId="5">NA()</definedName>
    <definedName name="SG_07_21" localSheetId="1">NA()</definedName>
    <definedName name="SG_07_21" localSheetId="0">NA()</definedName>
    <definedName name="SG_07_21" localSheetId="7">NA()</definedName>
    <definedName name="SG_07_21">NA()</definedName>
    <definedName name="SG_07_22" localSheetId="5">NA()</definedName>
    <definedName name="SG_07_22" localSheetId="1">NA()</definedName>
    <definedName name="SG_07_22" localSheetId="0">NA()</definedName>
    <definedName name="SG_07_22" localSheetId="7">NA()</definedName>
    <definedName name="SG_07_22">NA()</definedName>
    <definedName name="SG_07_23" localSheetId="5">NA()</definedName>
    <definedName name="SG_07_23" localSheetId="1">NA()</definedName>
    <definedName name="SG_07_23" localSheetId="0">NA()</definedName>
    <definedName name="SG_07_23" localSheetId="7">NA()</definedName>
    <definedName name="SG_07_23">NA()</definedName>
    <definedName name="SG_07_24" localSheetId="5">NA()</definedName>
    <definedName name="SG_07_24" localSheetId="1">NA()</definedName>
    <definedName name="SG_07_24" localSheetId="0">NA()</definedName>
    <definedName name="SG_07_24" localSheetId="7">NA()</definedName>
    <definedName name="SG_07_24">NA()</definedName>
    <definedName name="SG_07_25" localSheetId="5">NA()</definedName>
    <definedName name="SG_07_25" localSheetId="1">NA()</definedName>
    <definedName name="SG_07_25" localSheetId="0">NA()</definedName>
    <definedName name="SG_07_25" localSheetId="7">NA()</definedName>
    <definedName name="SG_07_25">NA()</definedName>
    <definedName name="SG_07_26" localSheetId="5">NA()</definedName>
    <definedName name="SG_07_26" localSheetId="1">NA()</definedName>
    <definedName name="SG_07_26" localSheetId="0">NA()</definedName>
    <definedName name="SG_07_26" localSheetId="7">NA()</definedName>
    <definedName name="SG_07_26">NA()</definedName>
    <definedName name="SG_07_27" localSheetId="5">NA()</definedName>
    <definedName name="SG_07_27" localSheetId="1">NA()</definedName>
    <definedName name="SG_07_27" localSheetId="0">NA()</definedName>
    <definedName name="SG_07_27" localSheetId="7">NA()</definedName>
    <definedName name="SG_07_27">NA()</definedName>
    <definedName name="SG_07_28" localSheetId="5">NA()</definedName>
    <definedName name="SG_07_28" localSheetId="1">NA()</definedName>
    <definedName name="SG_07_28" localSheetId="0">NA()</definedName>
    <definedName name="SG_07_28" localSheetId="7">NA()</definedName>
    <definedName name="SG_07_28">NA()</definedName>
    <definedName name="SG_07_29" localSheetId="5">NA()</definedName>
    <definedName name="SG_07_29" localSheetId="1">NA()</definedName>
    <definedName name="SG_07_29" localSheetId="0">NA()</definedName>
    <definedName name="SG_07_29" localSheetId="7">NA()</definedName>
    <definedName name="SG_07_29">NA()</definedName>
    <definedName name="SG_07_30" localSheetId="5">NA()</definedName>
    <definedName name="SG_07_30" localSheetId="1">NA()</definedName>
    <definedName name="SG_07_30" localSheetId="0">NA()</definedName>
    <definedName name="SG_07_30" localSheetId="7">NA()</definedName>
    <definedName name="SG_07_30">NA()</definedName>
    <definedName name="SG_08_01" localSheetId="5">NA()</definedName>
    <definedName name="SG_08_01" localSheetId="1">NA()</definedName>
    <definedName name="SG_08_01" localSheetId="0">NA()</definedName>
    <definedName name="SG_08_01" localSheetId="7">NA()</definedName>
    <definedName name="SG_08_01">NA()</definedName>
    <definedName name="SG_08_02" localSheetId="5">NA()</definedName>
    <definedName name="SG_08_02" localSheetId="1">NA()</definedName>
    <definedName name="SG_08_02" localSheetId="0">NA()</definedName>
    <definedName name="SG_08_02" localSheetId="7">NA()</definedName>
    <definedName name="SG_08_02">NA()</definedName>
    <definedName name="SG_08_03" localSheetId="5">NA()</definedName>
    <definedName name="SG_08_03" localSheetId="1">NA()</definedName>
    <definedName name="SG_08_03" localSheetId="0">NA()</definedName>
    <definedName name="SG_08_03" localSheetId="7">NA()</definedName>
    <definedName name="SG_08_03">NA()</definedName>
    <definedName name="SG_08_04" localSheetId="5">NA()</definedName>
    <definedName name="SG_08_04" localSheetId="1">NA()</definedName>
    <definedName name="SG_08_04" localSheetId="0">NA()</definedName>
    <definedName name="SG_08_04" localSheetId="7">NA()</definedName>
    <definedName name="SG_08_04">NA()</definedName>
    <definedName name="SG_08_05" localSheetId="5">NA()</definedName>
    <definedName name="SG_08_05" localSheetId="1">NA()</definedName>
    <definedName name="SG_08_05" localSheetId="0">NA()</definedName>
    <definedName name="SG_08_05" localSheetId="7">NA()</definedName>
    <definedName name="SG_08_05">NA()</definedName>
    <definedName name="SG_08_06" localSheetId="5">NA()</definedName>
    <definedName name="SG_08_06" localSheetId="1">NA()</definedName>
    <definedName name="SG_08_06" localSheetId="0">NA()</definedName>
    <definedName name="SG_08_06" localSheetId="7">NA()</definedName>
    <definedName name="SG_08_06">NA()</definedName>
    <definedName name="SG_08_07" localSheetId="5">NA()</definedName>
    <definedName name="SG_08_07" localSheetId="1">NA()</definedName>
    <definedName name="SG_08_07" localSheetId="0">NA()</definedName>
    <definedName name="SG_08_07" localSheetId="7">NA()</definedName>
    <definedName name="SG_08_07">NA()</definedName>
    <definedName name="SG_08_08" localSheetId="5">NA()</definedName>
    <definedName name="SG_08_08" localSheetId="1">NA()</definedName>
    <definedName name="SG_08_08" localSheetId="0">NA()</definedName>
    <definedName name="SG_08_08" localSheetId="7">NA()</definedName>
    <definedName name="SG_08_08">NA()</definedName>
    <definedName name="SG_08_09" localSheetId="5">NA()</definedName>
    <definedName name="SG_08_09" localSheetId="1">NA()</definedName>
    <definedName name="SG_08_09" localSheetId="0">NA()</definedName>
    <definedName name="SG_08_09" localSheetId="7">NA()</definedName>
    <definedName name="SG_08_09">NA()</definedName>
    <definedName name="SG_08_10" localSheetId="5">NA()</definedName>
    <definedName name="SG_08_10" localSheetId="1">NA()</definedName>
    <definedName name="SG_08_10" localSheetId="0">NA()</definedName>
    <definedName name="SG_08_10" localSheetId="7">NA()</definedName>
    <definedName name="SG_08_10">NA()</definedName>
    <definedName name="SG_08_11" localSheetId="5">NA()</definedName>
    <definedName name="SG_08_11" localSheetId="1">NA()</definedName>
    <definedName name="SG_08_11" localSheetId="0">NA()</definedName>
    <definedName name="SG_08_11" localSheetId="7">NA()</definedName>
    <definedName name="SG_08_11">NA()</definedName>
    <definedName name="SG_08_12" localSheetId="5">NA()</definedName>
    <definedName name="SG_08_12" localSheetId="1">NA()</definedName>
    <definedName name="SG_08_12" localSheetId="0">NA()</definedName>
    <definedName name="SG_08_12" localSheetId="7">NA()</definedName>
    <definedName name="SG_08_12">NA()</definedName>
    <definedName name="SG_08_13" localSheetId="5">NA()</definedName>
    <definedName name="SG_08_13" localSheetId="1">NA()</definedName>
    <definedName name="SG_08_13" localSheetId="0">NA()</definedName>
    <definedName name="SG_08_13" localSheetId="7">NA()</definedName>
    <definedName name="SG_08_13">NA()</definedName>
    <definedName name="SG_08_14" localSheetId="5">NA()</definedName>
    <definedName name="SG_08_14" localSheetId="1">NA()</definedName>
    <definedName name="SG_08_14" localSheetId="0">NA()</definedName>
    <definedName name="SG_08_14" localSheetId="7">NA()</definedName>
    <definedName name="SG_08_14">NA()</definedName>
    <definedName name="SG_08_15" localSheetId="5">NA()</definedName>
    <definedName name="SG_08_15" localSheetId="1">NA()</definedName>
    <definedName name="SG_08_15" localSheetId="0">NA()</definedName>
    <definedName name="SG_08_15" localSheetId="7">NA()</definedName>
    <definedName name="SG_08_15">NA()</definedName>
    <definedName name="SG_08_16" localSheetId="5">NA()</definedName>
    <definedName name="SG_08_16" localSheetId="1">NA()</definedName>
    <definedName name="SG_08_16" localSheetId="0">NA()</definedName>
    <definedName name="SG_08_16" localSheetId="7">NA()</definedName>
    <definedName name="SG_08_16">NA()</definedName>
    <definedName name="SG_08_17" localSheetId="5">NA()</definedName>
    <definedName name="SG_08_17" localSheetId="1">NA()</definedName>
    <definedName name="SG_08_17" localSheetId="0">NA()</definedName>
    <definedName name="SG_08_17" localSheetId="7">NA()</definedName>
    <definedName name="SG_08_17">NA()</definedName>
    <definedName name="SG_08_18" localSheetId="5">NA()</definedName>
    <definedName name="SG_08_18" localSheetId="1">NA()</definedName>
    <definedName name="SG_08_18" localSheetId="0">NA()</definedName>
    <definedName name="SG_08_18" localSheetId="7">NA()</definedName>
    <definedName name="SG_08_18">NA()</definedName>
    <definedName name="SG_08_19" localSheetId="5">NA()</definedName>
    <definedName name="SG_08_19" localSheetId="1">NA()</definedName>
    <definedName name="SG_08_19" localSheetId="0">NA()</definedName>
    <definedName name="SG_08_19" localSheetId="7">NA()</definedName>
    <definedName name="SG_08_19">NA()</definedName>
    <definedName name="SG_08_20" localSheetId="5">NA()</definedName>
    <definedName name="SG_08_20" localSheetId="1">NA()</definedName>
    <definedName name="SG_08_20" localSheetId="0">NA()</definedName>
    <definedName name="SG_08_20" localSheetId="7">NA()</definedName>
    <definedName name="SG_08_20">NA()</definedName>
    <definedName name="SG_08_21" localSheetId="5">NA()</definedName>
    <definedName name="SG_08_21" localSheetId="1">NA()</definedName>
    <definedName name="SG_08_21" localSheetId="0">NA()</definedName>
    <definedName name="SG_08_21" localSheetId="7">NA()</definedName>
    <definedName name="SG_08_21">NA()</definedName>
    <definedName name="SG_08_22" localSheetId="5">NA()</definedName>
    <definedName name="SG_08_22" localSheetId="1">NA()</definedName>
    <definedName name="SG_08_22" localSheetId="0">NA()</definedName>
    <definedName name="SG_08_22" localSheetId="7">NA()</definedName>
    <definedName name="SG_08_22">NA()</definedName>
    <definedName name="SG_08_23" localSheetId="5">NA()</definedName>
    <definedName name="SG_08_23" localSheetId="1">NA()</definedName>
    <definedName name="SG_08_23" localSheetId="0">NA()</definedName>
    <definedName name="SG_08_23" localSheetId="7">NA()</definedName>
    <definedName name="SG_08_23">NA()</definedName>
    <definedName name="SG_08_24" localSheetId="5">NA()</definedName>
    <definedName name="SG_08_24" localSheetId="1">NA()</definedName>
    <definedName name="SG_08_24" localSheetId="0">NA()</definedName>
    <definedName name="SG_08_24" localSheetId="7">NA()</definedName>
    <definedName name="SG_08_24">NA()</definedName>
    <definedName name="SG_08_25" localSheetId="5">NA()</definedName>
    <definedName name="SG_08_25" localSheetId="1">NA()</definedName>
    <definedName name="SG_08_25" localSheetId="0">NA()</definedName>
    <definedName name="SG_08_25" localSheetId="7">NA()</definedName>
    <definedName name="SG_08_25">NA()</definedName>
    <definedName name="SG_08_26" localSheetId="5">NA()</definedName>
    <definedName name="SG_08_26" localSheetId="1">NA()</definedName>
    <definedName name="SG_08_26" localSheetId="0">NA()</definedName>
    <definedName name="SG_08_26" localSheetId="7">NA()</definedName>
    <definedName name="SG_08_26">NA()</definedName>
    <definedName name="SG_08_27" localSheetId="5">NA()</definedName>
    <definedName name="SG_08_27" localSheetId="1">NA()</definedName>
    <definedName name="SG_08_27" localSheetId="0">NA()</definedName>
    <definedName name="SG_08_27" localSheetId="7">NA()</definedName>
    <definedName name="SG_08_27">NA()</definedName>
    <definedName name="SG_08_28" localSheetId="5">NA()</definedName>
    <definedName name="SG_08_28" localSheetId="1">NA()</definedName>
    <definedName name="SG_08_28" localSheetId="0">NA()</definedName>
    <definedName name="SG_08_28" localSheetId="7">NA()</definedName>
    <definedName name="SG_08_28">NA()</definedName>
    <definedName name="SG_08_29" localSheetId="5">NA()</definedName>
    <definedName name="SG_08_29" localSheetId="1">NA()</definedName>
    <definedName name="SG_08_29" localSheetId="0">NA()</definedName>
    <definedName name="SG_08_29" localSheetId="7">NA()</definedName>
    <definedName name="SG_08_29">NA()</definedName>
    <definedName name="SG_08_30" localSheetId="5">NA()</definedName>
    <definedName name="SG_08_30" localSheetId="1">NA()</definedName>
    <definedName name="SG_08_30" localSheetId="0">NA()</definedName>
    <definedName name="SG_08_30" localSheetId="7">NA()</definedName>
    <definedName name="SG_08_30">NA()</definedName>
    <definedName name="SG_09_01" localSheetId="5">NA()</definedName>
    <definedName name="SG_09_01" localSheetId="1">NA()</definedName>
    <definedName name="SG_09_01" localSheetId="0">NA()</definedName>
    <definedName name="SG_09_01" localSheetId="7">NA()</definedName>
    <definedName name="SG_09_01">NA()</definedName>
    <definedName name="SG_09_02" localSheetId="5">NA()</definedName>
    <definedName name="SG_09_02" localSheetId="1">NA()</definedName>
    <definedName name="SG_09_02" localSheetId="0">NA()</definedName>
    <definedName name="SG_09_02" localSheetId="7">NA()</definedName>
    <definedName name="SG_09_02">NA()</definedName>
    <definedName name="SG_09_03" localSheetId="5">NA()</definedName>
    <definedName name="SG_09_03" localSheetId="1">NA()</definedName>
    <definedName name="SG_09_03" localSheetId="0">NA()</definedName>
    <definedName name="SG_09_03" localSheetId="7">NA()</definedName>
    <definedName name="SG_09_03">NA()</definedName>
    <definedName name="SG_09_04" localSheetId="5">NA()</definedName>
    <definedName name="SG_09_04" localSheetId="1">NA()</definedName>
    <definedName name="SG_09_04" localSheetId="0">NA()</definedName>
    <definedName name="SG_09_04" localSheetId="7">NA()</definedName>
    <definedName name="SG_09_04">NA()</definedName>
    <definedName name="SG_09_05" localSheetId="5">NA()</definedName>
    <definedName name="SG_09_05" localSheetId="1">NA()</definedName>
    <definedName name="SG_09_05" localSheetId="0">NA()</definedName>
    <definedName name="SG_09_05" localSheetId="7">NA()</definedName>
    <definedName name="SG_09_05">NA()</definedName>
    <definedName name="SG_09_06" localSheetId="5">NA()</definedName>
    <definedName name="SG_09_06" localSheetId="1">NA()</definedName>
    <definedName name="SG_09_06" localSheetId="0">NA()</definedName>
    <definedName name="SG_09_06" localSheetId="7">NA()</definedName>
    <definedName name="SG_09_06">NA()</definedName>
    <definedName name="SG_09_07" localSheetId="5">NA()</definedName>
    <definedName name="SG_09_07" localSheetId="1">NA()</definedName>
    <definedName name="SG_09_07" localSheetId="0">NA()</definedName>
    <definedName name="SG_09_07" localSheetId="7">NA()</definedName>
    <definedName name="SG_09_07">NA()</definedName>
    <definedName name="SG_09_08" localSheetId="5">NA()</definedName>
    <definedName name="SG_09_08" localSheetId="1">NA()</definedName>
    <definedName name="SG_09_08" localSheetId="0">NA()</definedName>
    <definedName name="SG_09_08" localSheetId="7">NA()</definedName>
    <definedName name="SG_09_08">NA()</definedName>
    <definedName name="SG_09_09" localSheetId="5">NA()</definedName>
    <definedName name="SG_09_09" localSheetId="1">NA()</definedName>
    <definedName name="SG_09_09" localSheetId="0">NA()</definedName>
    <definedName name="SG_09_09" localSheetId="7">NA()</definedName>
    <definedName name="SG_09_09">NA()</definedName>
    <definedName name="SG_09_10" localSheetId="5">NA()</definedName>
    <definedName name="SG_09_10" localSheetId="1">NA()</definedName>
    <definedName name="SG_09_10" localSheetId="0">NA()</definedName>
    <definedName name="SG_09_10" localSheetId="7">NA()</definedName>
    <definedName name="SG_09_10">NA()</definedName>
    <definedName name="SG_09_11" localSheetId="5">NA()</definedName>
    <definedName name="SG_09_11" localSheetId="1">NA()</definedName>
    <definedName name="SG_09_11" localSheetId="0">NA()</definedName>
    <definedName name="SG_09_11" localSheetId="7">NA()</definedName>
    <definedName name="SG_09_11">NA()</definedName>
    <definedName name="SG_09_12" localSheetId="5">NA()</definedName>
    <definedName name="SG_09_12" localSheetId="1">NA()</definedName>
    <definedName name="SG_09_12" localSheetId="0">NA()</definedName>
    <definedName name="SG_09_12" localSheetId="7">NA()</definedName>
    <definedName name="SG_09_12">NA()</definedName>
    <definedName name="SG_09_13" localSheetId="5">NA()</definedName>
    <definedName name="SG_09_13" localSheetId="1">NA()</definedName>
    <definedName name="SG_09_13" localSheetId="0">NA()</definedName>
    <definedName name="SG_09_13" localSheetId="7">NA()</definedName>
    <definedName name="SG_09_13">NA()</definedName>
    <definedName name="SG_09_14" localSheetId="5">NA()</definedName>
    <definedName name="SG_09_14" localSheetId="1">NA()</definedName>
    <definedName name="SG_09_14" localSheetId="0">NA()</definedName>
    <definedName name="SG_09_14" localSheetId="7">NA()</definedName>
    <definedName name="SG_09_14">NA()</definedName>
    <definedName name="SG_09_15" localSheetId="5">NA()</definedName>
    <definedName name="SG_09_15" localSheetId="1">NA()</definedName>
    <definedName name="SG_09_15" localSheetId="0">NA()</definedName>
    <definedName name="SG_09_15" localSheetId="7">NA()</definedName>
    <definedName name="SG_09_15">NA()</definedName>
    <definedName name="SG_09_16" localSheetId="5">NA()</definedName>
    <definedName name="SG_09_16" localSheetId="1">NA()</definedName>
    <definedName name="SG_09_16" localSheetId="0">NA()</definedName>
    <definedName name="SG_09_16" localSheetId="7">NA()</definedName>
    <definedName name="SG_09_16">NA()</definedName>
    <definedName name="SG_09_17" localSheetId="5">NA()</definedName>
    <definedName name="SG_09_17" localSheetId="1">NA()</definedName>
    <definedName name="SG_09_17" localSheetId="0">NA()</definedName>
    <definedName name="SG_09_17" localSheetId="7">NA()</definedName>
    <definedName name="SG_09_17">NA()</definedName>
    <definedName name="SG_09_18" localSheetId="5">NA()</definedName>
    <definedName name="SG_09_18" localSheetId="1">NA()</definedName>
    <definedName name="SG_09_18" localSheetId="0">NA()</definedName>
    <definedName name="SG_09_18" localSheetId="7">NA()</definedName>
    <definedName name="SG_09_18">NA()</definedName>
    <definedName name="SG_09_19" localSheetId="5">NA()</definedName>
    <definedName name="SG_09_19" localSheetId="1">NA()</definedName>
    <definedName name="SG_09_19" localSheetId="0">NA()</definedName>
    <definedName name="SG_09_19" localSheetId="7">NA()</definedName>
    <definedName name="SG_09_19">NA()</definedName>
    <definedName name="SG_09_20" localSheetId="5">NA()</definedName>
    <definedName name="SG_09_20" localSheetId="1">NA()</definedName>
    <definedName name="SG_09_20" localSheetId="0">NA()</definedName>
    <definedName name="SG_09_20" localSheetId="7">NA()</definedName>
    <definedName name="SG_09_20">NA()</definedName>
    <definedName name="SG_09_21" localSheetId="5">NA()</definedName>
    <definedName name="SG_09_21" localSheetId="1">NA()</definedName>
    <definedName name="SG_09_21" localSheetId="0">NA()</definedName>
    <definedName name="SG_09_21" localSheetId="7">NA()</definedName>
    <definedName name="SG_09_21">NA()</definedName>
    <definedName name="SG_09_22" localSheetId="5">NA()</definedName>
    <definedName name="SG_09_22" localSheetId="1">NA()</definedName>
    <definedName name="SG_09_22" localSheetId="0">NA()</definedName>
    <definedName name="SG_09_22" localSheetId="7">NA()</definedName>
    <definedName name="SG_09_22">NA()</definedName>
    <definedName name="SG_09_23" localSheetId="5">NA()</definedName>
    <definedName name="SG_09_23" localSheetId="1">NA()</definedName>
    <definedName name="SG_09_23" localSheetId="0">NA()</definedName>
    <definedName name="SG_09_23" localSheetId="7">NA()</definedName>
    <definedName name="SG_09_23">NA()</definedName>
    <definedName name="SG_09_24" localSheetId="5">NA()</definedName>
    <definedName name="SG_09_24" localSheetId="1">NA()</definedName>
    <definedName name="SG_09_24" localSheetId="0">NA()</definedName>
    <definedName name="SG_09_24" localSheetId="7">NA()</definedName>
    <definedName name="SG_09_24">NA()</definedName>
    <definedName name="SG_09_25" localSheetId="5">NA()</definedName>
    <definedName name="SG_09_25" localSheetId="1">NA()</definedName>
    <definedName name="SG_09_25" localSheetId="0">NA()</definedName>
    <definedName name="SG_09_25" localSheetId="7">NA()</definedName>
    <definedName name="SG_09_25">NA()</definedName>
    <definedName name="SG_09_26" localSheetId="5">NA()</definedName>
    <definedName name="SG_09_26" localSheetId="1">NA()</definedName>
    <definedName name="SG_09_26" localSheetId="0">NA()</definedName>
    <definedName name="SG_09_26" localSheetId="7">NA()</definedName>
    <definedName name="SG_09_26">NA()</definedName>
    <definedName name="SG_09_27" localSheetId="5">NA()</definedName>
    <definedName name="SG_09_27" localSheetId="1">NA()</definedName>
    <definedName name="SG_09_27" localSheetId="0">NA()</definedName>
    <definedName name="SG_09_27" localSheetId="7">NA()</definedName>
    <definedName name="SG_09_27">NA()</definedName>
    <definedName name="SG_09_28" localSheetId="5">NA()</definedName>
    <definedName name="SG_09_28" localSheetId="1">NA()</definedName>
    <definedName name="SG_09_28" localSheetId="0">NA()</definedName>
    <definedName name="SG_09_28" localSheetId="7">NA()</definedName>
    <definedName name="SG_09_28">NA()</definedName>
    <definedName name="SG_09_29" localSheetId="5">NA()</definedName>
    <definedName name="SG_09_29" localSheetId="1">NA()</definedName>
    <definedName name="SG_09_29" localSheetId="0">NA()</definedName>
    <definedName name="SG_09_29" localSheetId="7">NA()</definedName>
    <definedName name="SG_09_29">NA()</definedName>
    <definedName name="SG_09_30" localSheetId="5">NA()</definedName>
    <definedName name="SG_09_30" localSheetId="1">NA()</definedName>
    <definedName name="SG_09_30" localSheetId="0">NA()</definedName>
    <definedName name="SG_09_30" localSheetId="7">NA()</definedName>
    <definedName name="SG_09_30">NA()</definedName>
    <definedName name="SG_10_01" localSheetId="5">NA()</definedName>
    <definedName name="SG_10_01" localSheetId="1">NA()</definedName>
    <definedName name="SG_10_01" localSheetId="0">NA()</definedName>
    <definedName name="SG_10_01" localSheetId="7">NA()</definedName>
    <definedName name="SG_10_01">NA()</definedName>
    <definedName name="SG_10_02" localSheetId="5">NA()</definedName>
    <definedName name="SG_10_02" localSheetId="1">NA()</definedName>
    <definedName name="SG_10_02" localSheetId="0">NA()</definedName>
    <definedName name="SG_10_02" localSheetId="7">NA()</definedName>
    <definedName name="SG_10_02">NA()</definedName>
    <definedName name="SG_10_03" localSheetId="5">NA()</definedName>
    <definedName name="SG_10_03" localSheetId="1">NA()</definedName>
    <definedName name="SG_10_03" localSheetId="0">NA()</definedName>
    <definedName name="SG_10_03" localSheetId="7">NA()</definedName>
    <definedName name="SG_10_03">NA()</definedName>
    <definedName name="SG_10_04" localSheetId="5">NA()</definedName>
    <definedName name="SG_10_04" localSheetId="1">NA()</definedName>
    <definedName name="SG_10_04" localSheetId="0">NA()</definedName>
    <definedName name="SG_10_04" localSheetId="7">NA()</definedName>
    <definedName name="SG_10_04">NA()</definedName>
    <definedName name="SG_10_05" localSheetId="5">NA()</definedName>
    <definedName name="SG_10_05" localSheetId="1">NA()</definedName>
    <definedName name="SG_10_05" localSheetId="0">NA()</definedName>
    <definedName name="SG_10_05" localSheetId="7">NA()</definedName>
    <definedName name="SG_10_05">NA()</definedName>
    <definedName name="SG_10_06" localSheetId="5">NA()</definedName>
    <definedName name="SG_10_06" localSheetId="1">NA()</definedName>
    <definedName name="SG_10_06" localSheetId="0">NA()</definedName>
    <definedName name="SG_10_06" localSheetId="7">NA()</definedName>
    <definedName name="SG_10_06">NA()</definedName>
    <definedName name="SG_10_07" localSheetId="5">NA()</definedName>
    <definedName name="SG_10_07" localSheetId="1">NA()</definedName>
    <definedName name="SG_10_07" localSheetId="0">NA()</definedName>
    <definedName name="SG_10_07" localSheetId="7">NA()</definedName>
    <definedName name="SG_10_07">NA()</definedName>
    <definedName name="SG_10_08" localSheetId="5">NA()</definedName>
    <definedName name="SG_10_08" localSheetId="1">NA()</definedName>
    <definedName name="SG_10_08" localSheetId="0">NA()</definedName>
    <definedName name="SG_10_08" localSheetId="7">NA()</definedName>
    <definedName name="SG_10_08">NA()</definedName>
    <definedName name="SG_10_09" localSheetId="5">NA()</definedName>
    <definedName name="SG_10_09" localSheetId="1">NA()</definedName>
    <definedName name="SG_10_09" localSheetId="0">NA()</definedName>
    <definedName name="SG_10_09" localSheetId="7">NA()</definedName>
    <definedName name="SG_10_09">NA()</definedName>
    <definedName name="SG_10_10" localSheetId="5">NA()</definedName>
    <definedName name="SG_10_10" localSheetId="1">NA()</definedName>
    <definedName name="SG_10_10" localSheetId="0">NA()</definedName>
    <definedName name="SG_10_10" localSheetId="7">NA()</definedName>
    <definedName name="SG_10_10">NA()</definedName>
    <definedName name="SG_10_11" localSheetId="5">NA()</definedName>
    <definedName name="SG_10_11" localSheetId="1">NA()</definedName>
    <definedName name="SG_10_11" localSheetId="0">NA()</definedName>
    <definedName name="SG_10_11" localSheetId="7">NA()</definedName>
    <definedName name="SG_10_11">NA()</definedName>
    <definedName name="SG_10_12" localSheetId="5">NA()</definedName>
    <definedName name="SG_10_12" localSheetId="1">NA()</definedName>
    <definedName name="SG_10_12" localSheetId="0">NA()</definedName>
    <definedName name="SG_10_12" localSheetId="7">NA()</definedName>
    <definedName name="SG_10_12">NA()</definedName>
    <definedName name="SG_10_13" localSheetId="5">NA()</definedName>
    <definedName name="SG_10_13" localSheetId="1">NA()</definedName>
    <definedName name="SG_10_13" localSheetId="0">NA()</definedName>
    <definedName name="SG_10_13" localSheetId="7">NA()</definedName>
    <definedName name="SG_10_13">NA()</definedName>
    <definedName name="SG_10_14" localSheetId="5">NA()</definedName>
    <definedName name="SG_10_14" localSheetId="1">NA()</definedName>
    <definedName name="SG_10_14" localSheetId="0">NA()</definedName>
    <definedName name="SG_10_14" localSheetId="7">NA()</definedName>
    <definedName name="SG_10_14">NA()</definedName>
    <definedName name="SG_10_15" localSheetId="5">NA()</definedName>
    <definedName name="SG_10_15" localSheetId="1">NA()</definedName>
    <definedName name="SG_10_15" localSheetId="0">NA()</definedName>
    <definedName name="SG_10_15" localSheetId="7">NA()</definedName>
    <definedName name="SG_10_15">NA()</definedName>
    <definedName name="SG_10_16" localSheetId="5">NA()</definedName>
    <definedName name="SG_10_16" localSheetId="1">NA()</definedName>
    <definedName name="SG_10_16" localSheetId="0">NA()</definedName>
    <definedName name="SG_10_16" localSheetId="7">NA()</definedName>
    <definedName name="SG_10_16">NA()</definedName>
    <definedName name="SG_10_17" localSheetId="5">NA()</definedName>
    <definedName name="SG_10_17" localSheetId="1">NA()</definedName>
    <definedName name="SG_10_17" localSheetId="0">NA()</definedName>
    <definedName name="SG_10_17" localSheetId="7">NA()</definedName>
    <definedName name="SG_10_17">NA()</definedName>
    <definedName name="SG_10_18" localSheetId="5">NA()</definedName>
    <definedName name="SG_10_18" localSheetId="1">NA()</definedName>
    <definedName name="SG_10_18" localSheetId="0">NA()</definedName>
    <definedName name="SG_10_18" localSheetId="7">NA()</definedName>
    <definedName name="SG_10_18">NA()</definedName>
    <definedName name="SG_10_19" localSheetId="5">NA()</definedName>
    <definedName name="SG_10_19" localSheetId="1">NA()</definedName>
    <definedName name="SG_10_19" localSheetId="0">NA()</definedName>
    <definedName name="SG_10_19" localSheetId="7">NA()</definedName>
    <definedName name="SG_10_19">NA()</definedName>
    <definedName name="SG_10_20" localSheetId="5">NA()</definedName>
    <definedName name="SG_10_20" localSheetId="1">NA()</definedName>
    <definedName name="SG_10_20" localSheetId="0">NA()</definedName>
    <definedName name="SG_10_20" localSheetId="7">NA()</definedName>
    <definedName name="SG_10_20">NA()</definedName>
    <definedName name="SG_10_21" localSheetId="5">NA()</definedName>
    <definedName name="SG_10_21" localSheetId="1">NA()</definedName>
    <definedName name="SG_10_21" localSheetId="0">NA()</definedName>
    <definedName name="SG_10_21" localSheetId="7">NA()</definedName>
    <definedName name="SG_10_21">NA()</definedName>
    <definedName name="SG_10_22" localSheetId="5">NA()</definedName>
    <definedName name="SG_10_22" localSheetId="1">NA()</definedName>
    <definedName name="SG_10_22" localSheetId="0">NA()</definedName>
    <definedName name="SG_10_22" localSheetId="7">NA()</definedName>
    <definedName name="SG_10_22">NA()</definedName>
    <definedName name="SG_10_23" localSheetId="5">NA()</definedName>
    <definedName name="SG_10_23" localSheetId="1">NA()</definedName>
    <definedName name="SG_10_23" localSheetId="0">NA()</definedName>
    <definedName name="SG_10_23" localSheetId="7">NA()</definedName>
    <definedName name="SG_10_23">NA()</definedName>
    <definedName name="SG_10_24" localSheetId="5">NA()</definedName>
    <definedName name="SG_10_24" localSheetId="1">NA()</definedName>
    <definedName name="SG_10_24" localSheetId="0">NA()</definedName>
    <definedName name="SG_10_24" localSheetId="7">NA()</definedName>
    <definedName name="SG_10_24">NA()</definedName>
    <definedName name="SG_10_25" localSheetId="5">NA()</definedName>
    <definedName name="SG_10_25" localSheetId="1">NA()</definedName>
    <definedName name="SG_10_25" localSheetId="0">NA()</definedName>
    <definedName name="SG_10_25" localSheetId="7">NA()</definedName>
    <definedName name="SG_10_25">NA()</definedName>
    <definedName name="SG_10_26" localSheetId="5">NA()</definedName>
    <definedName name="SG_10_26" localSheetId="1">NA()</definedName>
    <definedName name="SG_10_26" localSheetId="0">NA()</definedName>
    <definedName name="SG_10_26" localSheetId="7">NA()</definedName>
    <definedName name="SG_10_26">NA()</definedName>
    <definedName name="SG_10_27" localSheetId="5">NA()</definedName>
    <definedName name="SG_10_27" localSheetId="1">NA()</definedName>
    <definedName name="SG_10_27" localSheetId="0">NA()</definedName>
    <definedName name="SG_10_27" localSheetId="7">NA()</definedName>
    <definedName name="SG_10_27">NA()</definedName>
    <definedName name="SG_10_28" localSheetId="5">NA()</definedName>
    <definedName name="SG_10_28" localSheetId="1">NA()</definedName>
    <definedName name="SG_10_28" localSheetId="0">NA()</definedName>
    <definedName name="SG_10_28" localSheetId="7">NA()</definedName>
    <definedName name="SG_10_28">NA()</definedName>
    <definedName name="SG_10_29" localSheetId="5">NA()</definedName>
    <definedName name="SG_10_29" localSheetId="1">NA()</definedName>
    <definedName name="SG_10_29" localSheetId="0">NA()</definedName>
    <definedName name="SG_10_29" localSheetId="7">NA()</definedName>
    <definedName name="SG_10_29">NA()</definedName>
    <definedName name="SG_10_30" localSheetId="5">NA()</definedName>
    <definedName name="SG_10_30" localSheetId="1">NA()</definedName>
    <definedName name="SG_10_30" localSheetId="0">NA()</definedName>
    <definedName name="SG_10_30" localSheetId="7">NA()</definedName>
    <definedName name="SG_10_30">NA()</definedName>
    <definedName name="SG_11_01" localSheetId="5">NA()</definedName>
    <definedName name="SG_11_01" localSheetId="1">NA()</definedName>
    <definedName name="SG_11_01" localSheetId="0">NA()</definedName>
    <definedName name="SG_11_01" localSheetId="7">NA()</definedName>
    <definedName name="SG_11_01">NA()</definedName>
    <definedName name="SG_11_02" localSheetId="5">NA()</definedName>
    <definedName name="SG_11_02" localSheetId="1">NA()</definedName>
    <definedName name="SG_11_02" localSheetId="0">NA()</definedName>
    <definedName name="SG_11_02" localSheetId="7">NA()</definedName>
    <definedName name="SG_11_02">NA()</definedName>
    <definedName name="SG_11_03" localSheetId="5">NA()</definedName>
    <definedName name="SG_11_03" localSheetId="1">NA()</definedName>
    <definedName name="SG_11_03" localSheetId="0">NA()</definedName>
    <definedName name="SG_11_03" localSheetId="7">NA()</definedName>
    <definedName name="SG_11_03">NA()</definedName>
    <definedName name="SG_11_04" localSheetId="5">NA()</definedName>
    <definedName name="SG_11_04" localSheetId="1">NA()</definedName>
    <definedName name="SG_11_04" localSheetId="0">NA()</definedName>
    <definedName name="SG_11_04" localSheetId="7">NA()</definedName>
    <definedName name="SG_11_04">NA()</definedName>
    <definedName name="SG_11_05" localSheetId="5">NA()</definedName>
    <definedName name="SG_11_05" localSheetId="1">NA()</definedName>
    <definedName name="SG_11_05" localSheetId="0">NA()</definedName>
    <definedName name="SG_11_05" localSheetId="7">NA()</definedName>
    <definedName name="SG_11_05">NA()</definedName>
    <definedName name="SG_11_06" localSheetId="5">NA()</definedName>
    <definedName name="SG_11_06" localSheetId="1">NA()</definedName>
    <definedName name="SG_11_06" localSheetId="0">NA()</definedName>
    <definedName name="SG_11_06" localSheetId="7">NA()</definedName>
    <definedName name="SG_11_06">NA()</definedName>
    <definedName name="SG_11_07" localSheetId="5">NA()</definedName>
    <definedName name="SG_11_07" localSheetId="1">NA()</definedName>
    <definedName name="SG_11_07" localSheetId="0">NA()</definedName>
    <definedName name="SG_11_07" localSheetId="7">NA()</definedName>
    <definedName name="SG_11_07">NA()</definedName>
    <definedName name="SG_11_08" localSheetId="5">NA()</definedName>
    <definedName name="SG_11_08" localSheetId="1">NA()</definedName>
    <definedName name="SG_11_08" localSheetId="0">NA()</definedName>
    <definedName name="SG_11_08" localSheetId="7">NA()</definedName>
    <definedName name="SG_11_08">NA()</definedName>
    <definedName name="SG_11_09" localSheetId="5">NA()</definedName>
    <definedName name="SG_11_09" localSheetId="1">NA()</definedName>
    <definedName name="SG_11_09" localSheetId="0">NA()</definedName>
    <definedName name="SG_11_09" localSheetId="7">NA()</definedName>
    <definedName name="SG_11_09">NA()</definedName>
    <definedName name="SG_11_10" localSheetId="5">NA()</definedName>
    <definedName name="SG_11_10" localSheetId="1">NA()</definedName>
    <definedName name="SG_11_10" localSheetId="0">NA()</definedName>
    <definedName name="SG_11_10" localSheetId="7">NA()</definedName>
    <definedName name="SG_11_10">NA()</definedName>
    <definedName name="SG_11_11" localSheetId="5">NA()</definedName>
    <definedName name="SG_11_11" localSheetId="1">NA()</definedName>
    <definedName name="SG_11_11" localSheetId="0">NA()</definedName>
    <definedName name="SG_11_11" localSheetId="7">NA()</definedName>
    <definedName name="SG_11_11">NA()</definedName>
    <definedName name="SG_11_12" localSheetId="5">NA()</definedName>
    <definedName name="SG_11_12" localSheetId="1">NA()</definedName>
    <definedName name="SG_11_12" localSheetId="0">NA()</definedName>
    <definedName name="SG_11_12" localSheetId="7">NA()</definedName>
    <definedName name="SG_11_12">NA()</definedName>
    <definedName name="SG_11_13" localSheetId="5">NA()</definedName>
    <definedName name="SG_11_13" localSheetId="1">NA()</definedName>
    <definedName name="SG_11_13" localSheetId="0">NA()</definedName>
    <definedName name="SG_11_13" localSheetId="7">NA()</definedName>
    <definedName name="SG_11_13">NA()</definedName>
    <definedName name="SG_11_14" localSheetId="5">NA()</definedName>
    <definedName name="SG_11_14" localSheetId="1">NA()</definedName>
    <definedName name="SG_11_14" localSheetId="0">NA()</definedName>
    <definedName name="SG_11_14" localSheetId="7">NA()</definedName>
    <definedName name="SG_11_14">NA()</definedName>
    <definedName name="SG_11_15" localSheetId="5">NA()</definedName>
    <definedName name="SG_11_15" localSheetId="1">NA()</definedName>
    <definedName name="SG_11_15" localSheetId="0">NA()</definedName>
    <definedName name="SG_11_15" localSheetId="7">NA()</definedName>
    <definedName name="SG_11_15">NA()</definedName>
    <definedName name="SG_11_16" localSheetId="5">NA()</definedName>
    <definedName name="SG_11_16" localSheetId="1">NA()</definedName>
    <definedName name="SG_11_16" localSheetId="0">NA()</definedName>
    <definedName name="SG_11_16" localSheetId="7">NA()</definedName>
    <definedName name="SG_11_16">NA()</definedName>
    <definedName name="SG_11_17" localSheetId="5">NA()</definedName>
    <definedName name="SG_11_17" localSheetId="1">NA()</definedName>
    <definedName name="SG_11_17" localSheetId="0">NA()</definedName>
    <definedName name="SG_11_17" localSheetId="7">NA()</definedName>
    <definedName name="SG_11_17">NA()</definedName>
    <definedName name="SG_11_18" localSheetId="5">NA()</definedName>
    <definedName name="SG_11_18" localSheetId="1">NA()</definedName>
    <definedName name="SG_11_18" localSheetId="0">NA()</definedName>
    <definedName name="SG_11_18" localSheetId="7">NA()</definedName>
    <definedName name="SG_11_18">NA()</definedName>
    <definedName name="SG_11_19" localSheetId="5">NA()</definedName>
    <definedName name="SG_11_19" localSheetId="1">NA()</definedName>
    <definedName name="SG_11_19" localSheetId="0">NA()</definedName>
    <definedName name="SG_11_19" localSheetId="7">NA()</definedName>
    <definedName name="SG_11_19">NA()</definedName>
    <definedName name="SG_11_20" localSheetId="5">NA()</definedName>
    <definedName name="SG_11_20" localSheetId="1">NA()</definedName>
    <definedName name="SG_11_20" localSheetId="0">NA()</definedName>
    <definedName name="SG_11_20" localSheetId="7">NA()</definedName>
    <definedName name="SG_11_20">NA()</definedName>
    <definedName name="SG_11_21" localSheetId="5">NA()</definedName>
    <definedName name="SG_11_21" localSheetId="1">NA()</definedName>
    <definedName name="SG_11_21" localSheetId="0">NA()</definedName>
    <definedName name="SG_11_21" localSheetId="7">NA()</definedName>
    <definedName name="SG_11_21">NA()</definedName>
    <definedName name="SG_11_22" localSheetId="5">NA()</definedName>
    <definedName name="SG_11_22" localSheetId="1">NA()</definedName>
    <definedName name="SG_11_22" localSheetId="0">NA()</definedName>
    <definedName name="SG_11_22" localSheetId="7">NA()</definedName>
    <definedName name="SG_11_22">NA()</definedName>
    <definedName name="SG_11_23" localSheetId="5">NA()</definedName>
    <definedName name="SG_11_23" localSheetId="1">NA()</definedName>
    <definedName name="SG_11_23" localSheetId="0">NA()</definedName>
    <definedName name="SG_11_23" localSheetId="7">NA()</definedName>
    <definedName name="SG_11_23">NA()</definedName>
    <definedName name="SG_11_24" localSheetId="5">NA()</definedName>
    <definedName name="SG_11_24" localSheetId="1">NA()</definedName>
    <definedName name="SG_11_24" localSheetId="0">NA()</definedName>
    <definedName name="SG_11_24" localSheetId="7">NA()</definedName>
    <definedName name="SG_11_24">NA()</definedName>
    <definedName name="SG_11_25" localSheetId="5">NA()</definedName>
    <definedName name="SG_11_25" localSheetId="1">NA()</definedName>
    <definedName name="SG_11_25" localSheetId="0">NA()</definedName>
    <definedName name="SG_11_25" localSheetId="7">NA()</definedName>
    <definedName name="SG_11_25">NA()</definedName>
    <definedName name="SG_11_26" localSheetId="5">NA()</definedName>
    <definedName name="SG_11_26" localSheetId="1">NA()</definedName>
    <definedName name="SG_11_26" localSheetId="0">NA()</definedName>
    <definedName name="SG_11_26" localSheetId="7">NA()</definedName>
    <definedName name="SG_11_26">NA()</definedName>
    <definedName name="SG_11_27" localSheetId="5">NA()</definedName>
    <definedName name="SG_11_27" localSheetId="1">NA()</definedName>
    <definedName name="SG_11_27" localSheetId="0">NA()</definedName>
    <definedName name="SG_11_27" localSheetId="7">NA()</definedName>
    <definedName name="SG_11_27">NA()</definedName>
    <definedName name="SG_11_28" localSheetId="5">NA()</definedName>
    <definedName name="SG_11_28" localSheetId="1">NA()</definedName>
    <definedName name="SG_11_28" localSheetId="0">NA()</definedName>
    <definedName name="SG_11_28" localSheetId="7">NA()</definedName>
    <definedName name="SG_11_28">NA()</definedName>
    <definedName name="SG_11_29" localSheetId="5">NA()</definedName>
    <definedName name="SG_11_29" localSheetId="1">NA()</definedName>
    <definedName name="SG_11_29" localSheetId="0">NA()</definedName>
    <definedName name="SG_11_29" localSheetId="7">NA()</definedName>
    <definedName name="SG_11_29">NA()</definedName>
    <definedName name="SG_11_30" localSheetId="5">NA()</definedName>
    <definedName name="SG_11_30" localSheetId="1">NA()</definedName>
    <definedName name="SG_11_30" localSheetId="0">NA()</definedName>
    <definedName name="SG_11_30" localSheetId="7">NA()</definedName>
    <definedName name="SG_11_30">NA()</definedName>
    <definedName name="SG_12_01" localSheetId="5">NA()</definedName>
    <definedName name="SG_12_01" localSheetId="1">NA()</definedName>
    <definedName name="SG_12_01" localSheetId="0">NA()</definedName>
    <definedName name="SG_12_01" localSheetId="7">NA()</definedName>
    <definedName name="SG_12_01">NA()</definedName>
    <definedName name="SG_12_02" localSheetId="5">NA()</definedName>
    <definedName name="SG_12_02" localSheetId="1">NA()</definedName>
    <definedName name="SG_12_02" localSheetId="0">NA()</definedName>
    <definedName name="SG_12_02" localSheetId="7">NA()</definedName>
    <definedName name="SG_12_02">NA()</definedName>
    <definedName name="SG_12_03" localSheetId="5">NA()</definedName>
    <definedName name="SG_12_03" localSheetId="1">NA()</definedName>
    <definedName name="SG_12_03" localSheetId="0">NA()</definedName>
    <definedName name="SG_12_03" localSheetId="7">NA()</definedName>
    <definedName name="SG_12_03">NA()</definedName>
    <definedName name="SG_12_04" localSheetId="5">NA()</definedName>
    <definedName name="SG_12_04" localSheetId="1">NA()</definedName>
    <definedName name="SG_12_04" localSheetId="0">NA()</definedName>
    <definedName name="SG_12_04" localSheetId="7">NA()</definedName>
    <definedName name="SG_12_04">NA()</definedName>
    <definedName name="SG_12_05" localSheetId="5">NA()</definedName>
    <definedName name="SG_12_05" localSheetId="1">NA()</definedName>
    <definedName name="SG_12_05" localSheetId="0">NA()</definedName>
    <definedName name="SG_12_05" localSheetId="7">NA()</definedName>
    <definedName name="SG_12_05">NA()</definedName>
    <definedName name="SG_12_06" localSheetId="5">NA()</definedName>
    <definedName name="SG_12_06" localSheetId="1">NA()</definedName>
    <definedName name="SG_12_06" localSheetId="0">NA()</definedName>
    <definedName name="SG_12_06" localSheetId="7">NA()</definedName>
    <definedName name="SG_12_06">NA()</definedName>
    <definedName name="SG_12_07" localSheetId="5">NA()</definedName>
    <definedName name="SG_12_07" localSheetId="1">NA()</definedName>
    <definedName name="SG_12_07" localSheetId="0">NA()</definedName>
    <definedName name="SG_12_07" localSheetId="7">NA()</definedName>
    <definedName name="SG_12_07">NA()</definedName>
    <definedName name="SG_12_08" localSheetId="5">NA()</definedName>
    <definedName name="SG_12_08" localSheetId="1">NA()</definedName>
    <definedName name="SG_12_08" localSheetId="0">NA()</definedName>
    <definedName name="SG_12_08" localSheetId="7">NA()</definedName>
    <definedName name="SG_12_08">NA()</definedName>
    <definedName name="SG_12_09" localSheetId="5">NA()</definedName>
    <definedName name="SG_12_09" localSheetId="1">NA()</definedName>
    <definedName name="SG_12_09" localSheetId="0">NA()</definedName>
    <definedName name="SG_12_09" localSheetId="7">NA()</definedName>
    <definedName name="SG_12_09">NA()</definedName>
    <definedName name="SG_12_10" localSheetId="5">NA()</definedName>
    <definedName name="SG_12_10" localSheetId="1">NA()</definedName>
    <definedName name="SG_12_10" localSheetId="0">NA()</definedName>
    <definedName name="SG_12_10" localSheetId="7">NA()</definedName>
    <definedName name="SG_12_10">NA()</definedName>
    <definedName name="SG_12_11" localSheetId="5">NA()</definedName>
    <definedName name="SG_12_11" localSheetId="1">NA()</definedName>
    <definedName name="SG_12_11" localSheetId="0">NA()</definedName>
    <definedName name="SG_12_11" localSheetId="7">NA()</definedName>
    <definedName name="SG_12_11">NA()</definedName>
    <definedName name="SG_12_12" localSheetId="5">NA()</definedName>
    <definedName name="SG_12_12" localSheetId="1">NA()</definedName>
    <definedName name="SG_12_12" localSheetId="0">NA()</definedName>
    <definedName name="SG_12_12" localSheetId="7">NA()</definedName>
    <definedName name="SG_12_12">NA()</definedName>
    <definedName name="SG_12_13" localSheetId="5">NA()</definedName>
    <definedName name="SG_12_13" localSheetId="1">NA()</definedName>
    <definedName name="SG_12_13" localSheetId="0">NA()</definedName>
    <definedName name="SG_12_13" localSheetId="7">NA()</definedName>
    <definedName name="SG_12_13">NA()</definedName>
    <definedName name="SG_12_14" localSheetId="5">NA()</definedName>
    <definedName name="SG_12_14" localSheetId="1">NA()</definedName>
    <definedName name="SG_12_14" localSheetId="0">NA()</definedName>
    <definedName name="SG_12_14" localSheetId="7">NA()</definedName>
    <definedName name="SG_12_14">NA()</definedName>
    <definedName name="SG_12_15" localSheetId="5">NA()</definedName>
    <definedName name="SG_12_15" localSheetId="1">NA()</definedName>
    <definedName name="SG_12_15" localSheetId="0">NA()</definedName>
    <definedName name="SG_12_15" localSheetId="7">NA()</definedName>
    <definedName name="SG_12_15">NA()</definedName>
    <definedName name="SG_12_16" localSheetId="5">NA()</definedName>
    <definedName name="SG_12_16" localSheetId="1">NA()</definedName>
    <definedName name="SG_12_16" localSheetId="0">NA()</definedName>
    <definedName name="SG_12_16" localSheetId="7">NA()</definedName>
    <definedName name="SG_12_16">NA()</definedName>
    <definedName name="SG_12_17" localSheetId="5">NA()</definedName>
    <definedName name="SG_12_17" localSheetId="1">NA()</definedName>
    <definedName name="SG_12_17" localSheetId="0">NA()</definedName>
    <definedName name="SG_12_17" localSheetId="7">NA()</definedName>
    <definedName name="SG_12_17">NA()</definedName>
    <definedName name="SG_12_18" localSheetId="5">NA()</definedName>
    <definedName name="SG_12_18" localSheetId="1">NA()</definedName>
    <definedName name="SG_12_18" localSheetId="0">NA()</definedName>
    <definedName name="SG_12_18" localSheetId="7">NA()</definedName>
    <definedName name="SG_12_18">NA()</definedName>
    <definedName name="SG_12_19" localSheetId="5">NA()</definedName>
    <definedName name="SG_12_19" localSheetId="1">NA()</definedName>
    <definedName name="SG_12_19" localSheetId="0">NA()</definedName>
    <definedName name="SG_12_19" localSheetId="7">NA()</definedName>
    <definedName name="SG_12_19">NA()</definedName>
    <definedName name="SG_12_20" localSheetId="5">NA()</definedName>
    <definedName name="SG_12_20" localSheetId="1">NA()</definedName>
    <definedName name="SG_12_20" localSheetId="0">NA()</definedName>
    <definedName name="SG_12_20" localSheetId="7">NA()</definedName>
    <definedName name="SG_12_20">NA()</definedName>
    <definedName name="SG_12_21" localSheetId="5">NA()</definedName>
    <definedName name="SG_12_21" localSheetId="1">NA()</definedName>
    <definedName name="SG_12_21" localSheetId="0">NA()</definedName>
    <definedName name="SG_12_21" localSheetId="7">NA()</definedName>
    <definedName name="SG_12_21">NA()</definedName>
    <definedName name="SG_12_22" localSheetId="5">NA()</definedName>
    <definedName name="SG_12_22" localSheetId="1">NA()</definedName>
    <definedName name="SG_12_22" localSheetId="0">NA()</definedName>
    <definedName name="SG_12_22" localSheetId="7">NA()</definedName>
    <definedName name="SG_12_22">NA()</definedName>
    <definedName name="SG_12_23" localSheetId="5">NA()</definedName>
    <definedName name="SG_12_23" localSheetId="1">NA()</definedName>
    <definedName name="SG_12_23" localSheetId="0">NA()</definedName>
    <definedName name="SG_12_23" localSheetId="7">NA()</definedName>
    <definedName name="SG_12_23">NA()</definedName>
    <definedName name="SG_12_24" localSheetId="5">NA()</definedName>
    <definedName name="SG_12_24" localSheetId="1">NA()</definedName>
    <definedName name="SG_12_24" localSheetId="0">NA()</definedName>
    <definedName name="SG_12_24" localSheetId="7">NA()</definedName>
    <definedName name="SG_12_24">NA()</definedName>
    <definedName name="SG_12_25" localSheetId="5">NA()</definedName>
    <definedName name="SG_12_25" localSheetId="1">NA()</definedName>
    <definedName name="SG_12_25" localSheetId="0">NA()</definedName>
    <definedName name="SG_12_25" localSheetId="7">NA()</definedName>
    <definedName name="SG_12_25">NA()</definedName>
    <definedName name="SG_12_26" localSheetId="5">NA()</definedName>
    <definedName name="SG_12_26" localSheetId="1">NA()</definedName>
    <definedName name="SG_12_26" localSheetId="0">NA()</definedName>
    <definedName name="SG_12_26" localSheetId="7">NA()</definedName>
    <definedName name="SG_12_26">NA()</definedName>
    <definedName name="SG_12_27" localSheetId="5">NA()</definedName>
    <definedName name="SG_12_27" localSheetId="1">NA()</definedName>
    <definedName name="SG_12_27" localSheetId="0">NA()</definedName>
    <definedName name="SG_12_27" localSheetId="7">NA()</definedName>
    <definedName name="SG_12_27">NA()</definedName>
    <definedName name="SG_12_28" localSheetId="5">NA()</definedName>
    <definedName name="SG_12_28" localSheetId="1">NA()</definedName>
    <definedName name="SG_12_28" localSheetId="0">NA()</definedName>
    <definedName name="SG_12_28" localSheetId="7">NA()</definedName>
    <definedName name="SG_12_28">NA()</definedName>
    <definedName name="SG_12_29" localSheetId="5">NA()</definedName>
    <definedName name="SG_12_29" localSheetId="1">NA()</definedName>
    <definedName name="SG_12_29" localSheetId="0">NA()</definedName>
    <definedName name="SG_12_29" localSheetId="7">NA()</definedName>
    <definedName name="SG_12_29">NA()</definedName>
    <definedName name="SG_12_30" localSheetId="5">NA()</definedName>
    <definedName name="SG_12_30" localSheetId="1">NA()</definedName>
    <definedName name="SG_12_30" localSheetId="0">NA()</definedName>
    <definedName name="SG_12_30" localSheetId="7">NA()</definedName>
    <definedName name="SG_12_30">NA()</definedName>
    <definedName name="SG_13_01" localSheetId="5">NA()</definedName>
    <definedName name="SG_13_01" localSheetId="1">NA()</definedName>
    <definedName name="SG_13_01" localSheetId="0">NA()</definedName>
    <definedName name="SG_13_01" localSheetId="7">NA()</definedName>
    <definedName name="SG_13_01">NA()</definedName>
    <definedName name="SG_13_02" localSheetId="5">NA()</definedName>
    <definedName name="SG_13_02" localSheetId="1">NA()</definedName>
    <definedName name="SG_13_02" localSheetId="0">NA()</definedName>
    <definedName name="SG_13_02" localSheetId="7">NA()</definedName>
    <definedName name="SG_13_02">NA()</definedName>
    <definedName name="SG_13_03" localSheetId="5">NA()</definedName>
    <definedName name="SG_13_03" localSheetId="1">NA()</definedName>
    <definedName name="SG_13_03" localSheetId="0">NA()</definedName>
    <definedName name="SG_13_03" localSheetId="7">NA()</definedName>
    <definedName name="SG_13_03">NA()</definedName>
    <definedName name="SG_13_04" localSheetId="5">NA()</definedName>
    <definedName name="SG_13_04" localSheetId="1">NA()</definedName>
    <definedName name="SG_13_04" localSheetId="0">NA()</definedName>
    <definedName name="SG_13_04" localSheetId="7">NA()</definedName>
    <definedName name="SG_13_04">NA()</definedName>
    <definedName name="SG_13_05" localSheetId="5">NA()</definedName>
    <definedName name="SG_13_05" localSheetId="1">NA()</definedName>
    <definedName name="SG_13_05" localSheetId="0">NA()</definedName>
    <definedName name="SG_13_05" localSheetId="7">NA()</definedName>
    <definedName name="SG_13_05">NA()</definedName>
    <definedName name="SG_13_06" localSheetId="5">NA()</definedName>
    <definedName name="SG_13_06" localSheetId="1">NA()</definedName>
    <definedName name="SG_13_06" localSheetId="0">NA()</definedName>
    <definedName name="SG_13_06" localSheetId="7">NA()</definedName>
    <definedName name="SG_13_06">NA()</definedName>
    <definedName name="SG_13_07" localSheetId="5">NA()</definedName>
    <definedName name="SG_13_07" localSheetId="1">NA()</definedName>
    <definedName name="SG_13_07" localSheetId="0">NA()</definedName>
    <definedName name="SG_13_07" localSheetId="7">NA()</definedName>
    <definedName name="SG_13_07">NA()</definedName>
    <definedName name="SG_13_08" localSheetId="5">NA()</definedName>
    <definedName name="SG_13_08" localSheetId="1">NA()</definedName>
    <definedName name="SG_13_08" localSheetId="0">NA()</definedName>
    <definedName name="SG_13_08" localSheetId="7">NA()</definedName>
    <definedName name="SG_13_08">NA()</definedName>
    <definedName name="SG_13_09" localSheetId="5">NA()</definedName>
    <definedName name="SG_13_09" localSheetId="1">NA()</definedName>
    <definedName name="SG_13_09" localSheetId="0">NA()</definedName>
    <definedName name="SG_13_09" localSheetId="7">NA()</definedName>
    <definedName name="SG_13_09">NA()</definedName>
    <definedName name="SG_13_10" localSheetId="5">NA()</definedName>
    <definedName name="SG_13_10" localSheetId="1">NA()</definedName>
    <definedName name="SG_13_10" localSheetId="0">NA()</definedName>
    <definedName name="SG_13_10" localSheetId="7">NA()</definedName>
    <definedName name="SG_13_10">NA()</definedName>
    <definedName name="SG_13_11" localSheetId="5">NA()</definedName>
    <definedName name="SG_13_11" localSheetId="1">NA()</definedName>
    <definedName name="SG_13_11" localSheetId="0">NA()</definedName>
    <definedName name="SG_13_11" localSheetId="7">NA()</definedName>
    <definedName name="SG_13_11">NA()</definedName>
    <definedName name="SG_13_12" localSheetId="5">NA()</definedName>
    <definedName name="SG_13_12" localSheetId="1">NA()</definedName>
    <definedName name="SG_13_12" localSheetId="0">NA()</definedName>
    <definedName name="SG_13_12" localSheetId="7">NA()</definedName>
    <definedName name="SG_13_12">NA()</definedName>
    <definedName name="SG_13_13" localSheetId="5">NA()</definedName>
    <definedName name="SG_13_13" localSheetId="1">NA()</definedName>
    <definedName name="SG_13_13" localSheetId="0">NA()</definedName>
    <definedName name="SG_13_13" localSheetId="7">NA()</definedName>
    <definedName name="SG_13_13">NA()</definedName>
    <definedName name="SG_13_14" localSheetId="5">NA()</definedName>
    <definedName name="SG_13_14" localSheetId="1">NA()</definedName>
    <definedName name="SG_13_14" localSheetId="0">NA()</definedName>
    <definedName name="SG_13_14" localSheetId="7">NA()</definedName>
    <definedName name="SG_13_14">NA()</definedName>
    <definedName name="SG_13_15" localSheetId="5">NA()</definedName>
    <definedName name="SG_13_15" localSheetId="1">NA()</definedName>
    <definedName name="SG_13_15" localSheetId="0">NA()</definedName>
    <definedName name="SG_13_15" localSheetId="7">NA()</definedName>
    <definedName name="SG_13_15">NA()</definedName>
    <definedName name="SG_13_16" localSheetId="5">NA()</definedName>
    <definedName name="SG_13_16" localSheetId="1">NA()</definedName>
    <definedName name="SG_13_16" localSheetId="0">NA()</definedName>
    <definedName name="SG_13_16" localSheetId="7">NA()</definedName>
    <definedName name="SG_13_16">NA()</definedName>
    <definedName name="SG_13_17" localSheetId="5">NA()</definedName>
    <definedName name="SG_13_17" localSheetId="1">NA()</definedName>
    <definedName name="SG_13_17" localSheetId="0">NA()</definedName>
    <definedName name="SG_13_17" localSheetId="7">NA()</definedName>
    <definedName name="SG_13_17">NA()</definedName>
    <definedName name="SG_13_18" localSheetId="5">NA()</definedName>
    <definedName name="SG_13_18" localSheetId="1">NA()</definedName>
    <definedName name="SG_13_18" localSheetId="0">NA()</definedName>
    <definedName name="SG_13_18" localSheetId="7">NA()</definedName>
    <definedName name="SG_13_18">NA()</definedName>
    <definedName name="SG_13_19" localSheetId="5">NA()</definedName>
    <definedName name="SG_13_19" localSheetId="1">NA()</definedName>
    <definedName name="SG_13_19" localSheetId="0">NA()</definedName>
    <definedName name="SG_13_19" localSheetId="7">NA()</definedName>
    <definedName name="SG_13_19">NA()</definedName>
    <definedName name="SG_13_20" localSheetId="5">NA()</definedName>
    <definedName name="SG_13_20" localSheetId="1">NA()</definedName>
    <definedName name="SG_13_20" localSheetId="0">NA()</definedName>
    <definedName name="SG_13_20" localSheetId="7">NA()</definedName>
    <definedName name="SG_13_20">NA()</definedName>
    <definedName name="SG_13_21" localSheetId="5">NA()</definedName>
    <definedName name="SG_13_21" localSheetId="1">NA()</definedName>
    <definedName name="SG_13_21" localSheetId="0">NA()</definedName>
    <definedName name="SG_13_21" localSheetId="7">NA()</definedName>
    <definedName name="SG_13_21">NA()</definedName>
    <definedName name="SG_13_22" localSheetId="5">NA()</definedName>
    <definedName name="SG_13_22" localSheetId="1">NA()</definedName>
    <definedName name="SG_13_22" localSheetId="0">NA()</definedName>
    <definedName name="SG_13_22" localSheetId="7">NA()</definedName>
    <definedName name="SG_13_22">NA()</definedName>
    <definedName name="SG_13_23" localSheetId="5">NA()</definedName>
    <definedName name="SG_13_23" localSheetId="1">NA()</definedName>
    <definedName name="SG_13_23" localSheetId="0">NA()</definedName>
    <definedName name="SG_13_23" localSheetId="7">NA()</definedName>
    <definedName name="SG_13_23">NA()</definedName>
    <definedName name="SG_13_24" localSheetId="5">NA()</definedName>
    <definedName name="SG_13_24" localSheetId="1">NA()</definedName>
    <definedName name="SG_13_24" localSheetId="0">NA()</definedName>
    <definedName name="SG_13_24" localSheetId="7">NA()</definedName>
    <definedName name="SG_13_24">NA()</definedName>
    <definedName name="SG_13_25" localSheetId="5">NA()</definedName>
    <definedName name="SG_13_25" localSheetId="1">NA()</definedName>
    <definedName name="SG_13_25" localSheetId="0">NA()</definedName>
    <definedName name="SG_13_25" localSheetId="7">NA()</definedName>
    <definedName name="SG_13_25">NA()</definedName>
    <definedName name="SG_13_26" localSheetId="5">NA()</definedName>
    <definedName name="SG_13_26" localSheetId="1">NA()</definedName>
    <definedName name="SG_13_26" localSheetId="0">NA()</definedName>
    <definedName name="SG_13_26" localSheetId="7">NA()</definedName>
    <definedName name="SG_13_26">NA()</definedName>
    <definedName name="SG_13_27" localSheetId="5">NA()</definedName>
    <definedName name="SG_13_27" localSheetId="1">NA()</definedName>
    <definedName name="SG_13_27" localSheetId="0">NA()</definedName>
    <definedName name="SG_13_27" localSheetId="7">NA()</definedName>
    <definedName name="SG_13_27">NA()</definedName>
    <definedName name="SG_13_28" localSheetId="5">NA()</definedName>
    <definedName name="SG_13_28" localSheetId="1">NA()</definedName>
    <definedName name="SG_13_28" localSheetId="0">NA()</definedName>
    <definedName name="SG_13_28" localSheetId="7">NA()</definedName>
    <definedName name="SG_13_28">NA()</definedName>
    <definedName name="SG_13_29" localSheetId="5">NA()</definedName>
    <definedName name="SG_13_29" localSheetId="1">NA()</definedName>
    <definedName name="SG_13_29" localSheetId="0">NA()</definedName>
    <definedName name="SG_13_29" localSheetId="7">NA()</definedName>
    <definedName name="SG_13_29">NA()</definedName>
    <definedName name="SG_13_30" localSheetId="5">NA()</definedName>
    <definedName name="SG_13_30" localSheetId="1">NA()</definedName>
    <definedName name="SG_13_30" localSheetId="0">NA()</definedName>
    <definedName name="SG_13_30" localSheetId="7">NA()</definedName>
    <definedName name="SG_13_30">NA()</definedName>
    <definedName name="SG_14_01" localSheetId="5">NA()</definedName>
    <definedName name="SG_14_01" localSheetId="1">NA()</definedName>
    <definedName name="SG_14_01" localSheetId="0">NA()</definedName>
    <definedName name="SG_14_01" localSheetId="7">NA()</definedName>
    <definedName name="SG_14_01">NA()</definedName>
    <definedName name="SG_14_02" localSheetId="5">NA()</definedName>
    <definedName name="SG_14_02" localSheetId="1">NA()</definedName>
    <definedName name="SG_14_02" localSheetId="0">NA()</definedName>
    <definedName name="SG_14_02" localSheetId="7">NA()</definedName>
    <definedName name="SG_14_02">NA()</definedName>
    <definedName name="SG_14_03" localSheetId="5">NA()</definedName>
    <definedName name="SG_14_03" localSheetId="1">NA()</definedName>
    <definedName name="SG_14_03" localSheetId="0">NA()</definedName>
    <definedName name="SG_14_03" localSheetId="7">NA()</definedName>
    <definedName name="SG_14_03">NA()</definedName>
    <definedName name="SG_14_04" localSheetId="5">NA()</definedName>
    <definedName name="SG_14_04" localSheetId="1">NA()</definedName>
    <definedName name="SG_14_04" localSheetId="0">NA()</definedName>
    <definedName name="SG_14_04" localSheetId="7">NA()</definedName>
    <definedName name="SG_14_04">NA()</definedName>
    <definedName name="SG_14_05" localSheetId="5">NA()</definedName>
    <definedName name="SG_14_05" localSheetId="1">NA()</definedName>
    <definedName name="SG_14_05" localSheetId="0">NA()</definedName>
    <definedName name="SG_14_05" localSheetId="7">NA()</definedName>
    <definedName name="SG_14_05">NA()</definedName>
    <definedName name="SG_14_06" localSheetId="5">NA()</definedName>
    <definedName name="SG_14_06" localSheetId="1">NA()</definedName>
    <definedName name="SG_14_06" localSheetId="0">NA()</definedName>
    <definedName name="SG_14_06" localSheetId="7">NA()</definedName>
    <definedName name="SG_14_06">NA()</definedName>
    <definedName name="SG_14_07" localSheetId="5">NA()</definedName>
    <definedName name="SG_14_07" localSheetId="1">NA()</definedName>
    <definedName name="SG_14_07" localSheetId="0">NA()</definedName>
    <definedName name="SG_14_07" localSheetId="7">NA()</definedName>
    <definedName name="SG_14_07">NA()</definedName>
    <definedName name="SG_14_08" localSheetId="5">NA()</definedName>
    <definedName name="SG_14_08" localSheetId="1">NA()</definedName>
    <definedName name="SG_14_08" localSheetId="0">NA()</definedName>
    <definedName name="SG_14_08" localSheetId="7">NA()</definedName>
    <definedName name="SG_14_08">NA()</definedName>
    <definedName name="SG_14_09" localSheetId="5">NA()</definedName>
    <definedName name="SG_14_09" localSheetId="1">NA()</definedName>
    <definedName name="SG_14_09" localSheetId="0">NA()</definedName>
    <definedName name="SG_14_09" localSheetId="7">NA()</definedName>
    <definedName name="SG_14_09">NA()</definedName>
    <definedName name="SG_14_10" localSheetId="5">NA()</definedName>
    <definedName name="SG_14_10" localSheetId="1">NA()</definedName>
    <definedName name="SG_14_10" localSheetId="0">NA()</definedName>
    <definedName name="SG_14_10" localSheetId="7">NA()</definedName>
    <definedName name="SG_14_10">NA()</definedName>
    <definedName name="SG_14_11" localSheetId="5">NA()</definedName>
    <definedName name="SG_14_11" localSheetId="1">NA()</definedName>
    <definedName name="SG_14_11" localSheetId="0">NA()</definedName>
    <definedName name="SG_14_11" localSheetId="7">NA()</definedName>
    <definedName name="SG_14_11">NA()</definedName>
    <definedName name="SG_14_12" localSheetId="5">NA()</definedName>
    <definedName name="SG_14_12" localSheetId="1">NA()</definedName>
    <definedName name="SG_14_12" localSheetId="0">NA()</definedName>
    <definedName name="SG_14_12" localSheetId="7">NA()</definedName>
    <definedName name="SG_14_12">NA()</definedName>
    <definedName name="SG_14_13" localSheetId="5">NA()</definedName>
    <definedName name="SG_14_13" localSheetId="1">NA()</definedName>
    <definedName name="SG_14_13" localSheetId="0">NA()</definedName>
    <definedName name="SG_14_13" localSheetId="7">NA()</definedName>
    <definedName name="SG_14_13">NA()</definedName>
    <definedName name="SG_14_14" localSheetId="5">NA()</definedName>
    <definedName name="SG_14_14" localSheetId="1">NA()</definedName>
    <definedName name="SG_14_14" localSheetId="0">NA()</definedName>
    <definedName name="SG_14_14" localSheetId="7">NA()</definedName>
    <definedName name="SG_14_14">NA()</definedName>
    <definedName name="SG_14_15" localSheetId="5">NA()</definedName>
    <definedName name="SG_14_15" localSheetId="1">NA()</definedName>
    <definedName name="SG_14_15" localSheetId="0">NA()</definedName>
    <definedName name="SG_14_15" localSheetId="7">NA()</definedName>
    <definedName name="SG_14_15">NA()</definedName>
    <definedName name="SG_14_16" localSheetId="5">NA()</definedName>
    <definedName name="SG_14_16" localSheetId="1">NA()</definedName>
    <definedName name="SG_14_16" localSheetId="0">NA()</definedName>
    <definedName name="SG_14_16" localSheetId="7">NA()</definedName>
    <definedName name="SG_14_16">NA()</definedName>
    <definedName name="SG_14_17" localSheetId="5">NA()</definedName>
    <definedName name="SG_14_17" localSheetId="1">NA()</definedName>
    <definedName name="SG_14_17" localSheetId="0">NA()</definedName>
    <definedName name="SG_14_17" localSheetId="7">NA()</definedName>
    <definedName name="SG_14_17">NA()</definedName>
    <definedName name="SG_14_18" localSheetId="5">NA()</definedName>
    <definedName name="SG_14_18" localSheetId="1">NA()</definedName>
    <definedName name="SG_14_18" localSheetId="0">NA()</definedName>
    <definedName name="SG_14_18" localSheetId="7">NA()</definedName>
    <definedName name="SG_14_18">NA()</definedName>
    <definedName name="SG_14_19" localSheetId="5">NA()</definedName>
    <definedName name="SG_14_19" localSheetId="1">NA()</definedName>
    <definedName name="SG_14_19" localSheetId="0">NA()</definedName>
    <definedName name="SG_14_19" localSheetId="7">NA()</definedName>
    <definedName name="SG_14_19">NA()</definedName>
    <definedName name="SG_14_20" localSheetId="5">NA()</definedName>
    <definedName name="SG_14_20" localSheetId="1">NA()</definedName>
    <definedName name="SG_14_20" localSheetId="0">NA()</definedName>
    <definedName name="SG_14_20" localSheetId="7">NA()</definedName>
    <definedName name="SG_14_20">NA()</definedName>
    <definedName name="SG_14_21" localSheetId="5">NA()</definedName>
    <definedName name="SG_14_21" localSheetId="1">NA()</definedName>
    <definedName name="SG_14_21" localSheetId="0">NA()</definedName>
    <definedName name="SG_14_21" localSheetId="7">NA()</definedName>
    <definedName name="SG_14_21">NA()</definedName>
    <definedName name="SG_14_22" localSheetId="5">NA()</definedName>
    <definedName name="SG_14_22" localSheetId="1">NA()</definedName>
    <definedName name="SG_14_22" localSheetId="0">NA()</definedName>
    <definedName name="SG_14_22" localSheetId="7">NA()</definedName>
    <definedName name="SG_14_22">NA()</definedName>
    <definedName name="SG_14_23" localSheetId="5">NA()</definedName>
    <definedName name="SG_14_23" localSheetId="1">NA()</definedName>
    <definedName name="SG_14_23" localSheetId="0">NA()</definedName>
    <definedName name="SG_14_23" localSheetId="7">NA()</definedName>
    <definedName name="SG_14_23">NA()</definedName>
    <definedName name="SG_14_24" localSheetId="5">NA()</definedName>
    <definedName name="SG_14_24" localSheetId="1">NA()</definedName>
    <definedName name="SG_14_24" localSheetId="0">NA()</definedName>
    <definedName name="SG_14_24" localSheetId="7">NA()</definedName>
    <definedName name="SG_14_24">NA()</definedName>
    <definedName name="SG_14_25" localSheetId="5">NA()</definedName>
    <definedName name="SG_14_25" localSheetId="1">NA()</definedName>
    <definedName name="SG_14_25" localSheetId="0">NA()</definedName>
    <definedName name="SG_14_25" localSheetId="7">NA()</definedName>
    <definedName name="SG_14_25">NA()</definedName>
    <definedName name="SG_14_26" localSheetId="5">NA()</definedName>
    <definedName name="SG_14_26" localSheetId="1">NA()</definedName>
    <definedName name="SG_14_26" localSheetId="0">NA()</definedName>
    <definedName name="SG_14_26" localSheetId="7">NA()</definedName>
    <definedName name="SG_14_26">NA()</definedName>
    <definedName name="SG_14_27" localSheetId="5">NA()</definedName>
    <definedName name="SG_14_27" localSheetId="1">NA()</definedName>
    <definedName name="SG_14_27" localSheetId="0">NA()</definedName>
    <definedName name="SG_14_27" localSheetId="7">NA()</definedName>
    <definedName name="SG_14_27">NA()</definedName>
    <definedName name="SG_14_28" localSheetId="5">NA()</definedName>
    <definedName name="SG_14_28" localSheetId="1">NA()</definedName>
    <definedName name="SG_14_28" localSheetId="0">NA()</definedName>
    <definedName name="SG_14_28" localSheetId="7">NA()</definedName>
    <definedName name="SG_14_28">NA()</definedName>
    <definedName name="SG_14_29" localSheetId="5">NA()</definedName>
    <definedName name="SG_14_29" localSheetId="1">NA()</definedName>
    <definedName name="SG_14_29" localSheetId="0">NA()</definedName>
    <definedName name="SG_14_29" localSheetId="7">NA()</definedName>
    <definedName name="SG_14_29">NA()</definedName>
    <definedName name="SG_14_30" localSheetId="5">NA()</definedName>
    <definedName name="SG_14_30" localSheetId="1">NA()</definedName>
    <definedName name="SG_14_30" localSheetId="0">NA()</definedName>
    <definedName name="SG_14_30" localSheetId="7">NA()</definedName>
    <definedName name="SG_14_30">NA()</definedName>
    <definedName name="SG_15_01" localSheetId="5">NA()</definedName>
    <definedName name="SG_15_01" localSheetId="1">NA()</definedName>
    <definedName name="SG_15_01" localSheetId="0">NA()</definedName>
    <definedName name="SG_15_01" localSheetId="7">NA()</definedName>
    <definedName name="SG_15_01">NA()</definedName>
    <definedName name="SG_15_02" localSheetId="5">NA()</definedName>
    <definedName name="SG_15_02" localSheetId="1">NA()</definedName>
    <definedName name="SG_15_02" localSheetId="0">NA()</definedName>
    <definedName name="SG_15_02" localSheetId="7">NA()</definedName>
    <definedName name="SG_15_02">NA()</definedName>
    <definedName name="SG_15_03" localSheetId="5">NA()</definedName>
    <definedName name="SG_15_03" localSheetId="1">NA()</definedName>
    <definedName name="SG_15_03" localSheetId="0">NA()</definedName>
    <definedName name="SG_15_03" localSheetId="7">NA()</definedName>
    <definedName name="SG_15_03">NA()</definedName>
    <definedName name="SG_15_04" localSheetId="5">NA()</definedName>
    <definedName name="SG_15_04" localSheetId="1">NA()</definedName>
    <definedName name="SG_15_04" localSheetId="0">NA()</definedName>
    <definedName name="SG_15_04" localSheetId="7">NA()</definedName>
    <definedName name="SG_15_04">NA()</definedName>
    <definedName name="SG_15_05" localSheetId="5">NA()</definedName>
    <definedName name="SG_15_05" localSheetId="1">NA()</definedName>
    <definedName name="SG_15_05" localSheetId="0">NA()</definedName>
    <definedName name="SG_15_05" localSheetId="7">NA()</definedName>
    <definedName name="SG_15_05">NA()</definedName>
    <definedName name="SG_15_06" localSheetId="5">NA()</definedName>
    <definedName name="SG_15_06" localSheetId="1">NA()</definedName>
    <definedName name="SG_15_06" localSheetId="0">NA()</definedName>
    <definedName name="SG_15_06" localSheetId="7">NA()</definedName>
    <definedName name="SG_15_06">NA()</definedName>
    <definedName name="SG_15_07" localSheetId="5">NA()</definedName>
    <definedName name="SG_15_07" localSheetId="1">NA()</definedName>
    <definedName name="SG_15_07" localSheetId="0">NA()</definedName>
    <definedName name="SG_15_07" localSheetId="7">NA()</definedName>
    <definedName name="SG_15_07">NA()</definedName>
    <definedName name="SG_15_08" localSheetId="5">NA()</definedName>
    <definedName name="SG_15_08" localSheetId="1">NA()</definedName>
    <definedName name="SG_15_08" localSheetId="0">NA()</definedName>
    <definedName name="SG_15_08" localSheetId="7">NA()</definedName>
    <definedName name="SG_15_08">NA()</definedName>
    <definedName name="SG_15_09" localSheetId="5">NA()</definedName>
    <definedName name="SG_15_09" localSheetId="1">NA()</definedName>
    <definedName name="SG_15_09" localSheetId="0">NA()</definedName>
    <definedName name="SG_15_09" localSheetId="7">NA()</definedName>
    <definedName name="SG_15_09">NA()</definedName>
    <definedName name="SG_15_10" localSheetId="5">NA()</definedName>
    <definedName name="SG_15_10" localSheetId="1">NA()</definedName>
    <definedName name="SG_15_10" localSheetId="0">NA()</definedName>
    <definedName name="SG_15_10" localSheetId="7">NA()</definedName>
    <definedName name="SG_15_10">NA()</definedName>
    <definedName name="SG_15_11" localSheetId="5">NA()</definedName>
    <definedName name="SG_15_11" localSheetId="1">NA()</definedName>
    <definedName name="SG_15_11" localSheetId="0">NA()</definedName>
    <definedName name="SG_15_11" localSheetId="7">NA()</definedName>
    <definedName name="SG_15_11">NA()</definedName>
    <definedName name="SG_15_12" localSheetId="5">NA()</definedName>
    <definedName name="SG_15_12" localSheetId="1">NA()</definedName>
    <definedName name="SG_15_12" localSheetId="0">NA()</definedName>
    <definedName name="SG_15_12" localSheetId="7">NA()</definedName>
    <definedName name="SG_15_12">NA()</definedName>
    <definedName name="SG_15_13" localSheetId="5">NA()</definedName>
    <definedName name="SG_15_13" localSheetId="1">NA()</definedName>
    <definedName name="SG_15_13" localSheetId="0">NA()</definedName>
    <definedName name="SG_15_13" localSheetId="7">NA()</definedName>
    <definedName name="SG_15_13">NA()</definedName>
    <definedName name="SG_15_14" localSheetId="5">NA()</definedName>
    <definedName name="SG_15_14" localSheetId="1">NA()</definedName>
    <definedName name="SG_15_14" localSheetId="0">NA()</definedName>
    <definedName name="SG_15_14" localSheetId="7">NA()</definedName>
    <definedName name="SG_15_14">NA()</definedName>
    <definedName name="SG_15_15" localSheetId="5">NA()</definedName>
    <definedName name="SG_15_15" localSheetId="1">NA()</definedName>
    <definedName name="SG_15_15" localSheetId="0">NA()</definedName>
    <definedName name="SG_15_15" localSheetId="7">NA()</definedName>
    <definedName name="SG_15_15">NA()</definedName>
    <definedName name="SG_15_16" localSheetId="5">NA()</definedName>
    <definedName name="SG_15_16" localSheetId="1">NA()</definedName>
    <definedName name="SG_15_16" localSheetId="0">NA()</definedName>
    <definedName name="SG_15_16" localSheetId="7">NA()</definedName>
    <definedName name="SG_15_16">NA()</definedName>
    <definedName name="SG_15_17" localSheetId="5">NA()</definedName>
    <definedName name="SG_15_17" localSheetId="1">NA()</definedName>
    <definedName name="SG_15_17" localSheetId="0">NA()</definedName>
    <definedName name="SG_15_17" localSheetId="7">NA()</definedName>
    <definedName name="SG_15_17">NA()</definedName>
    <definedName name="SG_15_18" localSheetId="5">NA()</definedName>
    <definedName name="SG_15_18" localSheetId="1">NA()</definedName>
    <definedName name="SG_15_18" localSheetId="0">NA()</definedName>
    <definedName name="SG_15_18" localSheetId="7">NA()</definedName>
    <definedName name="SG_15_18">NA()</definedName>
    <definedName name="SG_15_19" localSheetId="5">NA()</definedName>
    <definedName name="SG_15_19" localSheetId="1">NA()</definedName>
    <definedName name="SG_15_19" localSheetId="0">NA()</definedName>
    <definedName name="SG_15_19" localSheetId="7">NA()</definedName>
    <definedName name="SG_15_19">NA()</definedName>
    <definedName name="SG_15_20" localSheetId="5">NA()</definedName>
    <definedName name="SG_15_20" localSheetId="1">NA()</definedName>
    <definedName name="SG_15_20" localSheetId="0">NA()</definedName>
    <definedName name="SG_15_20" localSheetId="7">NA()</definedName>
    <definedName name="SG_15_20">NA()</definedName>
    <definedName name="SG_15_21" localSheetId="5">NA()</definedName>
    <definedName name="SG_15_21" localSheetId="1">NA()</definedName>
    <definedName name="SG_15_21" localSheetId="0">NA()</definedName>
    <definedName name="SG_15_21" localSheetId="7">NA()</definedName>
    <definedName name="SG_15_21">NA()</definedName>
    <definedName name="SG_15_22" localSheetId="5">NA()</definedName>
    <definedName name="SG_15_22" localSheetId="1">NA()</definedName>
    <definedName name="SG_15_22" localSheetId="0">NA()</definedName>
    <definedName name="SG_15_22" localSheetId="7">NA()</definedName>
    <definedName name="SG_15_22">NA()</definedName>
    <definedName name="SG_15_23" localSheetId="5">NA()</definedName>
    <definedName name="SG_15_23" localSheetId="1">NA()</definedName>
    <definedName name="SG_15_23" localSheetId="0">NA()</definedName>
    <definedName name="SG_15_23" localSheetId="7">NA()</definedName>
    <definedName name="SG_15_23">NA()</definedName>
    <definedName name="SG_15_24" localSheetId="5">NA()</definedName>
    <definedName name="SG_15_24" localSheetId="1">NA()</definedName>
    <definedName name="SG_15_24" localSheetId="0">NA()</definedName>
    <definedName name="SG_15_24" localSheetId="7">NA()</definedName>
    <definedName name="SG_15_24">NA()</definedName>
    <definedName name="SG_15_25" localSheetId="5">NA()</definedName>
    <definedName name="SG_15_25" localSheetId="1">NA()</definedName>
    <definedName name="SG_15_25" localSheetId="0">NA()</definedName>
    <definedName name="SG_15_25" localSheetId="7">NA()</definedName>
    <definedName name="SG_15_25">NA()</definedName>
    <definedName name="SG_15_26" localSheetId="5">NA()</definedName>
    <definedName name="SG_15_26" localSheetId="1">NA()</definedName>
    <definedName name="SG_15_26" localSheetId="0">NA()</definedName>
    <definedName name="SG_15_26" localSheetId="7">NA()</definedName>
    <definedName name="SG_15_26">NA()</definedName>
    <definedName name="SG_15_27" localSheetId="5">NA()</definedName>
    <definedName name="SG_15_27" localSheetId="1">NA()</definedName>
    <definedName name="SG_15_27" localSheetId="0">NA()</definedName>
    <definedName name="SG_15_27" localSheetId="7">NA()</definedName>
    <definedName name="SG_15_27">NA()</definedName>
    <definedName name="SG_15_28" localSheetId="5">NA()</definedName>
    <definedName name="SG_15_28" localSheetId="1">NA()</definedName>
    <definedName name="SG_15_28" localSheetId="0">NA()</definedName>
    <definedName name="SG_15_28" localSheetId="7">NA()</definedName>
    <definedName name="SG_15_28">NA()</definedName>
    <definedName name="SG_15_29" localSheetId="5">NA()</definedName>
    <definedName name="SG_15_29" localSheetId="1">NA()</definedName>
    <definedName name="SG_15_29" localSheetId="0">NA()</definedName>
    <definedName name="SG_15_29" localSheetId="7">NA()</definedName>
    <definedName name="SG_15_29">NA()</definedName>
    <definedName name="SG_15_30" localSheetId="5">NA()</definedName>
    <definedName name="SG_15_30" localSheetId="1">NA()</definedName>
    <definedName name="SG_15_30" localSheetId="0">NA()</definedName>
    <definedName name="SG_15_30" localSheetId="7">NA()</definedName>
    <definedName name="SG_15_30">NA()</definedName>
    <definedName name="SG_16_01" localSheetId="5">NA()</definedName>
    <definedName name="SG_16_01" localSheetId="1">NA()</definedName>
    <definedName name="SG_16_01" localSheetId="0">NA()</definedName>
    <definedName name="SG_16_01" localSheetId="7">NA()</definedName>
    <definedName name="SG_16_01">NA()</definedName>
    <definedName name="SG_16_02" localSheetId="5">NA()</definedName>
    <definedName name="SG_16_02" localSheetId="1">NA()</definedName>
    <definedName name="SG_16_02" localSheetId="0">NA()</definedName>
    <definedName name="SG_16_02" localSheetId="7">NA()</definedName>
    <definedName name="SG_16_02">NA()</definedName>
    <definedName name="SG_16_03" localSheetId="5">NA()</definedName>
    <definedName name="SG_16_03" localSheetId="1">NA()</definedName>
    <definedName name="SG_16_03" localSheetId="0">NA()</definedName>
    <definedName name="SG_16_03" localSheetId="7">NA()</definedName>
    <definedName name="SG_16_03">NA()</definedName>
    <definedName name="SG_16_04" localSheetId="5">NA()</definedName>
    <definedName name="SG_16_04" localSheetId="1">NA()</definedName>
    <definedName name="SG_16_04" localSheetId="0">NA()</definedName>
    <definedName name="SG_16_04" localSheetId="7">NA()</definedName>
    <definedName name="SG_16_04">NA()</definedName>
    <definedName name="SG_16_05" localSheetId="5">NA()</definedName>
    <definedName name="SG_16_05" localSheetId="1">NA()</definedName>
    <definedName name="SG_16_05" localSheetId="0">NA()</definedName>
    <definedName name="SG_16_05" localSheetId="7">NA()</definedName>
    <definedName name="SG_16_05">NA()</definedName>
    <definedName name="SG_16_06" localSheetId="5">NA()</definedName>
    <definedName name="SG_16_06" localSheetId="1">NA()</definedName>
    <definedName name="SG_16_06" localSheetId="0">NA()</definedName>
    <definedName name="SG_16_06" localSheetId="7">NA()</definedName>
    <definedName name="SG_16_06">NA()</definedName>
    <definedName name="SG_16_07" localSheetId="5">NA()</definedName>
    <definedName name="SG_16_07" localSheetId="1">NA()</definedName>
    <definedName name="SG_16_07" localSheetId="0">NA()</definedName>
    <definedName name="SG_16_07" localSheetId="7">NA()</definedName>
    <definedName name="SG_16_07">NA()</definedName>
    <definedName name="SG_16_08" localSheetId="5">NA()</definedName>
    <definedName name="SG_16_08" localSheetId="1">NA()</definedName>
    <definedName name="SG_16_08" localSheetId="0">NA()</definedName>
    <definedName name="SG_16_08" localSheetId="7">NA()</definedName>
    <definedName name="SG_16_08">NA()</definedName>
    <definedName name="SG_16_09" localSheetId="5">NA()</definedName>
    <definedName name="SG_16_09" localSheetId="1">NA()</definedName>
    <definedName name="SG_16_09" localSheetId="0">NA()</definedName>
    <definedName name="SG_16_09" localSheetId="7">NA()</definedName>
    <definedName name="SG_16_09">NA()</definedName>
    <definedName name="SG_16_10" localSheetId="5">NA()</definedName>
    <definedName name="SG_16_10" localSheetId="1">NA()</definedName>
    <definedName name="SG_16_10" localSheetId="0">NA()</definedName>
    <definedName name="SG_16_10" localSheetId="7">NA()</definedName>
    <definedName name="SG_16_10">NA()</definedName>
    <definedName name="SG_16_11" localSheetId="5">NA()</definedName>
    <definedName name="SG_16_11" localSheetId="1">NA()</definedName>
    <definedName name="SG_16_11" localSheetId="0">NA()</definedName>
    <definedName name="SG_16_11" localSheetId="7">NA()</definedName>
    <definedName name="SG_16_11">NA()</definedName>
    <definedName name="SG_16_12" localSheetId="5">NA()</definedName>
    <definedName name="SG_16_12" localSheetId="1">NA()</definedName>
    <definedName name="SG_16_12" localSheetId="0">NA()</definedName>
    <definedName name="SG_16_12" localSheetId="7">NA()</definedName>
    <definedName name="SG_16_12">NA()</definedName>
    <definedName name="SG_16_13" localSheetId="5">NA()</definedName>
    <definedName name="SG_16_13" localSheetId="1">NA()</definedName>
    <definedName name="SG_16_13" localSheetId="0">NA()</definedName>
    <definedName name="SG_16_13" localSheetId="7">NA()</definedName>
    <definedName name="SG_16_13">NA()</definedName>
    <definedName name="SG_16_14" localSheetId="5">NA()</definedName>
    <definedName name="SG_16_14" localSheetId="1">NA()</definedName>
    <definedName name="SG_16_14" localSheetId="0">NA()</definedName>
    <definedName name="SG_16_14" localSheetId="7">NA()</definedName>
    <definedName name="SG_16_14">NA()</definedName>
    <definedName name="SG_16_15" localSheetId="5">NA()</definedName>
    <definedName name="SG_16_15" localSheetId="1">NA()</definedName>
    <definedName name="SG_16_15" localSheetId="0">NA()</definedName>
    <definedName name="SG_16_15" localSheetId="7">NA()</definedName>
    <definedName name="SG_16_15">NA()</definedName>
    <definedName name="SG_16_16" localSheetId="5">NA()</definedName>
    <definedName name="SG_16_16" localSheetId="1">NA()</definedName>
    <definedName name="SG_16_16" localSheetId="0">NA()</definedName>
    <definedName name="SG_16_16" localSheetId="7">NA()</definedName>
    <definedName name="SG_16_16">NA()</definedName>
    <definedName name="SG_16_17" localSheetId="5">NA()</definedName>
    <definedName name="SG_16_17" localSheetId="1">NA()</definedName>
    <definedName name="SG_16_17" localSheetId="0">NA()</definedName>
    <definedName name="SG_16_17" localSheetId="7">NA()</definedName>
    <definedName name="SG_16_17">NA()</definedName>
    <definedName name="SG_16_18" localSheetId="5">NA()</definedName>
    <definedName name="SG_16_18" localSheetId="1">NA()</definedName>
    <definedName name="SG_16_18" localSheetId="0">NA()</definedName>
    <definedName name="SG_16_18" localSheetId="7">NA()</definedName>
    <definedName name="SG_16_18">NA()</definedName>
    <definedName name="SG_16_19" localSheetId="5">NA()</definedName>
    <definedName name="SG_16_19" localSheetId="1">NA()</definedName>
    <definedName name="SG_16_19" localSheetId="0">NA()</definedName>
    <definedName name="SG_16_19" localSheetId="7">NA()</definedName>
    <definedName name="SG_16_19">NA()</definedName>
    <definedName name="SG_16_20" localSheetId="5">NA()</definedName>
    <definedName name="SG_16_20" localSheetId="1">NA()</definedName>
    <definedName name="SG_16_20" localSheetId="0">NA()</definedName>
    <definedName name="SG_16_20" localSheetId="7">NA()</definedName>
    <definedName name="SG_16_20">NA()</definedName>
    <definedName name="SG_16_21" localSheetId="5">NA()</definedName>
    <definedName name="SG_16_21" localSheetId="1">NA()</definedName>
    <definedName name="SG_16_21" localSheetId="0">NA()</definedName>
    <definedName name="SG_16_21" localSheetId="7">NA()</definedName>
    <definedName name="SG_16_21">NA()</definedName>
    <definedName name="SG_16_22" localSheetId="5">NA()</definedName>
    <definedName name="SG_16_22" localSheetId="1">NA()</definedName>
    <definedName name="SG_16_22" localSheetId="0">NA()</definedName>
    <definedName name="SG_16_22" localSheetId="7">NA()</definedName>
    <definedName name="SG_16_22">NA()</definedName>
    <definedName name="SG_16_23" localSheetId="5">NA()</definedName>
    <definedName name="SG_16_23" localSheetId="1">NA()</definedName>
    <definedName name="SG_16_23" localSheetId="0">NA()</definedName>
    <definedName name="SG_16_23" localSheetId="7">NA()</definedName>
    <definedName name="SG_16_23">NA()</definedName>
    <definedName name="SG_16_24" localSheetId="5">NA()</definedName>
    <definedName name="SG_16_24" localSheetId="1">NA()</definedName>
    <definedName name="SG_16_24" localSheetId="0">NA()</definedName>
    <definedName name="SG_16_24" localSheetId="7">NA()</definedName>
    <definedName name="SG_16_24">NA()</definedName>
    <definedName name="SG_16_25" localSheetId="5">NA()</definedName>
    <definedName name="SG_16_25" localSheetId="1">NA()</definedName>
    <definedName name="SG_16_25" localSheetId="0">NA()</definedName>
    <definedName name="SG_16_25" localSheetId="7">NA()</definedName>
    <definedName name="SG_16_25">NA()</definedName>
    <definedName name="SG_16_26" localSheetId="5">NA()</definedName>
    <definedName name="SG_16_26" localSheetId="1">NA()</definedName>
    <definedName name="SG_16_26" localSheetId="0">NA()</definedName>
    <definedName name="SG_16_26" localSheetId="7">NA()</definedName>
    <definedName name="SG_16_26">NA()</definedName>
    <definedName name="SG_16_27" localSheetId="5">NA()</definedName>
    <definedName name="SG_16_27" localSheetId="1">NA()</definedName>
    <definedName name="SG_16_27" localSheetId="0">NA()</definedName>
    <definedName name="SG_16_27" localSheetId="7">NA()</definedName>
    <definedName name="SG_16_27">NA()</definedName>
    <definedName name="SG_16_28" localSheetId="5">NA()</definedName>
    <definedName name="SG_16_28" localSheetId="1">NA()</definedName>
    <definedName name="SG_16_28" localSheetId="0">NA()</definedName>
    <definedName name="SG_16_28" localSheetId="7">NA()</definedName>
    <definedName name="SG_16_28">NA()</definedName>
    <definedName name="SG_16_29" localSheetId="5">NA()</definedName>
    <definedName name="SG_16_29" localSheetId="1">NA()</definedName>
    <definedName name="SG_16_29" localSheetId="0">NA()</definedName>
    <definedName name="SG_16_29" localSheetId="7">NA()</definedName>
    <definedName name="SG_16_29">NA()</definedName>
    <definedName name="SG_16_30" localSheetId="5">NA()</definedName>
    <definedName name="SG_16_30" localSheetId="1">NA()</definedName>
    <definedName name="SG_16_30" localSheetId="0">NA()</definedName>
    <definedName name="SG_16_30" localSheetId="7">NA()</definedName>
    <definedName name="SG_16_30">NA()</definedName>
    <definedName name="SG_17_01" localSheetId="5">NA()</definedName>
    <definedName name="SG_17_01" localSheetId="1">NA()</definedName>
    <definedName name="SG_17_01" localSheetId="0">NA()</definedName>
    <definedName name="SG_17_01" localSheetId="7">NA()</definedName>
    <definedName name="SG_17_01">NA()</definedName>
    <definedName name="SG_17_02" localSheetId="5">NA()</definedName>
    <definedName name="SG_17_02" localSheetId="1">NA()</definedName>
    <definedName name="SG_17_02" localSheetId="0">NA()</definedName>
    <definedName name="SG_17_02" localSheetId="7">NA()</definedName>
    <definedName name="SG_17_02">NA()</definedName>
    <definedName name="SG_17_03" localSheetId="5">NA()</definedName>
    <definedName name="SG_17_03" localSheetId="1">NA()</definedName>
    <definedName name="SG_17_03" localSheetId="0">NA()</definedName>
    <definedName name="SG_17_03" localSheetId="7">NA()</definedName>
    <definedName name="SG_17_03">NA()</definedName>
    <definedName name="SG_17_04" localSheetId="5">NA()</definedName>
    <definedName name="SG_17_04" localSheetId="1">NA()</definedName>
    <definedName name="SG_17_04" localSheetId="0">NA()</definedName>
    <definedName name="SG_17_04" localSheetId="7">NA()</definedName>
    <definedName name="SG_17_04">NA()</definedName>
    <definedName name="SG_17_05" localSheetId="5">NA()</definedName>
    <definedName name="SG_17_05" localSheetId="1">NA()</definedName>
    <definedName name="SG_17_05" localSheetId="0">NA()</definedName>
    <definedName name="SG_17_05" localSheetId="7">NA()</definedName>
    <definedName name="SG_17_05">NA()</definedName>
    <definedName name="SG_17_06" localSheetId="5">NA()</definedName>
    <definedName name="SG_17_06" localSheetId="1">NA()</definedName>
    <definedName name="SG_17_06" localSheetId="0">NA()</definedName>
    <definedName name="SG_17_06" localSheetId="7">NA()</definedName>
    <definedName name="SG_17_06">NA()</definedName>
    <definedName name="SG_17_07" localSheetId="5">NA()</definedName>
    <definedName name="SG_17_07" localSheetId="1">NA()</definedName>
    <definedName name="SG_17_07" localSheetId="0">NA()</definedName>
    <definedName name="SG_17_07" localSheetId="7">NA()</definedName>
    <definedName name="SG_17_07">NA()</definedName>
    <definedName name="SG_17_08" localSheetId="5">NA()</definedName>
    <definedName name="SG_17_08" localSheetId="1">NA()</definedName>
    <definedName name="SG_17_08" localSheetId="0">NA()</definedName>
    <definedName name="SG_17_08" localSheetId="7">NA()</definedName>
    <definedName name="SG_17_08">NA()</definedName>
    <definedName name="SG_17_09" localSheetId="5">NA()</definedName>
    <definedName name="SG_17_09" localSheetId="1">NA()</definedName>
    <definedName name="SG_17_09" localSheetId="0">NA()</definedName>
    <definedName name="SG_17_09" localSheetId="7">NA()</definedName>
    <definedName name="SG_17_09">NA()</definedName>
    <definedName name="SG_17_10" localSheetId="5">NA()</definedName>
    <definedName name="SG_17_10" localSheetId="1">NA()</definedName>
    <definedName name="SG_17_10" localSheetId="0">NA()</definedName>
    <definedName name="SG_17_10" localSheetId="7">NA()</definedName>
    <definedName name="SG_17_10">NA()</definedName>
    <definedName name="SG_17_11" localSheetId="5">NA()</definedName>
    <definedName name="SG_17_11" localSheetId="1">NA()</definedName>
    <definedName name="SG_17_11" localSheetId="0">NA()</definedName>
    <definedName name="SG_17_11" localSheetId="7">NA()</definedName>
    <definedName name="SG_17_11">NA()</definedName>
    <definedName name="SG_17_12" localSheetId="5">NA()</definedName>
    <definedName name="SG_17_12" localSheetId="1">NA()</definedName>
    <definedName name="SG_17_12" localSheetId="0">NA()</definedName>
    <definedName name="SG_17_12" localSheetId="7">NA()</definedName>
    <definedName name="SG_17_12">NA()</definedName>
    <definedName name="SG_17_13" localSheetId="5">NA()</definedName>
    <definedName name="SG_17_13" localSheetId="1">NA()</definedName>
    <definedName name="SG_17_13" localSheetId="0">NA()</definedName>
    <definedName name="SG_17_13" localSheetId="7">NA()</definedName>
    <definedName name="SG_17_13">NA()</definedName>
    <definedName name="SG_17_14" localSheetId="5">NA()</definedName>
    <definedName name="SG_17_14" localSheetId="1">NA()</definedName>
    <definedName name="SG_17_14" localSheetId="0">NA()</definedName>
    <definedName name="SG_17_14" localSheetId="7">NA()</definedName>
    <definedName name="SG_17_14">NA()</definedName>
    <definedName name="SG_17_15" localSheetId="5">NA()</definedName>
    <definedName name="SG_17_15" localSheetId="1">NA()</definedName>
    <definedName name="SG_17_15" localSheetId="0">NA()</definedName>
    <definedName name="SG_17_15" localSheetId="7">NA()</definedName>
    <definedName name="SG_17_15">NA()</definedName>
    <definedName name="SG_17_16" localSheetId="5">NA()</definedName>
    <definedName name="SG_17_16" localSheetId="1">NA()</definedName>
    <definedName name="SG_17_16" localSheetId="0">NA()</definedName>
    <definedName name="SG_17_16" localSheetId="7">NA()</definedName>
    <definedName name="SG_17_16">NA()</definedName>
    <definedName name="SG_17_17" localSheetId="5">NA()</definedName>
    <definedName name="SG_17_17" localSheetId="1">NA()</definedName>
    <definedName name="SG_17_17" localSheetId="0">NA()</definedName>
    <definedName name="SG_17_17" localSheetId="7">NA()</definedName>
    <definedName name="SG_17_17">NA()</definedName>
    <definedName name="SG_17_18" localSheetId="5">NA()</definedName>
    <definedName name="SG_17_18" localSheetId="1">NA()</definedName>
    <definedName name="SG_17_18" localSheetId="0">NA()</definedName>
    <definedName name="SG_17_18" localSheetId="7">NA()</definedName>
    <definedName name="SG_17_18">NA()</definedName>
    <definedName name="SG_17_19" localSheetId="5">NA()</definedName>
    <definedName name="SG_17_19" localSheetId="1">NA()</definedName>
    <definedName name="SG_17_19" localSheetId="0">NA()</definedName>
    <definedName name="SG_17_19" localSheetId="7">NA()</definedName>
    <definedName name="SG_17_19">NA()</definedName>
    <definedName name="SG_17_20" localSheetId="5">NA()</definedName>
    <definedName name="SG_17_20" localSheetId="1">NA()</definedName>
    <definedName name="SG_17_20" localSheetId="0">NA()</definedName>
    <definedName name="SG_17_20" localSheetId="7">NA()</definedName>
    <definedName name="SG_17_20">NA()</definedName>
    <definedName name="SG_17_21" localSheetId="5">NA()</definedName>
    <definedName name="SG_17_21" localSheetId="1">NA()</definedName>
    <definedName name="SG_17_21" localSheetId="0">NA()</definedName>
    <definedName name="SG_17_21" localSheetId="7">NA()</definedName>
    <definedName name="SG_17_21">NA()</definedName>
    <definedName name="SG_17_22" localSheetId="5">NA()</definedName>
    <definedName name="SG_17_22" localSheetId="1">NA()</definedName>
    <definedName name="SG_17_22" localSheetId="0">NA()</definedName>
    <definedName name="SG_17_22" localSheetId="7">NA()</definedName>
    <definedName name="SG_17_22">NA()</definedName>
    <definedName name="SG_17_23" localSheetId="5">NA()</definedName>
    <definedName name="SG_17_23" localSheetId="1">NA()</definedName>
    <definedName name="SG_17_23" localSheetId="0">NA()</definedName>
    <definedName name="SG_17_23" localSheetId="7">NA()</definedName>
    <definedName name="SG_17_23">NA()</definedName>
    <definedName name="SG_17_24" localSheetId="5">NA()</definedName>
    <definedName name="SG_17_24" localSheetId="1">NA()</definedName>
    <definedName name="SG_17_24" localSheetId="0">NA()</definedName>
    <definedName name="SG_17_24" localSheetId="7">NA()</definedName>
    <definedName name="SG_17_24">NA()</definedName>
    <definedName name="SG_17_25" localSheetId="5">NA()</definedName>
    <definedName name="SG_17_25" localSheetId="1">NA()</definedName>
    <definedName name="SG_17_25" localSheetId="0">NA()</definedName>
    <definedName name="SG_17_25" localSheetId="7">NA()</definedName>
    <definedName name="SG_17_25">NA()</definedName>
    <definedName name="SG_17_26" localSheetId="5">NA()</definedName>
    <definedName name="SG_17_26" localSheetId="1">NA()</definedName>
    <definedName name="SG_17_26" localSheetId="0">NA()</definedName>
    <definedName name="SG_17_26" localSheetId="7">NA()</definedName>
    <definedName name="SG_17_26">NA()</definedName>
    <definedName name="SG_17_27" localSheetId="5">NA()</definedName>
    <definedName name="SG_17_27" localSheetId="1">NA()</definedName>
    <definedName name="SG_17_27" localSheetId="0">NA()</definedName>
    <definedName name="SG_17_27" localSheetId="7">NA()</definedName>
    <definedName name="SG_17_27">NA()</definedName>
    <definedName name="SG_17_28" localSheetId="5">NA()</definedName>
    <definedName name="SG_17_28" localSheetId="1">NA()</definedName>
    <definedName name="SG_17_28" localSheetId="0">NA()</definedName>
    <definedName name="SG_17_28" localSheetId="7">NA()</definedName>
    <definedName name="SG_17_28">NA()</definedName>
    <definedName name="SG_17_29" localSheetId="5">NA()</definedName>
    <definedName name="SG_17_29" localSheetId="1">NA()</definedName>
    <definedName name="SG_17_29" localSheetId="0">NA()</definedName>
    <definedName name="SG_17_29" localSheetId="7">NA()</definedName>
    <definedName name="SG_17_29">NA()</definedName>
    <definedName name="SG_17_30" localSheetId="5">NA()</definedName>
    <definedName name="SG_17_30" localSheetId="1">NA()</definedName>
    <definedName name="SG_17_30" localSheetId="0">NA()</definedName>
    <definedName name="SG_17_30" localSheetId="7">NA()</definedName>
    <definedName name="SG_17_30">NA()</definedName>
    <definedName name="SG_18_01" localSheetId="5">NA()</definedName>
    <definedName name="SG_18_01" localSheetId="1">NA()</definedName>
    <definedName name="SG_18_01" localSheetId="0">NA()</definedName>
    <definedName name="SG_18_01" localSheetId="7">NA()</definedName>
    <definedName name="SG_18_01">NA()</definedName>
    <definedName name="SG_18_02" localSheetId="5">NA()</definedName>
    <definedName name="SG_18_02" localSheetId="1">NA()</definedName>
    <definedName name="SG_18_02" localSheetId="0">NA()</definedName>
    <definedName name="SG_18_02" localSheetId="7">NA()</definedName>
    <definedName name="SG_18_02">NA()</definedName>
    <definedName name="SG_18_03" localSheetId="5">NA()</definedName>
    <definedName name="SG_18_03" localSheetId="1">NA()</definedName>
    <definedName name="SG_18_03" localSheetId="0">NA()</definedName>
    <definedName name="SG_18_03" localSheetId="7">NA()</definedName>
    <definedName name="SG_18_03">NA()</definedName>
    <definedName name="SG_18_04" localSheetId="5">NA()</definedName>
    <definedName name="SG_18_04" localSheetId="1">NA()</definedName>
    <definedName name="SG_18_04" localSheetId="0">NA()</definedName>
    <definedName name="SG_18_04" localSheetId="7">NA()</definedName>
    <definedName name="SG_18_04">NA()</definedName>
    <definedName name="SG_18_05" localSheetId="5">NA()</definedName>
    <definedName name="SG_18_05" localSheetId="1">NA()</definedName>
    <definedName name="SG_18_05" localSheetId="0">NA()</definedName>
    <definedName name="SG_18_05" localSheetId="7">NA()</definedName>
    <definedName name="SG_18_05">NA()</definedName>
    <definedName name="SG_18_06" localSheetId="5">NA()</definedName>
    <definedName name="SG_18_06" localSheetId="1">NA()</definedName>
    <definedName name="SG_18_06" localSheetId="0">NA()</definedName>
    <definedName name="SG_18_06" localSheetId="7">NA()</definedName>
    <definedName name="SG_18_06">NA()</definedName>
    <definedName name="SG_18_07" localSheetId="5">NA()</definedName>
    <definedName name="SG_18_07" localSheetId="1">NA()</definedName>
    <definedName name="SG_18_07" localSheetId="0">NA()</definedName>
    <definedName name="SG_18_07" localSheetId="7">NA()</definedName>
    <definedName name="SG_18_07">NA()</definedName>
    <definedName name="SG_18_08" localSheetId="5">NA()</definedName>
    <definedName name="SG_18_08" localSheetId="1">NA()</definedName>
    <definedName name="SG_18_08" localSheetId="0">NA()</definedName>
    <definedName name="SG_18_08" localSheetId="7">NA()</definedName>
    <definedName name="SG_18_08">NA()</definedName>
    <definedName name="SG_18_09" localSheetId="5">NA()</definedName>
    <definedName name="SG_18_09" localSheetId="1">NA()</definedName>
    <definedName name="SG_18_09" localSheetId="0">NA()</definedName>
    <definedName name="SG_18_09" localSheetId="7">NA()</definedName>
    <definedName name="SG_18_09">NA()</definedName>
    <definedName name="SG_18_10" localSheetId="5">NA()</definedName>
    <definedName name="SG_18_10" localSheetId="1">NA()</definedName>
    <definedName name="SG_18_10" localSheetId="0">NA()</definedName>
    <definedName name="SG_18_10" localSheetId="7">NA()</definedName>
    <definedName name="SG_18_10">NA()</definedName>
    <definedName name="SG_18_11" localSheetId="5">NA()</definedName>
    <definedName name="SG_18_11" localSheetId="1">NA()</definedName>
    <definedName name="SG_18_11" localSheetId="0">NA()</definedName>
    <definedName name="SG_18_11" localSheetId="7">NA()</definedName>
    <definedName name="SG_18_11">NA()</definedName>
    <definedName name="SG_18_12" localSheetId="5">NA()</definedName>
    <definedName name="SG_18_12" localSheetId="1">NA()</definedName>
    <definedName name="SG_18_12" localSheetId="0">NA()</definedName>
    <definedName name="SG_18_12" localSheetId="7">NA()</definedName>
    <definedName name="SG_18_12">NA()</definedName>
    <definedName name="SG_18_13" localSheetId="5">NA()</definedName>
    <definedName name="SG_18_13" localSheetId="1">NA()</definedName>
    <definedName name="SG_18_13" localSheetId="0">NA()</definedName>
    <definedName name="SG_18_13" localSheetId="7">NA()</definedName>
    <definedName name="SG_18_13">NA()</definedName>
    <definedName name="SG_18_14" localSheetId="5">NA()</definedName>
    <definedName name="SG_18_14" localSheetId="1">NA()</definedName>
    <definedName name="SG_18_14" localSheetId="0">NA()</definedName>
    <definedName name="SG_18_14" localSheetId="7">NA()</definedName>
    <definedName name="SG_18_14">NA()</definedName>
    <definedName name="SG_18_15" localSheetId="5">NA()</definedName>
    <definedName name="SG_18_15" localSheetId="1">NA()</definedName>
    <definedName name="SG_18_15" localSheetId="0">NA()</definedName>
    <definedName name="SG_18_15" localSheetId="7">NA()</definedName>
    <definedName name="SG_18_15">NA()</definedName>
    <definedName name="SG_18_16" localSheetId="5">NA()</definedName>
    <definedName name="SG_18_16" localSheetId="1">NA()</definedName>
    <definedName name="SG_18_16" localSheetId="0">NA()</definedName>
    <definedName name="SG_18_16" localSheetId="7">NA()</definedName>
    <definedName name="SG_18_16">NA()</definedName>
    <definedName name="SG_18_17" localSheetId="5">NA()</definedName>
    <definedName name="SG_18_17" localSheetId="1">NA()</definedName>
    <definedName name="SG_18_17" localSheetId="0">NA()</definedName>
    <definedName name="SG_18_17" localSheetId="7">NA()</definedName>
    <definedName name="SG_18_17">NA()</definedName>
    <definedName name="SG_18_18" localSheetId="5">NA()</definedName>
    <definedName name="SG_18_18" localSheetId="1">NA()</definedName>
    <definedName name="SG_18_18" localSheetId="0">NA()</definedName>
    <definedName name="SG_18_18" localSheetId="7">NA()</definedName>
    <definedName name="SG_18_18">NA()</definedName>
    <definedName name="SG_18_19" localSheetId="5">NA()</definedName>
    <definedName name="SG_18_19" localSheetId="1">NA()</definedName>
    <definedName name="SG_18_19" localSheetId="0">NA()</definedName>
    <definedName name="SG_18_19" localSheetId="7">NA()</definedName>
    <definedName name="SG_18_19">NA()</definedName>
    <definedName name="SG_18_20" localSheetId="5">NA()</definedName>
    <definedName name="SG_18_20" localSheetId="1">NA()</definedName>
    <definedName name="SG_18_20" localSheetId="0">NA()</definedName>
    <definedName name="SG_18_20" localSheetId="7">NA()</definedName>
    <definedName name="SG_18_20">NA()</definedName>
    <definedName name="SG_18_21" localSheetId="5">NA()</definedName>
    <definedName name="SG_18_21" localSheetId="1">NA()</definedName>
    <definedName name="SG_18_21" localSheetId="0">NA()</definedName>
    <definedName name="SG_18_21" localSheetId="7">NA()</definedName>
    <definedName name="SG_18_21">NA()</definedName>
    <definedName name="SG_18_22" localSheetId="5">NA()</definedName>
    <definedName name="SG_18_22" localSheetId="1">NA()</definedName>
    <definedName name="SG_18_22" localSheetId="0">NA()</definedName>
    <definedName name="SG_18_22" localSheetId="7">NA()</definedName>
    <definedName name="SG_18_22">NA()</definedName>
    <definedName name="SG_18_23" localSheetId="5">NA()</definedName>
    <definedName name="SG_18_23" localSheetId="1">NA()</definedName>
    <definedName name="SG_18_23" localSheetId="0">NA()</definedName>
    <definedName name="SG_18_23" localSheetId="7">NA()</definedName>
    <definedName name="SG_18_23">NA()</definedName>
    <definedName name="SG_18_24" localSheetId="5">NA()</definedName>
    <definedName name="SG_18_24" localSheetId="1">NA()</definedName>
    <definedName name="SG_18_24" localSheetId="0">NA()</definedName>
    <definedName name="SG_18_24" localSheetId="7">NA()</definedName>
    <definedName name="SG_18_24">NA()</definedName>
    <definedName name="SG_18_25" localSheetId="5">NA()</definedName>
    <definedName name="SG_18_25" localSheetId="1">NA()</definedName>
    <definedName name="SG_18_25" localSheetId="0">NA()</definedName>
    <definedName name="SG_18_25" localSheetId="7">NA()</definedName>
    <definedName name="SG_18_25">NA()</definedName>
    <definedName name="SG_18_26" localSheetId="5">NA()</definedName>
    <definedName name="SG_18_26" localSheetId="1">NA()</definedName>
    <definedName name="SG_18_26" localSheetId="0">NA()</definedName>
    <definedName name="SG_18_26" localSheetId="7">NA()</definedName>
    <definedName name="SG_18_26">NA()</definedName>
    <definedName name="SG_18_27" localSheetId="5">NA()</definedName>
    <definedName name="SG_18_27" localSheetId="1">NA()</definedName>
    <definedName name="SG_18_27" localSheetId="0">NA()</definedName>
    <definedName name="SG_18_27" localSheetId="7">NA()</definedName>
    <definedName name="SG_18_27">NA()</definedName>
    <definedName name="SG_18_28" localSheetId="5">NA()</definedName>
    <definedName name="SG_18_28" localSheetId="1">NA()</definedName>
    <definedName name="SG_18_28" localSheetId="0">NA()</definedName>
    <definedName name="SG_18_28" localSheetId="7">NA()</definedName>
    <definedName name="SG_18_28">NA()</definedName>
    <definedName name="SG_18_29" localSheetId="5">NA()</definedName>
    <definedName name="SG_18_29" localSheetId="1">NA()</definedName>
    <definedName name="SG_18_29" localSheetId="0">NA()</definedName>
    <definedName name="SG_18_29" localSheetId="7">NA()</definedName>
    <definedName name="SG_18_29">NA()</definedName>
    <definedName name="SG_18_30" localSheetId="5">NA()</definedName>
    <definedName name="SG_18_30" localSheetId="1">NA()</definedName>
    <definedName name="SG_18_30" localSheetId="0">NA()</definedName>
    <definedName name="SG_18_30" localSheetId="7">NA()</definedName>
    <definedName name="SG_18_30">NA()</definedName>
    <definedName name="SG_19_01" localSheetId="5">NA()</definedName>
    <definedName name="SG_19_01" localSheetId="1">NA()</definedName>
    <definedName name="SG_19_01" localSheetId="0">NA()</definedName>
    <definedName name="SG_19_01" localSheetId="7">NA()</definedName>
    <definedName name="SG_19_01">NA()</definedName>
    <definedName name="SG_19_02" localSheetId="5">NA()</definedName>
    <definedName name="SG_19_02" localSheetId="1">NA()</definedName>
    <definedName name="SG_19_02" localSheetId="0">NA()</definedName>
    <definedName name="SG_19_02" localSheetId="7">NA()</definedName>
    <definedName name="SG_19_02">NA()</definedName>
    <definedName name="SG_19_03" localSheetId="5">NA()</definedName>
    <definedName name="SG_19_03" localSheetId="1">NA()</definedName>
    <definedName name="SG_19_03" localSheetId="0">NA()</definedName>
    <definedName name="SG_19_03" localSheetId="7">NA()</definedName>
    <definedName name="SG_19_03">NA()</definedName>
    <definedName name="SG_19_04" localSheetId="5">NA()</definedName>
    <definedName name="SG_19_04" localSheetId="1">NA()</definedName>
    <definedName name="SG_19_04" localSheetId="0">NA()</definedName>
    <definedName name="SG_19_04" localSheetId="7">NA()</definedName>
    <definedName name="SG_19_04">NA()</definedName>
    <definedName name="SG_19_05" localSheetId="5">NA()</definedName>
    <definedName name="SG_19_05" localSheetId="1">NA()</definedName>
    <definedName name="SG_19_05" localSheetId="0">NA()</definedName>
    <definedName name="SG_19_05" localSheetId="7">NA()</definedName>
    <definedName name="SG_19_05">NA()</definedName>
    <definedName name="SG_19_06" localSheetId="5">NA()</definedName>
    <definedName name="SG_19_06" localSheetId="1">NA()</definedName>
    <definedName name="SG_19_06" localSheetId="0">NA()</definedName>
    <definedName name="SG_19_06" localSheetId="7">NA()</definedName>
    <definedName name="SG_19_06">NA()</definedName>
    <definedName name="SG_19_07" localSheetId="5">NA()</definedName>
    <definedName name="SG_19_07" localSheetId="1">NA()</definedName>
    <definedName name="SG_19_07" localSheetId="0">NA()</definedName>
    <definedName name="SG_19_07" localSheetId="7">NA()</definedName>
    <definedName name="SG_19_07">NA()</definedName>
    <definedName name="SG_19_08" localSheetId="5">NA()</definedName>
    <definedName name="SG_19_08" localSheetId="1">NA()</definedName>
    <definedName name="SG_19_08" localSheetId="0">NA()</definedName>
    <definedName name="SG_19_08" localSheetId="7">NA()</definedName>
    <definedName name="SG_19_08">NA()</definedName>
    <definedName name="SG_19_09" localSheetId="5">NA()</definedName>
    <definedName name="SG_19_09" localSheetId="1">NA()</definedName>
    <definedName name="SG_19_09" localSheetId="0">NA()</definedName>
    <definedName name="SG_19_09" localSheetId="7">NA()</definedName>
    <definedName name="SG_19_09">NA()</definedName>
    <definedName name="SG_19_10" localSheetId="5">NA()</definedName>
    <definedName name="SG_19_10" localSheetId="1">NA()</definedName>
    <definedName name="SG_19_10" localSheetId="0">NA()</definedName>
    <definedName name="SG_19_10" localSheetId="7">NA()</definedName>
    <definedName name="SG_19_10">NA()</definedName>
    <definedName name="SG_19_11" localSheetId="5">NA()</definedName>
    <definedName name="SG_19_11" localSheetId="1">NA()</definedName>
    <definedName name="SG_19_11" localSheetId="0">NA()</definedName>
    <definedName name="SG_19_11" localSheetId="7">NA()</definedName>
    <definedName name="SG_19_11">NA()</definedName>
    <definedName name="SG_19_12" localSheetId="5">NA()</definedName>
    <definedName name="SG_19_12" localSheetId="1">NA()</definedName>
    <definedName name="SG_19_12" localSheetId="0">NA()</definedName>
    <definedName name="SG_19_12" localSheetId="7">NA()</definedName>
    <definedName name="SG_19_12">NA()</definedName>
    <definedName name="SG_19_13" localSheetId="5">NA()</definedName>
    <definedName name="SG_19_13" localSheetId="1">NA()</definedName>
    <definedName name="SG_19_13" localSheetId="0">NA()</definedName>
    <definedName name="SG_19_13" localSheetId="7">NA()</definedName>
    <definedName name="SG_19_13">NA()</definedName>
    <definedName name="SG_19_14" localSheetId="5">NA()</definedName>
    <definedName name="SG_19_14" localSheetId="1">NA()</definedName>
    <definedName name="SG_19_14" localSheetId="0">NA()</definedName>
    <definedName name="SG_19_14" localSheetId="7">NA()</definedName>
    <definedName name="SG_19_14">NA()</definedName>
    <definedName name="SG_19_15" localSheetId="5">NA()</definedName>
    <definedName name="SG_19_15" localSheetId="1">NA()</definedName>
    <definedName name="SG_19_15" localSheetId="0">NA()</definedName>
    <definedName name="SG_19_15" localSheetId="7">NA()</definedName>
    <definedName name="SG_19_15">NA()</definedName>
    <definedName name="SG_19_16" localSheetId="5">NA()</definedName>
    <definedName name="SG_19_16" localSheetId="1">NA()</definedName>
    <definedName name="SG_19_16" localSheetId="0">NA()</definedName>
    <definedName name="SG_19_16" localSheetId="7">NA()</definedName>
    <definedName name="SG_19_16">NA()</definedName>
    <definedName name="SG_19_17" localSheetId="5">NA()</definedName>
    <definedName name="SG_19_17" localSheetId="1">NA()</definedName>
    <definedName name="SG_19_17" localSheetId="0">NA()</definedName>
    <definedName name="SG_19_17" localSheetId="7">NA()</definedName>
    <definedName name="SG_19_17">NA()</definedName>
    <definedName name="SG_19_18" localSheetId="5">NA()</definedName>
    <definedName name="SG_19_18" localSheetId="1">NA()</definedName>
    <definedName name="SG_19_18" localSheetId="0">NA()</definedName>
    <definedName name="SG_19_18" localSheetId="7">NA()</definedName>
    <definedName name="SG_19_18">NA()</definedName>
    <definedName name="SG_19_19" localSheetId="5">NA()</definedName>
    <definedName name="SG_19_19" localSheetId="1">NA()</definedName>
    <definedName name="SG_19_19" localSheetId="0">NA()</definedName>
    <definedName name="SG_19_19" localSheetId="7">NA()</definedName>
    <definedName name="SG_19_19">NA()</definedName>
    <definedName name="SG_19_20" localSheetId="5">NA()</definedName>
    <definedName name="SG_19_20" localSheetId="1">NA()</definedName>
    <definedName name="SG_19_20" localSheetId="0">NA()</definedName>
    <definedName name="SG_19_20" localSheetId="7">NA()</definedName>
    <definedName name="SG_19_20">NA()</definedName>
    <definedName name="SG_19_21" localSheetId="5">NA()</definedName>
    <definedName name="SG_19_21" localSheetId="1">NA()</definedName>
    <definedName name="SG_19_21" localSheetId="0">NA()</definedName>
    <definedName name="SG_19_21" localSheetId="7">NA()</definedName>
    <definedName name="SG_19_21">NA()</definedName>
    <definedName name="SG_19_22" localSheetId="5">NA()</definedName>
    <definedName name="SG_19_22" localSheetId="1">NA()</definedName>
    <definedName name="SG_19_22" localSheetId="0">NA()</definedName>
    <definedName name="SG_19_22" localSheetId="7">NA()</definedName>
    <definedName name="SG_19_22">NA()</definedName>
    <definedName name="SG_19_23" localSheetId="5">NA()</definedName>
    <definedName name="SG_19_23" localSheetId="1">NA()</definedName>
    <definedName name="SG_19_23" localSheetId="0">NA()</definedName>
    <definedName name="SG_19_23" localSheetId="7">NA()</definedName>
    <definedName name="SG_19_23">NA()</definedName>
    <definedName name="SG_19_24" localSheetId="5">NA()</definedName>
    <definedName name="SG_19_24" localSheetId="1">NA()</definedName>
    <definedName name="SG_19_24" localSheetId="0">NA()</definedName>
    <definedName name="SG_19_24" localSheetId="7">NA()</definedName>
    <definedName name="SG_19_24">NA()</definedName>
    <definedName name="SG_19_25" localSheetId="5">NA()</definedName>
    <definedName name="SG_19_25" localSheetId="1">NA()</definedName>
    <definedName name="SG_19_25" localSheetId="0">NA()</definedName>
    <definedName name="SG_19_25" localSheetId="7">NA()</definedName>
    <definedName name="SG_19_25">NA()</definedName>
    <definedName name="SG_19_26" localSheetId="5">NA()</definedName>
    <definedName name="SG_19_26" localSheetId="1">NA()</definedName>
    <definedName name="SG_19_26" localSheetId="0">NA()</definedName>
    <definedName name="SG_19_26" localSheetId="7">NA()</definedName>
    <definedName name="SG_19_26">NA()</definedName>
    <definedName name="SG_19_27" localSheetId="5">NA()</definedName>
    <definedName name="SG_19_27" localSheetId="1">NA()</definedName>
    <definedName name="SG_19_27" localSheetId="0">NA()</definedName>
    <definedName name="SG_19_27" localSheetId="7">NA()</definedName>
    <definedName name="SG_19_27">NA()</definedName>
    <definedName name="SG_19_28" localSheetId="5">NA()</definedName>
    <definedName name="SG_19_28" localSheetId="1">NA()</definedName>
    <definedName name="SG_19_28" localSheetId="0">NA()</definedName>
    <definedName name="SG_19_28" localSheetId="7">NA()</definedName>
    <definedName name="SG_19_28">NA()</definedName>
    <definedName name="SG_19_29" localSheetId="5">NA()</definedName>
    <definedName name="SG_19_29" localSheetId="1">NA()</definedName>
    <definedName name="SG_19_29" localSheetId="0">NA()</definedName>
    <definedName name="SG_19_29" localSheetId="7">NA()</definedName>
    <definedName name="SG_19_29">NA()</definedName>
    <definedName name="SG_19_30" localSheetId="5">NA()</definedName>
    <definedName name="SG_19_30" localSheetId="1">NA()</definedName>
    <definedName name="SG_19_30" localSheetId="0">NA()</definedName>
    <definedName name="SG_19_30" localSheetId="7">NA()</definedName>
    <definedName name="SG_19_30">NA()</definedName>
    <definedName name="SG_20_01" localSheetId="5">NA()</definedName>
    <definedName name="SG_20_01" localSheetId="1">NA()</definedName>
    <definedName name="SG_20_01" localSheetId="0">NA()</definedName>
    <definedName name="SG_20_01" localSheetId="7">NA()</definedName>
    <definedName name="SG_20_01">NA()</definedName>
    <definedName name="SG_20_02" localSheetId="5">NA()</definedName>
    <definedName name="SG_20_02" localSheetId="1">NA()</definedName>
    <definedName name="SG_20_02" localSheetId="0">NA()</definedName>
    <definedName name="SG_20_02" localSheetId="7">NA()</definedName>
    <definedName name="SG_20_02">NA()</definedName>
    <definedName name="SG_20_03" localSheetId="5">NA()</definedName>
    <definedName name="SG_20_03" localSheetId="1">NA()</definedName>
    <definedName name="SG_20_03" localSheetId="0">NA()</definedName>
    <definedName name="SG_20_03" localSheetId="7">NA()</definedName>
    <definedName name="SG_20_03">NA()</definedName>
    <definedName name="SG_20_04" localSheetId="5">NA()</definedName>
    <definedName name="SG_20_04" localSheetId="1">NA()</definedName>
    <definedName name="SG_20_04" localSheetId="0">NA()</definedName>
    <definedName name="SG_20_04" localSheetId="7">NA()</definedName>
    <definedName name="SG_20_04">NA()</definedName>
    <definedName name="SG_20_05" localSheetId="5">NA()</definedName>
    <definedName name="SG_20_05" localSheetId="1">NA()</definedName>
    <definedName name="SG_20_05" localSheetId="0">NA()</definedName>
    <definedName name="SG_20_05" localSheetId="7">NA()</definedName>
    <definedName name="SG_20_05">NA()</definedName>
    <definedName name="SG_20_06" localSheetId="5">NA()</definedName>
    <definedName name="SG_20_06" localSheetId="1">NA()</definedName>
    <definedName name="SG_20_06" localSheetId="0">NA()</definedName>
    <definedName name="SG_20_06" localSheetId="7">NA()</definedName>
    <definedName name="SG_20_06">NA()</definedName>
    <definedName name="SG_20_07" localSheetId="5">NA()</definedName>
    <definedName name="SG_20_07" localSheetId="1">NA()</definedName>
    <definedName name="SG_20_07" localSheetId="0">NA()</definedName>
    <definedName name="SG_20_07" localSheetId="7">NA()</definedName>
    <definedName name="SG_20_07">NA()</definedName>
    <definedName name="SG_20_08" localSheetId="5">NA()</definedName>
    <definedName name="SG_20_08" localSheetId="1">NA()</definedName>
    <definedName name="SG_20_08" localSheetId="0">NA()</definedName>
    <definedName name="SG_20_08" localSheetId="7">NA()</definedName>
    <definedName name="SG_20_08">NA()</definedName>
    <definedName name="SG_20_09" localSheetId="5">NA()</definedName>
    <definedName name="SG_20_09" localSheetId="1">NA()</definedName>
    <definedName name="SG_20_09" localSheetId="0">NA()</definedName>
    <definedName name="SG_20_09" localSheetId="7">NA()</definedName>
    <definedName name="SG_20_09">NA()</definedName>
    <definedName name="SG_20_10" localSheetId="5">NA()</definedName>
    <definedName name="SG_20_10" localSheetId="1">NA()</definedName>
    <definedName name="SG_20_10" localSheetId="0">NA()</definedName>
    <definedName name="SG_20_10" localSheetId="7">NA()</definedName>
    <definedName name="SG_20_10">NA()</definedName>
    <definedName name="SG_20_11" localSheetId="5">NA()</definedName>
    <definedName name="SG_20_11" localSheetId="1">NA()</definedName>
    <definedName name="SG_20_11" localSheetId="0">NA()</definedName>
    <definedName name="SG_20_11" localSheetId="7">NA()</definedName>
    <definedName name="SG_20_11">NA()</definedName>
    <definedName name="SG_20_12" localSheetId="5">NA()</definedName>
    <definedName name="SG_20_12" localSheetId="1">NA()</definedName>
    <definedName name="SG_20_12" localSheetId="0">NA()</definedName>
    <definedName name="SG_20_12" localSheetId="7">NA()</definedName>
    <definedName name="SG_20_12">NA()</definedName>
    <definedName name="SG_20_13" localSheetId="5">NA()</definedName>
    <definedName name="SG_20_13" localSheetId="1">NA()</definedName>
    <definedName name="SG_20_13" localSheetId="0">NA()</definedName>
    <definedName name="SG_20_13" localSheetId="7">NA()</definedName>
    <definedName name="SG_20_13">NA()</definedName>
    <definedName name="SG_20_14" localSheetId="5">NA()</definedName>
    <definedName name="SG_20_14" localSheetId="1">NA()</definedName>
    <definedName name="SG_20_14" localSheetId="0">NA()</definedName>
    <definedName name="SG_20_14" localSheetId="7">NA()</definedName>
    <definedName name="SG_20_14">NA()</definedName>
    <definedName name="SG_20_15" localSheetId="5">NA()</definedName>
    <definedName name="SG_20_15" localSheetId="1">NA()</definedName>
    <definedName name="SG_20_15" localSheetId="0">NA()</definedName>
    <definedName name="SG_20_15" localSheetId="7">NA()</definedName>
    <definedName name="SG_20_15">NA()</definedName>
    <definedName name="SG_20_16" localSheetId="5">NA()</definedName>
    <definedName name="SG_20_16" localSheetId="1">NA()</definedName>
    <definedName name="SG_20_16" localSheetId="0">NA()</definedName>
    <definedName name="SG_20_16" localSheetId="7">NA()</definedName>
    <definedName name="SG_20_16">NA()</definedName>
    <definedName name="SG_20_17" localSheetId="5">NA()</definedName>
    <definedName name="SG_20_17" localSheetId="1">NA()</definedName>
    <definedName name="SG_20_17" localSheetId="0">NA()</definedName>
    <definedName name="SG_20_17" localSheetId="7">NA()</definedName>
    <definedName name="SG_20_17">NA()</definedName>
    <definedName name="SG_20_18" localSheetId="5">NA()</definedName>
    <definedName name="SG_20_18" localSheetId="1">NA()</definedName>
    <definedName name="SG_20_18" localSheetId="0">NA()</definedName>
    <definedName name="SG_20_18" localSheetId="7">NA()</definedName>
    <definedName name="SG_20_18">NA()</definedName>
    <definedName name="SG_20_19" localSheetId="5">NA()</definedName>
    <definedName name="SG_20_19" localSheetId="1">NA()</definedName>
    <definedName name="SG_20_19" localSheetId="0">NA()</definedName>
    <definedName name="SG_20_19" localSheetId="7">NA()</definedName>
    <definedName name="SG_20_19">NA()</definedName>
    <definedName name="SG_20_20" localSheetId="5">NA()</definedName>
    <definedName name="SG_20_20" localSheetId="1">NA()</definedName>
    <definedName name="SG_20_20" localSheetId="0">NA()</definedName>
    <definedName name="SG_20_20" localSheetId="7">NA()</definedName>
    <definedName name="SG_20_20">NA()</definedName>
    <definedName name="SG_20_21" localSheetId="5">NA()</definedName>
    <definedName name="SG_20_21" localSheetId="1">NA()</definedName>
    <definedName name="SG_20_21" localSheetId="0">NA()</definedName>
    <definedName name="SG_20_21" localSheetId="7">NA()</definedName>
    <definedName name="SG_20_21">NA()</definedName>
    <definedName name="SG_20_22" localSheetId="5">NA()</definedName>
    <definedName name="SG_20_22" localSheetId="1">NA()</definedName>
    <definedName name="SG_20_22" localSheetId="0">NA()</definedName>
    <definedName name="SG_20_22" localSheetId="7">NA()</definedName>
    <definedName name="SG_20_22">NA()</definedName>
    <definedName name="SG_20_23" localSheetId="5">NA()</definedName>
    <definedName name="SG_20_23" localSheetId="1">NA()</definedName>
    <definedName name="SG_20_23" localSheetId="0">NA()</definedName>
    <definedName name="SG_20_23" localSheetId="7">NA()</definedName>
    <definedName name="SG_20_23">NA()</definedName>
    <definedName name="SG_20_24" localSheetId="5">NA()</definedName>
    <definedName name="SG_20_24" localSheetId="1">NA()</definedName>
    <definedName name="SG_20_24" localSheetId="0">NA()</definedName>
    <definedName name="SG_20_24" localSheetId="7">NA()</definedName>
    <definedName name="SG_20_24">NA()</definedName>
    <definedName name="SG_20_25" localSheetId="5">NA()</definedName>
    <definedName name="SG_20_25" localSheetId="1">NA()</definedName>
    <definedName name="SG_20_25" localSheetId="0">NA()</definedName>
    <definedName name="SG_20_25" localSheetId="7">NA()</definedName>
    <definedName name="SG_20_25">NA()</definedName>
    <definedName name="SG_20_26" localSheetId="5">NA()</definedName>
    <definedName name="SG_20_26" localSheetId="1">NA()</definedName>
    <definedName name="SG_20_26" localSheetId="0">NA()</definedName>
    <definedName name="SG_20_26" localSheetId="7">NA()</definedName>
    <definedName name="SG_20_26">NA()</definedName>
    <definedName name="SG_20_27" localSheetId="5">NA()</definedName>
    <definedName name="SG_20_27" localSheetId="1">NA()</definedName>
    <definedName name="SG_20_27" localSheetId="0">NA()</definedName>
    <definedName name="SG_20_27" localSheetId="7">NA()</definedName>
    <definedName name="SG_20_27">NA()</definedName>
    <definedName name="SG_20_28" localSheetId="5">NA()</definedName>
    <definedName name="SG_20_28" localSheetId="1">NA()</definedName>
    <definedName name="SG_20_28" localSheetId="0">NA()</definedName>
    <definedName name="SG_20_28" localSheetId="7">NA()</definedName>
    <definedName name="SG_20_28">NA()</definedName>
    <definedName name="SG_20_29" localSheetId="5">NA()</definedName>
    <definedName name="SG_20_29" localSheetId="1">NA()</definedName>
    <definedName name="SG_20_29" localSheetId="0">NA()</definedName>
    <definedName name="SG_20_29" localSheetId="7">NA()</definedName>
    <definedName name="SG_20_29">NA()</definedName>
    <definedName name="SG_20_30" localSheetId="5">NA()</definedName>
    <definedName name="SG_20_30" localSheetId="1">NA()</definedName>
    <definedName name="SG_20_30" localSheetId="0">NA()</definedName>
    <definedName name="SG_20_30" localSheetId="7">NA()</definedName>
    <definedName name="SG_20_30">NA()</definedName>
    <definedName name="SG_21_01" localSheetId="5">NA()</definedName>
    <definedName name="SG_21_01" localSheetId="1">NA()</definedName>
    <definedName name="SG_21_01" localSheetId="0">NA()</definedName>
    <definedName name="SG_21_01" localSheetId="7">NA()</definedName>
    <definedName name="SG_21_01">NA()</definedName>
    <definedName name="SG_21_02" localSheetId="5">NA()</definedName>
    <definedName name="SG_21_02" localSheetId="1">NA()</definedName>
    <definedName name="SG_21_02" localSheetId="0">NA()</definedName>
    <definedName name="SG_21_02" localSheetId="7">NA()</definedName>
    <definedName name="SG_21_02">NA()</definedName>
    <definedName name="SG_21_03" localSheetId="5">NA()</definedName>
    <definedName name="SG_21_03" localSheetId="1">NA()</definedName>
    <definedName name="SG_21_03" localSheetId="0">NA()</definedName>
    <definedName name="SG_21_03" localSheetId="7">NA()</definedName>
    <definedName name="SG_21_03">NA()</definedName>
    <definedName name="SG_21_04" localSheetId="5">NA()</definedName>
    <definedName name="SG_21_04" localSheetId="1">NA()</definedName>
    <definedName name="SG_21_04" localSheetId="0">NA()</definedName>
    <definedName name="SG_21_04" localSheetId="7">NA()</definedName>
    <definedName name="SG_21_04">NA()</definedName>
    <definedName name="SG_21_05" localSheetId="5">NA()</definedName>
    <definedName name="SG_21_05" localSheetId="1">NA()</definedName>
    <definedName name="SG_21_05" localSheetId="0">NA()</definedName>
    <definedName name="SG_21_05" localSheetId="7">NA()</definedName>
    <definedName name="SG_21_05">NA()</definedName>
    <definedName name="SG_21_06" localSheetId="5">NA()</definedName>
    <definedName name="SG_21_06" localSheetId="1">NA()</definedName>
    <definedName name="SG_21_06" localSheetId="0">NA()</definedName>
    <definedName name="SG_21_06" localSheetId="7">NA()</definedName>
    <definedName name="SG_21_06">NA()</definedName>
    <definedName name="SG_21_07" localSheetId="5">NA()</definedName>
    <definedName name="SG_21_07" localSheetId="1">NA()</definedName>
    <definedName name="SG_21_07" localSheetId="0">NA()</definedName>
    <definedName name="SG_21_07" localSheetId="7">NA()</definedName>
    <definedName name="SG_21_07">NA()</definedName>
    <definedName name="SG_21_08" localSheetId="5">NA()</definedName>
    <definedName name="SG_21_08" localSheetId="1">NA()</definedName>
    <definedName name="SG_21_08" localSheetId="0">NA()</definedName>
    <definedName name="SG_21_08" localSheetId="7">NA()</definedName>
    <definedName name="SG_21_08">NA()</definedName>
    <definedName name="SG_21_09" localSheetId="5">NA()</definedName>
    <definedName name="SG_21_09" localSheetId="1">NA()</definedName>
    <definedName name="SG_21_09" localSheetId="0">NA()</definedName>
    <definedName name="SG_21_09" localSheetId="7">NA()</definedName>
    <definedName name="SG_21_09">NA()</definedName>
    <definedName name="SG_21_10" localSheetId="5">NA()</definedName>
    <definedName name="SG_21_10" localSheetId="1">NA()</definedName>
    <definedName name="SG_21_10" localSheetId="0">NA()</definedName>
    <definedName name="SG_21_10" localSheetId="7">NA()</definedName>
    <definedName name="SG_21_10">NA()</definedName>
    <definedName name="SG_21_11" localSheetId="5">NA()</definedName>
    <definedName name="SG_21_11" localSheetId="1">NA()</definedName>
    <definedName name="SG_21_11" localSheetId="0">NA()</definedName>
    <definedName name="SG_21_11" localSheetId="7">NA()</definedName>
    <definedName name="SG_21_11">NA()</definedName>
    <definedName name="SG_21_12" localSheetId="5">NA()</definedName>
    <definedName name="SG_21_12" localSheetId="1">NA()</definedName>
    <definedName name="SG_21_12" localSheetId="0">NA()</definedName>
    <definedName name="SG_21_12" localSheetId="7">NA()</definedName>
    <definedName name="SG_21_12">NA()</definedName>
    <definedName name="SG_21_13" localSheetId="5">NA()</definedName>
    <definedName name="SG_21_13" localSheetId="1">NA()</definedName>
    <definedName name="SG_21_13" localSheetId="0">NA()</definedName>
    <definedName name="SG_21_13" localSheetId="7">NA()</definedName>
    <definedName name="SG_21_13">NA()</definedName>
    <definedName name="SG_21_14" localSheetId="5">NA()</definedName>
    <definedName name="SG_21_14" localSheetId="1">NA()</definedName>
    <definedName name="SG_21_14" localSheetId="0">NA()</definedName>
    <definedName name="SG_21_14" localSheetId="7">NA()</definedName>
    <definedName name="SG_21_14">NA()</definedName>
    <definedName name="SG_21_15" localSheetId="5">NA()</definedName>
    <definedName name="SG_21_15" localSheetId="1">NA()</definedName>
    <definedName name="SG_21_15" localSheetId="0">NA()</definedName>
    <definedName name="SG_21_15" localSheetId="7">NA()</definedName>
    <definedName name="SG_21_15">NA()</definedName>
    <definedName name="SG_21_16" localSheetId="5">NA()</definedName>
    <definedName name="SG_21_16" localSheetId="1">NA()</definedName>
    <definedName name="SG_21_16" localSheetId="0">NA()</definedName>
    <definedName name="SG_21_16" localSheetId="7">NA()</definedName>
    <definedName name="SG_21_16">NA()</definedName>
    <definedName name="SG_21_17" localSheetId="5">NA()</definedName>
    <definedName name="SG_21_17" localSheetId="1">NA()</definedName>
    <definedName name="SG_21_17" localSheetId="0">NA()</definedName>
    <definedName name="SG_21_17" localSheetId="7">NA()</definedName>
    <definedName name="SG_21_17">NA()</definedName>
    <definedName name="SG_21_18" localSheetId="5">NA()</definedName>
    <definedName name="SG_21_18" localSheetId="1">NA()</definedName>
    <definedName name="SG_21_18" localSheetId="0">NA()</definedName>
    <definedName name="SG_21_18" localSheetId="7">NA()</definedName>
    <definedName name="SG_21_18">NA()</definedName>
    <definedName name="SG_21_19" localSheetId="5">NA()</definedName>
    <definedName name="SG_21_19" localSheetId="1">NA()</definedName>
    <definedName name="SG_21_19" localSheetId="0">NA()</definedName>
    <definedName name="SG_21_19" localSheetId="7">NA()</definedName>
    <definedName name="SG_21_19">NA()</definedName>
    <definedName name="SG_21_20" localSheetId="5">NA()</definedName>
    <definedName name="SG_21_20" localSheetId="1">NA()</definedName>
    <definedName name="SG_21_20" localSheetId="0">NA()</definedName>
    <definedName name="SG_21_20" localSheetId="7">NA()</definedName>
    <definedName name="SG_21_20">NA()</definedName>
    <definedName name="SG_21_21" localSheetId="5">NA()</definedName>
    <definedName name="SG_21_21" localSheetId="1">NA()</definedName>
    <definedName name="SG_21_21" localSheetId="0">NA()</definedName>
    <definedName name="SG_21_21" localSheetId="7">NA()</definedName>
    <definedName name="SG_21_21">NA()</definedName>
    <definedName name="SG_21_22" localSheetId="5">NA()</definedName>
    <definedName name="SG_21_22" localSheetId="1">NA()</definedName>
    <definedName name="SG_21_22" localSheetId="0">NA()</definedName>
    <definedName name="SG_21_22" localSheetId="7">NA()</definedName>
    <definedName name="SG_21_22">NA()</definedName>
    <definedName name="SG_21_23" localSheetId="5">NA()</definedName>
    <definedName name="SG_21_23" localSheetId="1">NA()</definedName>
    <definedName name="SG_21_23" localSheetId="0">NA()</definedName>
    <definedName name="SG_21_23" localSheetId="7">NA()</definedName>
    <definedName name="SG_21_23">NA()</definedName>
    <definedName name="SG_21_24" localSheetId="5">NA()</definedName>
    <definedName name="SG_21_24" localSheetId="1">NA()</definedName>
    <definedName name="SG_21_24" localSheetId="0">NA()</definedName>
    <definedName name="SG_21_24" localSheetId="7">NA()</definedName>
    <definedName name="SG_21_24">NA()</definedName>
    <definedName name="SG_21_25" localSheetId="5">NA()</definedName>
    <definedName name="SG_21_25" localSheetId="1">NA()</definedName>
    <definedName name="SG_21_25" localSheetId="0">NA()</definedName>
    <definedName name="SG_21_25" localSheetId="7">NA()</definedName>
    <definedName name="SG_21_25">NA()</definedName>
    <definedName name="SG_21_26" localSheetId="5">NA()</definedName>
    <definedName name="SG_21_26" localSheetId="1">NA()</definedName>
    <definedName name="SG_21_26" localSheetId="0">NA()</definedName>
    <definedName name="SG_21_26" localSheetId="7">NA()</definedName>
    <definedName name="SG_21_26">NA()</definedName>
    <definedName name="SG_21_27" localSheetId="5">NA()</definedName>
    <definedName name="SG_21_27" localSheetId="1">NA()</definedName>
    <definedName name="SG_21_27" localSheetId="0">NA()</definedName>
    <definedName name="SG_21_27" localSheetId="7">NA()</definedName>
    <definedName name="SG_21_27">NA()</definedName>
    <definedName name="SG_21_28" localSheetId="5">NA()</definedName>
    <definedName name="SG_21_28" localSheetId="1">NA()</definedName>
    <definedName name="SG_21_28" localSheetId="0">NA()</definedName>
    <definedName name="SG_21_28" localSheetId="7">NA()</definedName>
    <definedName name="SG_21_28">NA()</definedName>
    <definedName name="SG_21_29" localSheetId="5">NA()</definedName>
    <definedName name="SG_21_29" localSheetId="1">NA()</definedName>
    <definedName name="SG_21_29" localSheetId="0">NA()</definedName>
    <definedName name="SG_21_29" localSheetId="7">NA()</definedName>
    <definedName name="SG_21_29">NA()</definedName>
    <definedName name="SG_21_30" localSheetId="5">NA()</definedName>
    <definedName name="SG_21_30" localSheetId="1">NA()</definedName>
    <definedName name="SG_21_30" localSheetId="0">NA()</definedName>
    <definedName name="SG_21_30" localSheetId="7">NA()</definedName>
    <definedName name="SG_21_30">NA()</definedName>
    <definedName name="SG_22_01" localSheetId="5">NA()</definedName>
    <definedName name="SG_22_01" localSheetId="1">NA()</definedName>
    <definedName name="SG_22_01" localSheetId="0">NA()</definedName>
    <definedName name="SG_22_01" localSheetId="7">NA()</definedName>
    <definedName name="SG_22_01">NA()</definedName>
    <definedName name="SG_22_02" localSheetId="5">NA()</definedName>
    <definedName name="SG_22_02" localSheetId="1">NA()</definedName>
    <definedName name="SG_22_02" localSheetId="0">NA()</definedName>
    <definedName name="SG_22_02" localSheetId="7">NA()</definedName>
    <definedName name="SG_22_02">NA()</definedName>
    <definedName name="SG_22_03" localSheetId="5">NA()</definedName>
    <definedName name="SG_22_03" localSheetId="1">NA()</definedName>
    <definedName name="SG_22_03" localSheetId="0">NA()</definedName>
    <definedName name="SG_22_03" localSheetId="7">NA()</definedName>
    <definedName name="SG_22_03">NA()</definedName>
    <definedName name="SG_22_04" localSheetId="5">NA()</definedName>
    <definedName name="SG_22_04" localSheetId="1">NA()</definedName>
    <definedName name="SG_22_04" localSheetId="0">NA()</definedName>
    <definedName name="SG_22_04" localSheetId="7">NA()</definedName>
    <definedName name="SG_22_04">NA()</definedName>
    <definedName name="SG_22_05" localSheetId="5">NA()</definedName>
    <definedName name="SG_22_05" localSheetId="1">NA()</definedName>
    <definedName name="SG_22_05" localSheetId="0">NA()</definedName>
    <definedName name="SG_22_05" localSheetId="7">NA()</definedName>
    <definedName name="SG_22_05">NA()</definedName>
    <definedName name="SG_22_06" localSheetId="5">NA()</definedName>
    <definedName name="SG_22_06" localSheetId="1">NA()</definedName>
    <definedName name="SG_22_06" localSheetId="0">NA()</definedName>
    <definedName name="SG_22_06" localSheetId="7">NA()</definedName>
    <definedName name="SG_22_06">NA()</definedName>
    <definedName name="SG_22_07" localSheetId="5">NA()</definedName>
    <definedName name="SG_22_07" localSheetId="1">NA()</definedName>
    <definedName name="SG_22_07" localSheetId="0">NA()</definedName>
    <definedName name="SG_22_07" localSheetId="7">NA()</definedName>
    <definedName name="SG_22_07">NA()</definedName>
    <definedName name="SG_22_08" localSheetId="5">NA()</definedName>
    <definedName name="SG_22_08" localSheetId="1">NA()</definedName>
    <definedName name="SG_22_08" localSheetId="0">NA()</definedName>
    <definedName name="SG_22_08" localSheetId="7">NA()</definedName>
    <definedName name="SG_22_08">NA()</definedName>
    <definedName name="SG_22_09" localSheetId="5">NA()</definedName>
    <definedName name="SG_22_09" localSheetId="1">NA()</definedName>
    <definedName name="SG_22_09" localSheetId="0">NA()</definedName>
    <definedName name="SG_22_09" localSheetId="7">NA()</definedName>
    <definedName name="SG_22_09">NA()</definedName>
    <definedName name="SG_22_10" localSheetId="5">NA()</definedName>
    <definedName name="SG_22_10" localSheetId="1">NA()</definedName>
    <definedName name="SG_22_10" localSheetId="0">NA()</definedName>
    <definedName name="SG_22_10" localSheetId="7">NA()</definedName>
    <definedName name="SG_22_10">NA()</definedName>
    <definedName name="SG_22_11" localSheetId="5">NA()</definedName>
    <definedName name="SG_22_11" localSheetId="1">NA()</definedName>
    <definedName name="SG_22_11" localSheetId="0">NA()</definedName>
    <definedName name="SG_22_11" localSheetId="7">NA()</definedName>
    <definedName name="SG_22_11">NA()</definedName>
    <definedName name="SG_22_12" localSheetId="5">NA()</definedName>
    <definedName name="SG_22_12" localSheetId="1">NA()</definedName>
    <definedName name="SG_22_12" localSheetId="0">NA()</definedName>
    <definedName name="SG_22_12" localSheetId="7">NA()</definedName>
    <definedName name="SG_22_12">NA()</definedName>
    <definedName name="SG_22_13" localSheetId="5">NA()</definedName>
    <definedName name="SG_22_13" localSheetId="1">NA()</definedName>
    <definedName name="SG_22_13" localSheetId="0">NA()</definedName>
    <definedName name="SG_22_13" localSheetId="7">NA()</definedName>
    <definedName name="SG_22_13">NA()</definedName>
    <definedName name="SG_22_14" localSheetId="5">NA()</definedName>
    <definedName name="SG_22_14" localSheetId="1">NA()</definedName>
    <definedName name="SG_22_14" localSheetId="0">NA()</definedName>
    <definedName name="SG_22_14" localSheetId="7">NA()</definedName>
    <definedName name="SG_22_14">NA()</definedName>
    <definedName name="SG_22_15" localSheetId="5">NA()</definedName>
    <definedName name="SG_22_15" localSheetId="1">NA()</definedName>
    <definedName name="SG_22_15" localSheetId="0">NA()</definedName>
    <definedName name="SG_22_15" localSheetId="7">NA()</definedName>
    <definedName name="SG_22_15">NA()</definedName>
    <definedName name="SG_22_16" localSheetId="5">NA()</definedName>
    <definedName name="SG_22_16" localSheetId="1">NA()</definedName>
    <definedName name="SG_22_16" localSheetId="0">NA()</definedName>
    <definedName name="SG_22_16" localSheetId="7">NA()</definedName>
    <definedName name="SG_22_16">NA()</definedName>
    <definedName name="SG_22_17" localSheetId="5">NA()</definedName>
    <definedName name="SG_22_17" localSheetId="1">NA()</definedName>
    <definedName name="SG_22_17" localSheetId="0">NA()</definedName>
    <definedName name="SG_22_17" localSheetId="7">NA()</definedName>
    <definedName name="SG_22_17">NA()</definedName>
    <definedName name="SG_22_18" localSheetId="5">NA()</definedName>
    <definedName name="SG_22_18" localSheetId="1">NA()</definedName>
    <definedName name="SG_22_18" localSheetId="0">NA()</definedName>
    <definedName name="SG_22_18" localSheetId="7">NA()</definedName>
    <definedName name="SG_22_18">NA()</definedName>
    <definedName name="SG_22_19" localSheetId="5">NA()</definedName>
    <definedName name="SG_22_19" localSheetId="1">NA()</definedName>
    <definedName name="SG_22_19" localSheetId="0">NA()</definedName>
    <definedName name="SG_22_19" localSheetId="7">NA()</definedName>
    <definedName name="SG_22_19">NA()</definedName>
    <definedName name="SG_22_20" localSheetId="5">NA()</definedName>
    <definedName name="SG_22_20" localSheetId="1">NA()</definedName>
    <definedName name="SG_22_20" localSheetId="0">NA()</definedName>
    <definedName name="SG_22_20" localSheetId="7">NA()</definedName>
    <definedName name="SG_22_20">NA()</definedName>
    <definedName name="SG_22_21" localSheetId="5">NA()</definedName>
    <definedName name="SG_22_21" localSheetId="1">NA()</definedName>
    <definedName name="SG_22_21" localSheetId="0">NA()</definedName>
    <definedName name="SG_22_21" localSheetId="7">NA()</definedName>
    <definedName name="SG_22_21">NA()</definedName>
    <definedName name="SG_22_22" localSheetId="5">NA()</definedName>
    <definedName name="SG_22_22" localSheetId="1">NA()</definedName>
    <definedName name="SG_22_22" localSheetId="0">NA()</definedName>
    <definedName name="SG_22_22" localSheetId="7">NA()</definedName>
    <definedName name="SG_22_22">NA()</definedName>
    <definedName name="SG_22_23" localSheetId="5">NA()</definedName>
    <definedName name="SG_22_23" localSheetId="1">NA()</definedName>
    <definedName name="SG_22_23" localSheetId="0">NA()</definedName>
    <definedName name="SG_22_23" localSheetId="7">NA()</definedName>
    <definedName name="SG_22_23">NA()</definedName>
    <definedName name="SG_22_24" localSheetId="5">NA()</definedName>
    <definedName name="SG_22_24" localSheetId="1">NA()</definedName>
    <definedName name="SG_22_24" localSheetId="0">NA()</definedName>
    <definedName name="SG_22_24" localSheetId="7">NA()</definedName>
    <definedName name="SG_22_24">NA()</definedName>
    <definedName name="SG_22_25" localSheetId="5">NA()</definedName>
    <definedName name="SG_22_25" localSheetId="1">NA()</definedName>
    <definedName name="SG_22_25" localSheetId="0">NA()</definedName>
    <definedName name="SG_22_25" localSheetId="7">NA()</definedName>
    <definedName name="SG_22_25">NA()</definedName>
    <definedName name="SG_22_26" localSheetId="5">NA()</definedName>
    <definedName name="SG_22_26" localSheetId="1">NA()</definedName>
    <definedName name="SG_22_26" localSheetId="0">NA()</definedName>
    <definedName name="SG_22_26" localSheetId="7">NA()</definedName>
    <definedName name="SG_22_26">NA()</definedName>
    <definedName name="SG_22_27" localSheetId="5">NA()</definedName>
    <definedName name="SG_22_27" localSheetId="1">NA()</definedName>
    <definedName name="SG_22_27" localSheetId="0">NA()</definedName>
    <definedName name="SG_22_27" localSheetId="7">NA()</definedName>
    <definedName name="SG_22_27">NA()</definedName>
    <definedName name="SG_22_28" localSheetId="5">NA()</definedName>
    <definedName name="SG_22_28" localSheetId="1">NA()</definedName>
    <definedName name="SG_22_28" localSheetId="0">NA()</definedName>
    <definedName name="SG_22_28" localSheetId="7">NA()</definedName>
    <definedName name="SG_22_28">NA()</definedName>
    <definedName name="SG_22_29" localSheetId="5">NA()</definedName>
    <definedName name="SG_22_29" localSheetId="1">NA()</definedName>
    <definedName name="SG_22_29" localSheetId="0">NA()</definedName>
    <definedName name="SG_22_29" localSheetId="7">NA()</definedName>
    <definedName name="SG_22_29">NA()</definedName>
    <definedName name="SG_22_30" localSheetId="5">NA()</definedName>
    <definedName name="SG_22_30" localSheetId="1">NA()</definedName>
    <definedName name="SG_22_30" localSheetId="0">NA()</definedName>
    <definedName name="SG_22_30" localSheetId="7">NA()</definedName>
    <definedName name="SG_22_30">NA()</definedName>
    <definedName name="SG_23_01" localSheetId="5">NA()</definedName>
    <definedName name="SG_23_01" localSheetId="1">NA()</definedName>
    <definedName name="SG_23_01" localSheetId="0">NA()</definedName>
    <definedName name="SG_23_01" localSheetId="7">NA()</definedName>
    <definedName name="SG_23_01">NA()</definedName>
    <definedName name="SG_23_02" localSheetId="5">NA()</definedName>
    <definedName name="SG_23_02" localSheetId="1">NA()</definedName>
    <definedName name="SG_23_02" localSheetId="0">NA()</definedName>
    <definedName name="SG_23_02" localSheetId="7">NA()</definedName>
    <definedName name="SG_23_02">NA()</definedName>
    <definedName name="SG_23_03" localSheetId="5">NA()</definedName>
    <definedName name="SG_23_03" localSheetId="1">NA()</definedName>
    <definedName name="SG_23_03" localSheetId="0">NA()</definedName>
    <definedName name="SG_23_03" localSheetId="7">NA()</definedName>
    <definedName name="SG_23_03">NA()</definedName>
    <definedName name="SG_23_04" localSheetId="5">NA()</definedName>
    <definedName name="SG_23_04" localSheetId="1">NA()</definedName>
    <definedName name="SG_23_04" localSheetId="0">NA()</definedName>
    <definedName name="SG_23_04" localSheetId="7">NA()</definedName>
    <definedName name="SG_23_04">NA()</definedName>
    <definedName name="SG_23_05" localSheetId="5">NA()</definedName>
    <definedName name="SG_23_05" localSheetId="1">NA()</definedName>
    <definedName name="SG_23_05" localSheetId="0">NA()</definedName>
    <definedName name="SG_23_05" localSheetId="7">NA()</definedName>
    <definedName name="SG_23_05">NA()</definedName>
    <definedName name="SG_23_06" localSheetId="5">NA()</definedName>
    <definedName name="SG_23_06" localSheetId="1">NA()</definedName>
    <definedName name="SG_23_06" localSheetId="0">NA()</definedName>
    <definedName name="SG_23_06" localSheetId="7">NA()</definedName>
    <definedName name="SG_23_06">NA()</definedName>
    <definedName name="SG_23_07" localSheetId="5">NA()</definedName>
    <definedName name="SG_23_07" localSheetId="1">NA()</definedName>
    <definedName name="SG_23_07" localSheetId="0">NA()</definedName>
    <definedName name="SG_23_07" localSheetId="7">NA()</definedName>
    <definedName name="SG_23_07">NA()</definedName>
    <definedName name="SG_23_08" localSheetId="5">NA()</definedName>
    <definedName name="SG_23_08" localSheetId="1">NA()</definedName>
    <definedName name="SG_23_08" localSheetId="0">NA()</definedName>
    <definedName name="SG_23_08" localSheetId="7">NA()</definedName>
    <definedName name="SG_23_08">NA()</definedName>
    <definedName name="SG_23_09" localSheetId="5">NA()</definedName>
    <definedName name="SG_23_09" localSheetId="1">NA()</definedName>
    <definedName name="SG_23_09" localSheetId="0">NA()</definedName>
    <definedName name="SG_23_09" localSheetId="7">NA()</definedName>
    <definedName name="SG_23_09">NA()</definedName>
    <definedName name="SG_23_10" localSheetId="5">NA()</definedName>
    <definedName name="SG_23_10" localSheetId="1">NA()</definedName>
    <definedName name="SG_23_10" localSheetId="0">NA()</definedName>
    <definedName name="SG_23_10" localSheetId="7">NA()</definedName>
    <definedName name="SG_23_10">NA()</definedName>
    <definedName name="SG_23_11" localSheetId="5">NA()</definedName>
    <definedName name="SG_23_11" localSheetId="1">NA()</definedName>
    <definedName name="SG_23_11" localSheetId="0">NA()</definedName>
    <definedName name="SG_23_11" localSheetId="7">NA()</definedName>
    <definedName name="SG_23_11">NA()</definedName>
    <definedName name="SG_23_12" localSheetId="5">NA()</definedName>
    <definedName name="SG_23_12" localSheetId="1">NA()</definedName>
    <definedName name="SG_23_12" localSheetId="0">NA()</definedName>
    <definedName name="SG_23_12" localSheetId="7">NA()</definedName>
    <definedName name="SG_23_12">NA()</definedName>
    <definedName name="SG_23_13" localSheetId="5">NA()</definedName>
    <definedName name="SG_23_13" localSheetId="1">NA()</definedName>
    <definedName name="SG_23_13" localSheetId="0">NA()</definedName>
    <definedName name="SG_23_13" localSheetId="7">NA()</definedName>
    <definedName name="SG_23_13">NA()</definedName>
    <definedName name="SG_23_14" localSheetId="5">NA()</definedName>
    <definedName name="SG_23_14" localSheetId="1">NA()</definedName>
    <definedName name="SG_23_14" localSheetId="0">NA()</definedName>
    <definedName name="SG_23_14" localSheetId="7">NA()</definedName>
    <definedName name="SG_23_14">NA()</definedName>
    <definedName name="SG_23_15" localSheetId="5">NA()</definedName>
    <definedName name="SG_23_15" localSheetId="1">NA()</definedName>
    <definedName name="SG_23_15" localSheetId="0">NA()</definedName>
    <definedName name="SG_23_15" localSheetId="7">NA()</definedName>
    <definedName name="SG_23_15">NA()</definedName>
    <definedName name="SG_23_16" localSheetId="5">NA()</definedName>
    <definedName name="SG_23_16" localSheetId="1">NA()</definedName>
    <definedName name="SG_23_16" localSheetId="0">NA()</definedName>
    <definedName name="SG_23_16" localSheetId="7">NA()</definedName>
    <definedName name="SG_23_16">NA()</definedName>
    <definedName name="SG_23_17" localSheetId="5">NA()</definedName>
    <definedName name="SG_23_17" localSheetId="1">NA()</definedName>
    <definedName name="SG_23_17" localSheetId="0">NA()</definedName>
    <definedName name="SG_23_17" localSheetId="7">NA()</definedName>
    <definedName name="SG_23_17">NA()</definedName>
    <definedName name="SG_23_18" localSheetId="5">NA()</definedName>
    <definedName name="SG_23_18" localSheetId="1">NA()</definedName>
    <definedName name="SG_23_18" localSheetId="0">NA()</definedName>
    <definedName name="SG_23_18" localSheetId="7">NA()</definedName>
    <definedName name="SG_23_18">NA()</definedName>
    <definedName name="SG_23_19" localSheetId="5">NA()</definedName>
    <definedName name="SG_23_19" localSheetId="1">NA()</definedName>
    <definedName name="SG_23_19" localSheetId="0">NA()</definedName>
    <definedName name="SG_23_19" localSheetId="7">NA()</definedName>
    <definedName name="SG_23_19">NA()</definedName>
    <definedName name="SG_23_20" localSheetId="5">NA()</definedName>
    <definedName name="SG_23_20" localSheetId="1">NA()</definedName>
    <definedName name="SG_23_20" localSheetId="0">NA()</definedName>
    <definedName name="SG_23_20" localSheetId="7">NA()</definedName>
    <definedName name="SG_23_20">NA()</definedName>
    <definedName name="SG_23_21" localSheetId="5">NA()</definedName>
    <definedName name="SG_23_21" localSheetId="1">NA()</definedName>
    <definedName name="SG_23_21" localSheetId="0">NA()</definedName>
    <definedName name="SG_23_21" localSheetId="7">NA()</definedName>
    <definedName name="SG_23_21">NA()</definedName>
    <definedName name="SG_23_22" localSheetId="5">NA()</definedName>
    <definedName name="SG_23_22" localSheetId="1">NA()</definedName>
    <definedName name="SG_23_22" localSheetId="0">NA()</definedName>
    <definedName name="SG_23_22" localSheetId="7">NA()</definedName>
    <definedName name="SG_23_22">NA()</definedName>
    <definedName name="SG_23_23" localSheetId="5">NA()</definedName>
    <definedName name="SG_23_23" localSheetId="1">NA()</definedName>
    <definedName name="SG_23_23" localSheetId="0">NA()</definedName>
    <definedName name="SG_23_23" localSheetId="7">NA()</definedName>
    <definedName name="SG_23_23">NA()</definedName>
    <definedName name="SG_23_24" localSheetId="5">NA()</definedName>
    <definedName name="SG_23_24" localSheetId="1">NA()</definedName>
    <definedName name="SG_23_24" localSheetId="0">NA()</definedName>
    <definedName name="SG_23_24" localSheetId="7">NA()</definedName>
    <definedName name="SG_23_24">NA()</definedName>
    <definedName name="SG_23_25" localSheetId="5">NA()</definedName>
    <definedName name="SG_23_25" localSheetId="1">NA()</definedName>
    <definedName name="SG_23_25" localSheetId="0">NA()</definedName>
    <definedName name="SG_23_25" localSheetId="7">NA()</definedName>
    <definedName name="SG_23_25">NA()</definedName>
    <definedName name="SG_23_26" localSheetId="5">NA()</definedName>
    <definedName name="SG_23_26" localSheetId="1">NA()</definedName>
    <definedName name="SG_23_26" localSheetId="0">NA()</definedName>
    <definedName name="SG_23_26" localSheetId="7">NA()</definedName>
    <definedName name="SG_23_26">NA()</definedName>
    <definedName name="SG_23_27" localSheetId="5">NA()</definedName>
    <definedName name="SG_23_27" localSheetId="1">NA()</definedName>
    <definedName name="SG_23_27" localSheetId="0">NA()</definedName>
    <definedName name="SG_23_27" localSheetId="7">NA()</definedName>
    <definedName name="SG_23_27">NA()</definedName>
    <definedName name="SG_23_28" localSheetId="5">NA()</definedName>
    <definedName name="SG_23_28" localSheetId="1">NA()</definedName>
    <definedName name="SG_23_28" localSheetId="0">NA()</definedName>
    <definedName name="SG_23_28" localSheetId="7">NA()</definedName>
    <definedName name="SG_23_28">NA()</definedName>
    <definedName name="SG_23_29" localSheetId="5">NA()</definedName>
    <definedName name="SG_23_29" localSheetId="1">NA()</definedName>
    <definedName name="SG_23_29" localSheetId="0">NA()</definedName>
    <definedName name="SG_23_29" localSheetId="7">NA()</definedName>
    <definedName name="SG_23_29">NA()</definedName>
    <definedName name="SG_23_30" localSheetId="5">NA()</definedName>
    <definedName name="SG_23_30" localSheetId="1">NA()</definedName>
    <definedName name="SG_23_30" localSheetId="0">NA()</definedName>
    <definedName name="SG_23_30" localSheetId="7">NA()</definedName>
    <definedName name="SG_23_30">NA()</definedName>
    <definedName name="SG_24_01" localSheetId="5">NA()</definedName>
    <definedName name="SG_24_01" localSheetId="1">NA()</definedName>
    <definedName name="SG_24_01" localSheetId="0">NA()</definedName>
    <definedName name="SG_24_01" localSheetId="7">NA()</definedName>
    <definedName name="SG_24_01">NA()</definedName>
    <definedName name="SG_24_02" localSheetId="5">NA()</definedName>
    <definedName name="SG_24_02" localSheetId="1">NA()</definedName>
    <definedName name="SG_24_02" localSheetId="0">NA()</definedName>
    <definedName name="SG_24_02" localSheetId="7">NA()</definedName>
    <definedName name="SG_24_02">NA()</definedName>
    <definedName name="SG_24_03" localSheetId="5">NA()</definedName>
    <definedName name="SG_24_03" localSheetId="1">NA()</definedName>
    <definedName name="SG_24_03" localSheetId="0">NA()</definedName>
    <definedName name="SG_24_03" localSheetId="7">NA()</definedName>
    <definedName name="SG_24_03">NA()</definedName>
    <definedName name="SG_24_04" localSheetId="5">NA()</definedName>
    <definedName name="SG_24_04" localSheetId="1">NA()</definedName>
    <definedName name="SG_24_04" localSheetId="0">NA()</definedName>
    <definedName name="SG_24_04" localSheetId="7">NA()</definedName>
    <definedName name="SG_24_04">NA()</definedName>
    <definedName name="SG_24_05" localSheetId="5">NA()</definedName>
    <definedName name="SG_24_05" localSheetId="1">NA()</definedName>
    <definedName name="SG_24_05" localSheetId="0">NA()</definedName>
    <definedName name="SG_24_05" localSheetId="7">NA()</definedName>
    <definedName name="SG_24_05">NA()</definedName>
    <definedName name="SG_24_06" localSheetId="5">NA()</definedName>
    <definedName name="SG_24_06" localSheetId="1">NA()</definedName>
    <definedName name="SG_24_06" localSheetId="0">NA()</definedName>
    <definedName name="SG_24_06" localSheetId="7">NA()</definedName>
    <definedName name="SG_24_06">NA()</definedName>
    <definedName name="SG_24_07" localSheetId="5">NA()</definedName>
    <definedName name="SG_24_07" localSheetId="1">NA()</definedName>
    <definedName name="SG_24_07" localSheetId="0">NA()</definedName>
    <definedName name="SG_24_07" localSheetId="7">NA()</definedName>
    <definedName name="SG_24_07">NA()</definedName>
    <definedName name="SG_24_08" localSheetId="5">NA()</definedName>
    <definedName name="SG_24_08" localSheetId="1">NA()</definedName>
    <definedName name="SG_24_08" localSheetId="0">NA()</definedName>
    <definedName name="SG_24_08" localSheetId="7">NA()</definedName>
    <definedName name="SG_24_08">NA()</definedName>
    <definedName name="SG_24_09" localSheetId="5">NA()</definedName>
    <definedName name="SG_24_09" localSheetId="1">NA()</definedName>
    <definedName name="SG_24_09" localSheetId="0">NA()</definedName>
    <definedName name="SG_24_09" localSheetId="7">NA()</definedName>
    <definedName name="SG_24_09">NA()</definedName>
    <definedName name="SG_24_10" localSheetId="5">NA()</definedName>
    <definedName name="SG_24_10" localSheetId="1">NA()</definedName>
    <definedName name="SG_24_10" localSheetId="0">NA()</definedName>
    <definedName name="SG_24_10" localSheetId="7">NA()</definedName>
    <definedName name="SG_24_10">NA()</definedName>
    <definedName name="SG_24_11" localSheetId="5">NA()</definedName>
    <definedName name="SG_24_11" localSheetId="1">NA()</definedName>
    <definedName name="SG_24_11" localSheetId="0">NA()</definedName>
    <definedName name="SG_24_11" localSheetId="7">NA()</definedName>
    <definedName name="SG_24_11">NA()</definedName>
    <definedName name="SG_24_12" localSheetId="5">NA()</definedName>
    <definedName name="SG_24_12" localSheetId="1">NA()</definedName>
    <definedName name="SG_24_12" localSheetId="0">NA()</definedName>
    <definedName name="SG_24_12" localSheetId="7">NA()</definedName>
    <definedName name="SG_24_12">NA()</definedName>
    <definedName name="SG_24_13" localSheetId="5">NA()</definedName>
    <definedName name="SG_24_13" localSheetId="1">NA()</definedName>
    <definedName name="SG_24_13" localSheetId="0">NA()</definedName>
    <definedName name="SG_24_13" localSheetId="7">NA()</definedName>
    <definedName name="SG_24_13">NA()</definedName>
    <definedName name="SG_24_14" localSheetId="5">NA()</definedName>
    <definedName name="SG_24_14" localSheetId="1">NA()</definedName>
    <definedName name="SG_24_14" localSheetId="0">NA()</definedName>
    <definedName name="SG_24_14" localSheetId="7">NA()</definedName>
    <definedName name="SG_24_14">NA()</definedName>
    <definedName name="SG_24_15" localSheetId="5">NA()</definedName>
    <definedName name="SG_24_15" localSheetId="1">NA()</definedName>
    <definedName name="SG_24_15" localSheetId="0">NA()</definedName>
    <definedName name="SG_24_15" localSheetId="7">NA()</definedName>
    <definedName name="SG_24_15">NA()</definedName>
    <definedName name="SG_24_16" localSheetId="5">NA()</definedName>
    <definedName name="SG_24_16" localSheetId="1">NA()</definedName>
    <definedName name="SG_24_16" localSheetId="0">NA()</definedName>
    <definedName name="SG_24_16" localSheetId="7">NA()</definedName>
    <definedName name="SG_24_16">NA()</definedName>
    <definedName name="SG_24_17" localSheetId="5">NA()</definedName>
    <definedName name="SG_24_17" localSheetId="1">NA()</definedName>
    <definedName name="SG_24_17" localSheetId="0">NA()</definedName>
    <definedName name="SG_24_17" localSheetId="7">NA()</definedName>
    <definedName name="SG_24_17">NA()</definedName>
    <definedName name="SG_24_18" localSheetId="5">NA()</definedName>
    <definedName name="SG_24_18" localSheetId="1">NA()</definedName>
    <definedName name="SG_24_18" localSheetId="0">NA()</definedName>
    <definedName name="SG_24_18" localSheetId="7">NA()</definedName>
    <definedName name="SG_24_18">NA()</definedName>
    <definedName name="SG_24_19" localSheetId="5">NA()</definedName>
    <definedName name="SG_24_19" localSheetId="1">NA()</definedName>
    <definedName name="SG_24_19" localSheetId="0">NA()</definedName>
    <definedName name="SG_24_19" localSheetId="7">NA()</definedName>
    <definedName name="SG_24_19">NA()</definedName>
    <definedName name="SG_24_20" localSheetId="5">NA()</definedName>
    <definedName name="SG_24_20" localSheetId="1">NA()</definedName>
    <definedName name="SG_24_20" localSheetId="0">NA()</definedName>
    <definedName name="SG_24_20" localSheetId="7">NA()</definedName>
    <definedName name="SG_24_20">NA()</definedName>
    <definedName name="SG_24_21" localSheetId="5">NA()</definedName>
    <definedName name="SG_24_21" localSheetId="1">NA()</definedName>
    <definedName name="SG_24_21" localSheetId="0">NA()</definedName>
    <definedName name="SG_24_21" localSheetId="7">NA()</definedName>
    <definedName name="SG_24_21">NA()</definedName>
    <definedName name="SG_24_22" localSheetId="5">NA()</definedName>
    <definedName name="SG_24_22" localSheetId="1">NA()</definedName>
    <definedName name="SG_24_22" localSheetId="0">NA()</definedName>
    <definedName name="SG_24_22" localSheetId="7">NA()</definedName>
    <definedName name="SG_24_22">NA()</definedName>
    <definedName name="SG_24_23" localSheetId="5">NA()</definedName>
    <definedName name="SG_24_23" localSheetId="1">NA()</definedName>
    <definedName name="SG_24_23" localSheetId="0">NA()</definedName>
    <definedName name="SG_24_23" localSheetId="7">NA()</definedName>
    <definedName name="SG_24_23">NA()</definedName>
    <definedName name="SG_24_24" localSheetId="5">NA()</definedName>
    <definedName name="SG_24_24" localSheetId="1">NA()</definedName>
    <definedName name="SG_24_24" localSheetId="0">NA()</definedName>
    <definedName name="SG_24_24" localSheetId="7">NA()</definedName>
    <definedName name="SG_24_24">NA()</definedName>
    <definedName name="SG_24_25" localSheetId="5">NA()</definedName>
    <definedName name="SG_24_25" localSheetId="1">NA()</definedName>
    <definedName name="SG_24_25" localSheetId="0">NA()</definedName>
    <definedName name="SG_24_25" localSheetId="7">NA()</definedName>
    <definedName name="SG_24_25">NA()</definedName>
    <definedName name="SG_24_26" localSheetId="5">NA()</definedName>
    <definedName name="SG_24_26" localSheetId="1">NA()</definedName>
    <definedName name="SG_24_26" localSheetId="0">NA()</definedName>
    <definedName name="SG_24_26" localSheetId="7">NA()</definedName>
    <definedName name="SG_24_26">NA()</definedName>
    <definedName name="SG_24_27" localSheetId="5">NA()</definedName>
    <definedName name="SG_24_27" localSheetId="1">NA()</definedName>
    <definedName name="SG_24_27" localSheetId="0">NA()</definedName>
    <definedName name="SG_24_27" localSheetId="7">NA()</definedName>
    <definedName name="SG_24_27">NA()</definedName>
    <definedName name="SG_24_28" localSheetId="5">NA()</definedName>
    <definedName name="SG_24_28" localSheetId="1">NA()</definedName>
    <definedName name="SG_24_28" localSheetId="0">NA()</definedName>
    <definedName name="SG_24_28" localSheetId="7">NA()</definedName>
    <definedName name="SG_24_28">NA()</definedName>
    <definedName name="SG_24_29" localSheetId="5">NA()</definedName>
    <definedName name="SG_24_29" localSheetId="1">NA()</definedName>
    <definedName name="SG_24_29" localSheetId="0">NA()</definedName>
    <definedName name="SG_24_29" localSheetId="7">NA()</definedName>
    <definedName name="SG_24_29">NA()</definedName>
    <definedName name="SG_24_30" localSheetId="5">NA()</definedName>
    <definedName name="SG_24_30" localSheetId="1">NA()</definedName>
    <definedName name="SG_24_30" localSheetId="0">NA()</definedName>
    <definedName name="SG_24_30" localSheetId="7">NA()</definedName>
    <definedName name="SG_24_30">NA()</definedName>
    <definedName name="SG_25_01" localSheetId="5">NA()</definedName>
    <definedName name="SG_25_01" localSheetId="1">NA()</definedName>
    <definedName name="SG_25_01" localSheetId="0">NA()</definedName>
    <definedName name="SG_25_01" localSheetId="7">NA()</definedName>
    <definedName name="SG_25_01">NA()</definedName>
    <definedName name="SG_25_02" localSheetId="5">NA()</definedName>
    <definedName name="SG_25_02" localSheetId="1">NA()</definedName>
    <definedName name="SG_25_02" localSheetId="0">NA()</definedName>
    <definedName name="SG_25_02" localSheetId="7">NA()</definedName>
    <definedName name="SG_25_02">NA()</definedName>
    <definedName name="SG_25_03" localSheetId="5">NA()</definedName>
    <definedName name="SG_25_03" localSheetId="1">NA()</definedName>
    <definedName name="SG_25_03" localSheetId="0">NA()</definedName>
    <definedName name="SG_25_03" localSheetId="7">NA()</definedName>
    <definedName name="SG_25_03">NA()</definedName>
    <definedName name="SG_25_04" localSheetId="5">NA()</definedName>
    <definedName name="SG_25_04" localSheetId="1">NA()</definedName>
    <definedName name="SG_25_04" localSheetId="0">NA()</definedName>
    <definedName name="SG_25_04" localSheetId="7">NA()</definedName>
    <definedName name="SG_25_04">NA()</definedName>
    <definedName name="SG_25_05" localSheetId="5">NA()</definedName>
    <definedName name="SG_25_05" localSheetId="1">NA()</definedName>
    <definedName name="SG_25_05" localSheetId="0">NA()</definedName>
    <definedName name="SG_25_05" localSheetId="7">NA()</definedName>
    <definedName name="SG_25_05">NA()</definedName>
    <definedName name="SG_25_06" localSheetId="5">NA()</definedName>
    <definedName name="SG_25_06" localSheetId="1">NA()</definedName>
    <definedName name="SG_25_06" localSheetId="0">NA()</definedName>
    <definedName name="SG_25_06" localSheetId="7">NA()</definedName>
    <definedName name="SG_25_06">NA()</definedName>
    <definedName name="SG_25_07" localSheetId="5">NA()</definedName>
    <definedName name="SG_25_07" localSheetId="1">NA()</definedName>
    <definedName name="SG_25_07" localSheetId="0">NA()</definedName>
    <definedName name="SG_25_07" localSheetId="7">NA()</definedName>
    <definedName name="SG_25_07">NA()</definedName>
    <definedName name="SG_25_08" localSheetId="5">NA()</definedName>
    <definedName name="SG_25_08" localSheetId="1">NA()</definedName>
    <definedName name="SG_25_08" localSheetId="0">NA()</definedName>
    <definedName name="SG_25_08" localSheetId="7">NA()</definedName>
    <definedName name="SG_25_08">NA()</definedName>
    <definedName name="SG_25_09" localSheetId="5">NA()</definedName>
    <definedName name="SG_25_09" localSheetId="1">NA()</definedName>
    <definedName name="SG_25_09" localSheetId="0">NA()</definedName>
    <definedName name="SG_25_09" localSheetId="7">NA()</definedName>
    <definedName name="SG_25_09">NA()</definedName>
    <definedName name="SG_25_10" localSheetId="5">NA()</definedName>
    <definedName name="SG_25_10" localSheetId="1">NA()</definedName>
    <definedName name="SG_25_10" localSheetId="0">NA()</definedName>
    <definedName name="SG_25_10" localSheetId="7">NA()</definedName>
    <definedName name="SG_25_10">NA()</definedName>
    <definedName name="SG_25_11" localSheetId="5">NA()</definedName>
    <definedName name="SG_25_11" localSheetId="1">NA()</definedName>
    <definedName name="SG_25_11" localSheetId="0">NA()</definedName>
    <definedName name="SG_25_11" localSheetId="7">NA()</definedName>
    <definedName name="SG_25_11">NA()</definedName>
    <definedName name="SG_25_12" localSheetId="5">NA()</definedName>
    <definedName name="SG_25_12" localSheetId="1">NA()</definedName>
    <definedName name="SG_25_12" localSheetId="0">NA()</definedName>
    <definedName name="SG_25_12" localSheetId="7">NA()</definedName>
    <definedName name="SG_25_12">NA()</definedName>
    <definedName name="SG_25_13" localSheetId="5">NA()</definedName>
    <definedName name="SG_25_13" localSheetId="1">NA()</definedName>
    <definedName name="SG_25_13" localSheetId="0">NA()</definedName>
    <definedName name="SG_25_13" localSheetId="7">NA()</definedName>
    <definedName name="SG_25_13">NA()</definedName>
    <definedName name="SG_25_14" localSheetId="5">NA()</definedName>
    <definedName name="SG_25_14" localSheetId="1">NA()</definedName>
    <definedName name="SG_25_14" localSheetId="0">NA()</definedName>
    <definedName name="SG_25_14" localSheetId="7">NA()</definedName>
    <definedName name="SG_25_14">NA()</definedName>
    <definedName name="SG_25_15" localSheetId="5">NA()</definedName>
    <definedName name="SG_25_15" localSheetId="1">NA()</definedName>
    <definedName name="SG_25_15" localSheetId="0">NA()</definedName>
    <definedName name="SG_25_15" localSheetId="7">NA()</definedName>
    <definedName name="SG_25_15">NA()</definedName>
    <definedName name="SG_25_16" localSheetId="5">NA()</definedName>
    <definedName name="SG_25_16" localSheetId="1">NA()</definedName>
    <definedName name="SG_25_16" localSheetId="0">NA()</definedName>
    <definedName name="SG_25_16" localSheetId="7">NA()</definedName>
    <definedName name="SG_25_16">NA()</definedName>
    <definedName name="SG_25_17" localSheetId="5">NA()</definedName>
    <definedName name="SG_25_17" localSheetId="1">NA()</definedName>
    <definedName name="SG_25_17" localSheetId="0">NA()</definedName>
    <definedName name="SG_25_17" localSheetId="7">NA()</definedName>
    <definedName name="SG_25_17">NA()</definedName>
    <definedName name="SG_25_18" localSheetId="5">NA()</definedName>
    <definedName name="SG_25_18" localSheetId="1">NA()</definedName>
    <definedName name="SG_25_18" localSheetId="0">NA()</definedName>
    <definedName name="SG_25_18" localSheetId="7">NA()</definedName>
    <definedName name="SG_25_18">NA()</definedName>
    <definedName name="SG_25_19" localSheetId="5">NA()</definedName>
    <definedName name="SG_25_19" localSheetId="1">NA()</definedName>
    <definedName name="SG_25_19" localSheetId="0">NA()</definedName>
    <definedName name="SG_25_19" localSheetId="7">NA()</definedName>
    <definedName name="SG_25_19">NA()</definedName>
    <definedName name="SG_25_20" localSheetId="5">NA()</definedName>
    <definedName name="SG_25_20" localSheetId="1">NA()</definedName>
    <definedName name="SG_25_20" localSheetId="0">NA()</definedName>
    <definedName name="SG_25_20" localSheetId="7">NA()</definedName>
    <definedName name="SG_25_20">NA()</definedName>
    <definedName name="SG_25_21" localSheetId="5">NA()</definedName>
    <definedName name="SG_25_21" localSheetId="1">NA()</definedName>
    <definedName name="SG_25_21" localSheetId="0">NA()</definedName>
    <definedName name="SG_25_21" localSheetId="7">NA()</definedName>
    <definedName name="SG_25_21">NA()</definedName>
    <definedName name="SG_25_22" localSheetId="5">NA()</definedName>
    <definedName name="SG_25_22" localSheetId="1">NA()</definedName>
    <definedName name="SG_25_22" localSheetId="0">NA()</definedName>
    <definedName name="SG_25_22" localSheetId="7">NA()</definedName>
    <definedName name="SG_25_22">NA()</definedName>
    <definedName name="SG_25_23" localSheetId="5">NA()</definedName>
    <definedName name="SG_25_23" localSheetId="1">NA()</definedName>
    <definedName name="SG_25_23" localSheetId="0">NA()</definedName>
    <definedName name="SG_25_23" localSheetId="7">NA()</definedName>
    <definedName name="SG_25_23">NA()</definedName>
    <definedName name="SG_25_24" localSheetId="5">NA()</definedName>
    <definedName name="SG_25_24" localSheetId="1">NA()</definedName>
    <definedName name="SG_25_24" localSheetId="0">NA()</definedName>
    <definedName name="SG_25_24" localSheetId="7">NA()</definedName>
    <definedName name="SG_25_24">NA()</definedName>
    <definedName name="SG_25_25" localSheetId="5">NA()</definedName>
    <definedName name="SG_25_25" localSheetId="1">NA()</definedName>
    <definedName name="SG_25_25" localSheetId="0">NA()</definedName>
    <definedName name="SG_25_25" localSheetId="7">NA()</definedName>
    <definedName name="SG_25_25">NA()</definedName>
    <definedName name="SG_25_26" localSheetId="5">NA()</definedName>
    <definedName name="SG_25_26" localSheetId="1">NA()</definedName>
    <definedName name="SG_25_26" localSheetId="0">NA()</definedName>
    <definedName name="SG_25_26" localSheetId="7">NA()</definedName>
    <definedName name="SG_25_26">NA()</definedName>
    <definedName name="SG_25_27" localSheetId="5">NA()</definedName>
    <definedName name="SG_25_27" localSheetId="1">NA()</definedName>
    <definedName name="SG_25_27" localSheetId="0">NA()</definedName>
    <definedName name="SG_25_27" localSheetId="7">NA()</definedName>
    <definedName name="SG_25_27">NA()</definedName>
    <definedName name="SG_25_28" localSheetId="5">NA()</definedName>
    <definedName name="SG_25_28" localSheetId="1">NA()</definedName>
    <definedName name="SG_25_28" localSheetId="0">NA()</definedName>
    <definedName name="SG_25_28" localSheetId="7">NA()</definedName>
    <definedName name="SG_25_28">NA()</definedName>
    <definedName name="SG_25_29" localSheetId="5">NA()</definedName>
    <definedName name="SG_25_29" localSheetId="1">NA()</definedName>
    <definedName name="SG_25_29" localSheetId="0">NA()</definedName>
    <definedName name="SG_25_29" localSheetId="7">NA()</definedName>
    <definedName name="SG_25_29">NA()</definedName>
    <definedName name="SG_25_30" localSheetId="5">NA()</definedName>
    <definedName name="SG_25_30" localSheetId="1">NA()</definedName>
    <definedName name="SG_25_30" localSheetId="0">NA()</definedName>
    <definedName name="SG_25_30" localSheetId="7">NA()</definedName>
    <definedName name="SG_25_30">NA()</definedName>
    <definedName name="SG_26_01" localSheetId="5">NA()</definedName>
    <definedName name="SG_26_01" localSheetId="1">NA()</definedName>
    <definedName name="SG_26_01" localSheetId="0">NA()</definedName>
    <definedName name="SG_26_01" localSheetId="7">NA()</definedName>
    <definedName name="SG_26_01">NA()</definedName>
    <definedName name="SG_26_02" localSheetId="5">NA()</definedName>
    <definedName name="SG_26_02" localSheetId="1">NA()</definedName>
    <definedName name="SG_26_02" localSheetId="0">NA()</definedName>
    <definedName name="SG_26_02" localSheetId="7">NA()</definedName>
    <definedName name="SG_26_02">NA()</definedName>
    <definedName name="SG_26_03" localSheetId="5">NA()</definedName>
    <definedName name="SG_26_03" localSheetId="1">NA()</definedName>
    <definedName name="SG_26_03" localSheetId="0">NA()</definedName>
    <definedName name="SG_26_03" localSheetId="7">NA()</definedName>
    <definedName name="SG_26_03">NA()</definedName>
    <definedName name="SG_26_04" localSheetId="5">NA()</definedName>
    <definedName name="SG_26_04" localSheetId="1">NA()</definedName>
    <definedName name="SG_26_04" localSheetId="0">NA()</definedName>
    <definedName name="SG_26_04" localSheetId="7">NA()</definedName>
    <definedName name="SG_26_04">NA()</definedName>
    <definedName name="SG_26_05" localSheetId="5">NA()</definedName>
    <definedName name="SG_26_05" localSheetId="1">NA()</definedName>
    <definedName name="SG_26_05" localSheetId="0">NA()</definedName>
    <definedName name="SG_26_05" localSheetId="7">NA()</definedName>
    <definedName name="SG_26_05">NA()</definedName>
    <definedName name="SG_26_06" localSheetId="5">NA()</definedName>
    <definedName name="SG_26_06" localSheetId="1">NA()</definedName>
    <definedName name="SG_26_06" localSheetId="0">NA()</definedName>
    <definedName name="SG_26_06" localSheetId="7">NA()</definedName>
    <definedName name="SG_26_06">NA()</definedName>
    <definedName name="SG_26_07" localSheetId="5">NA()</definedName>
    <definedName name="SG_26_07" localSheetId="1">NA()</definedName>
    <definedName name="SG_26_07" localSheetId="0">NA()</definedName>
    <definedName name="SG_26_07" localSheetId="7">NA()</definedName>
    <definedName name="SG_26_07">NA()</definedName>
    <definedName name="SG_26_08" localSheetId="5">NA()</definedName>
    <definedName name="SG_26_08" localSheetId="1">NA()</definedName>
    <definedName name="SG_26_08" localSheetId="0">NA()</definedName>
    <definedName name="SG_26_08" localSheetId="7">NA()</definedName>
    <definedName name="SG_26_08">NA()</definedName>
    <definedName name="SG_26_09" localSheetId="5">NA()</definedName>
    <definedName name="SG_26_09" localSheetId="1">NA()</definedName>
    <definedName name="SG_26_09" localSheetId="0">NA()</definedName>
    <definedName name="SG_26_09" localSheetId="7">NA()</definedName>
    <definedName name="SG_26_09">NA()</definedName>
    <definedName name="SG_26_10" localSheetId="5">NA()</definedName>
    <definedName name="SG_26_10" localSheetId="1">NA()</definedName>
    <definedName name="SG_26_10" localSheetId="0">NA()</definedName>
    <definedName name="SG_26_10" localSheetId="7">NA()</definedName>
    <definedName name="SG_26_10">NA()</definedName>
    <definedName name="SG_26_11" localSheetId="5">NA()</definedName>
    <definedName name="SG_26_11" localSheetId="1">NA()</definedName>
    <definedName name="SG_26_11" localSheetId="0">NA()</definedName>
    <definedName name="SG_26_11" localSheetId="7">NA()</definedName>
    <definedName name="SG_26_11">NA()</definedName>
    <definedName name="SG_26_12" localSheetId="5">NA()</definedName>
    <definedName name="SG_26_12" localSheetId="1">NA()</definedName>
    <definedName name="SG_26_12" localSheetId="0">NA()</definedName>
    <definedName name="SG_26_12" localSheetId="7">NA()</definedName>
    <definedName name="SG_26_12">NA()</definedName>
    <definedName name="SG_26_13" localSheetId="5">NA()</definedName>
    <definedName name="SG_26_13" localSheetId="1">NA()</definedName>
    <definedName name="SG_26_13" localSheetId="0">NA()</definedName>
    <definedName name="SG_26_13" localSheetId="7">NA()</definedName>
    <definedName name="SG_26_13">NA()</definedName>
    <definedName name="SG_26_14" localSheetId="5">NA()</definedName>
    <definedName name="SG_26_14" localSheetId="1">NA()</definedName>
    <definedName name="SG_26_14" localSheetId="0">NA()</definedName>
    <definedName name="SG_26_14" localSheetId="7">NA()</definedName>
    <definedName name="SG_26_14">NA()</definedName>
    <definedName name="SG_26_15" localSheetId="5">NA()</definedName>
    <definedName name="SG_26_15" localSheetId="1">NA()</definedName>
    <definedName name="SG_26_15" localSheetId="0">NA()</definedName>
    <definedName name="SG_26_15" localSheetId="7">NA()</definedName>
    <definedName name="SG_26_15">NA()</definedName>
    <definedName name="SG_26_16" localSheetId="5">NA()</definedName>
    <definedName name="SG_26_16" localSheetId="1">NA()</definedName>
    <definedName name="SG_26_16" localSheetId="0">NA()</definedName>
    <definedName name="SG_26_16" localSheetId="7">NA()</definedName>
    <definedName name="SG_26_16">NA()</definedName>
    <definedName name="SG_26_17" localSheetId="5">NA()</definedName>
    <definedName name="SG_26_17" localSheetId="1">NA()</definedName>
    <definedName name="SG_26_17" localSheetId="0">NA()</definedName>
    <definedName name="SG_26_17" localSheetId="7">NA()</definedName>
    <definedName name="SG_26_17">NA()</definedName>
    <definedName name="SG_26_18" localSheetId="5">NA()</definedName>
    <definedName name="SG_26_18" localSheetId="1">NA()</definedName>
    <definedName name="SG_26_18" localSheetId="0">NA()</definedName>
    <definedName name="SG_26_18" localSheetId="7">NA()</definedName>
    <definedName name="SG_26_18">NA()</definedName>
    <definedName name="SG_26_19" localSheetId="5">NA()</definedName>
    <definedName name="SG_26_19" localSheetId="1">NA()</definedName>
    <definedName name="SG_26_19" localSheetId="0">NA()</definedName>
    <definedName name="SG_26_19" localSheetId="7">NA()</definedName>
    <definedName name="SG_26_19">NA()</definedName>
    <definedName name="SG_26_20" localSheetId="5">NA()</definedName>
    <definedName name="SG_26_20" localSheetId="1">NA()</definedName>
    <definedName name="SG_26_20" localSheetId="0">NA()</definedName>
    <definedName name="SG_26_20" localSheetId="7">NA()</definedName>
    <definedName name="SG_26_20">NA()</definedName>
    <definedName name="SG_26_21" localSheetId="5">NA()</definedName>
    <definedName name="SG_26_21" localSheetId="1">NA()</definedName>
    <definedName name="SG_26_21" localSheetId="0">NA()</definedName>
    <definedName name="SG_26_21" localSheetId="7">NA()</definedName>
    <definedName name="SG_26_21">NA()</definedName>
    <definedName name="SG_26_22" localSheetId="5">NA()</definedName>
    <definedName name="SG_26_22" localSheetId="1">NA()</definedName>
    <definedName name="SG_26_22" localSheetId="0">NA()</definedName>
    <definedName name="SG_26_22" localSheetId="7">NA()</definedName>
    <definedName name="SG_26_22">NA()</definedName>
    <definedName name="SG_26_23" localSheetId="5">NA()</definedName>
    <definedName name="SG_26_23" localSheetId="1">NA()</definedName>
    <definedName name="SG_26_23" localSheetId="0">NA()</definedName>
    <definedName name="SG_26_23" localSheetId="7">NA()</definedName>
    <definedName name="SG_26_23">NA()</definedName>
    <definedName name="SG_26_24" localSheetId="5">NA()</definedName>
    <definedName name="SG_26_24" localSheetId="1">NA()</definedName>
    <definedName name="SG_26_24" localSheetId="0">NA()</definedName>
    <definedName name="SG_26_24" localSheetId="7">NA()</definedName>
    <definedName name="SG_26_24">NA()</definedName>
    <definedName name="SG_26_25" localSheetId="5">NA()</definedName>
    <definedName name="SG_26_25" localSheetId="1">NA()</definedName>
    <definedName name="SG_26_25" localSheetId="0">NA()</definedName>
    <definedName name="SG_26_25" localSheetId="7">NA()</definedName>
    <definedName name="SG_26_25">NA()</definedName>
    <definedName name="SG_26_26" localSheetId="5">NA()</definedName>
    <definedName name="SG_26_26" localSheetId="1">NA()</definedName>
    <definedName name="SG_26_26" localSheetId="0">NA()</definedName>
    <definedName name="SG_26_26" localSheetId="7">NA()</definedName>
    <definedName name="SG_26_26">NA()</definedName>
    <definedName name="SG_26_27" localSheetId="5">NA()</definedName>
    <definedName name="SG_26_27" localSheetId="1">NA()</definedName>
    <definedName name="SG_26_27" localSheetId="0">NA()</definedName>
    <definedName name="SG_26_27" localSheetId="7">NA()</definedName>
    <definedName name="SG_26_27">NA()</definedName>
    <definedName name="SG_26_28" localSheetId="5">NA()</definedName>
    <definedName name="SG_26_28" localSheetId="1">NA()</definedName>
    <definedName name="SG_26_28" localSheetId="0">NA()</definedName>
    <definedName name="SG_26_28" localSheetId="7">NA()</definedName>
    <definedName name="SG_26_28">NA()</definedName>
    <definedName name="SG_26_29" localSheetId="5">NA()</definedName>
    <definedName name="SG_26_29" localSheetId="1">NA()</definedName>
    <definedName name="SG_26_29" localSheetId="0">NA()</definedName>
    <definedName name="SG_26_29" localSheetId="7">NA()</definedName>
    <definedName name="SG_26_29">NA()</definedName>
    <definedName name="SG_26_30" localSheetId="5">NA()</definedName>
    <definedName name="SG_26_30" localSheetId="1">NA()</definedName>
    <definedName name="SG_26_30" localSheetId="0">NA()</definedName>
    <definedName name="SG_26_30" localSheetId="7">NA()</definedName>
    <definedName name="SG_26_30">NA()</definedName>
    <definedName name="SG_27_01" localSheetId="5">NA()</definedName>
    <definedName name="SG_27_01" localSheetId="1">NA()</definedName>
    <definedName name="SG_27_01" localSheetId="0">NA()</definedName>
    <definedName name="SG_27_01" localSheetId="7">NA()</definedName>
    <definedName name="SG_27_01">NA()</definedName>
    <definedName name="SG_27_02" localSheetId="5">NA()</definedName>
    <definedName name="SG_27_02" localSheetId="1">NA()</definedName>
    <definedName name="SG_27_02" localSheetId="0">NA()</definedName>
    <definedName name="SG_27_02" localSheetId="7">NA()</definedName>
    <definedName name="SG_27_02">NA()</definedName>
    <definedName name="SG_27_03" localSheetId="5">NA()</definedName>
    <definedName name="SG_27_03" localSheetId="1">NA()</definedName>
    <definedName name="SG_27_03" localSheetId="0">NA()</definedName>
    <definedName name="SG_27_03" localSheetId="7">NA()</definedName>
    <definedName name="SG_27_03">NA()</definedName>
    <definedName name="SG_27_04" localSheetId="5">NA()</definedName>
    <definedName name="SG_27_04" localSheetId="1">NA()</definedName>
    <definedName name="SG_27_04" localSheetId="0">NA()</definedName>
    <definedName name="SG_27_04" localSheetId="7">NA()</definedName>
    <definedName name="SG_27_04">NA()</definedName>
    <definedName name="SG_27_05" localSheetId="5">NA()</definedName>
    <definedName name="SG_27_05" localSheetId="1">NA()</definedName>
    <definedName name="SG_27_05" localSheetId="0">NA()</definedName>
    <definedName name="SG_27_05" localSheetId="7">NA()</definedName>
    <definedName name="SG_27_05">NA()</definedName>
    <definedName name="SG_27_06" localSheetId="5">NA()</definedName>
    <definedName name="SG_27_06" localSheetId="1">NA()</definedName>
    <definedName name="SG_27_06" localSheetId="0">NA()</definedName>
    <definedName name="SG_27_06" localSheetId="7">NA()</definedName>
    <definedName name="SG_27_06">NA()</definedName>
    <definedName name="SG_27_07" localSheetId="5">NA()</definedName>
    <definedName name="SG_27_07" localSheetId="1">NA()</definedName>
    <definedName name="SG_27_07" localSheetId="0">NA()</definedName>
    <definedName name="SG_27_07" localSheetId="7">NA()</definedName>
    <definedName name="SG_27_07">NA()</definedName>
    <definedName name="SG_27_08" localSheetId="5">NA()</definedName>
    <definedName name="SG_27_08" localSheetId="1">NA()</definedName>
    <definedName name="SG_27_08" localSheetId="0">NA()</definedName>
    <definedName name="SG_27_08" localSheetId="7">NA()</definedName>
    <definedName name="SG_27_08">NA()</definedName>
    <definedName name="SG_27_09" localSheetId="5">NA()</definedName>
    <definedName name="SG_27_09" localSheetId="1">NA()</definedName>
    <definedName name="SG_27_09" localSheetId="0">NA()</definedName>
    <definedName name="SG_27_09" localSheetId="7">NA()</definedName>
    <definedName name="SG_27_09">NA()</definedName>
    <definedName name="SG_27_10" localSheetId="5">NA()</definedName>
    <definedName name="SG_27_10" localSheetId="1">NA()</definedName>
    <definedName name="SG_27_10" localSheetId="0">NA()</definedName>
    <definedName name="SG_27_10" localSheetId="7">NA()</definedName>
    <definedName name="SG_27_10">NA()</definedName>
    <definedName name="SG_27_11" localSheetId="5">NA()</definedName>
    <definedName name="SG_27_11" localSheetId="1">NA()</definedName>
    <definedName name="SG_27_11" localSheetId="0">NA()</definedName>
    <definedName name="SG_27_11" localSheetId="7">NA()</definedName>
    <definedName name="SG_27_11">NA()</definedName>
    <definedName name="SG_27_12" localSheetId="5">NA()</definedName>
    <definedName name="SG_27_12" localSheetId="1">NA()</definedName>
    <definedName name="SG_27_12" localSheetId="0">NA()</definedName>
    <definedName name="SG_27_12" localSheetId="7">NA()</definedName>
    <definedName name="SG_27_12">NA()</definedName>
    <definedName name="SG_27_13" localSheetId="5">NA()</definedName>
    <definedName name="SG_27_13" localSheetId="1">NA()</definedName>
    <definedName name="SG_27_13" localSheetId="0">NA()</definedName>
    <definedName name="SG_27_13" localSheetId="7">NA()</definedName>
    <definedName name="SG_27_13">NA()</definedName>
    <definedName name="SG_27_14" localSheetId="5">NA()</definedName>
    <definedName name="SG_27_14" localSheetId="1">NA()</definedName>
    <definedName name="SG_27_14" localSheetId="0">NA()</definedName>
    <definedName name="SG_27_14" localSheetId="7">NA()</definedName>
    <definedName name="SG_27_14">NA()</definedName>
    <definedName name="SG_27_15" localSheetId="5">NA()</definedName>
    <definedName name="SG_27_15" localSheetId="1">NA()</definedName>
    <definedName name="SG_27_15" localSheetId="0">NA()</definedName>
    <definedName name="SG_27_15" localSheetId="7">NA()</definedName>
    <definedName name="SG_27_15">NA()</definedName>
    <definedName name="SG_27_16" localSheetId="5">NA()</definedName>
    <definedName name="SG_27_16" localSheetId="1">NA()</definedName>
    <definedName name="SG_27_16" localSheetId="0">NA()</definedName>
    <definedName name="SG_27_16" localSheetId="7">NA()</definedName>
    <definedName name="SG_27_16">NA()</definedName>
    <definedName name="SG_27_17" localSheetId="5">NA()</definedName>
    <definedName name="SG_27_17" localSheetId="1">NA()</definedName>
    <definedName name="SG_27_17" localSheetId="0">NA()</definedName>
    <definedName name="SG_27_17" localSheetId="7">NA()</definedName>
    <definedName name="SG_27_17">NA()</definedName>
    <definedName name="SG_27_18" localSheetId="5">NA()</definedName>
    <definedName name="SG_27_18" localSheetId="1">NA()</definedName>
    <definedName name="SG_27_18" localSheetId="0">NA()</definedName>
    <definedName name="SG_27_18" localSheetId="7">NA()</definedName>
    <definedName name="SG_27_18">NA()</definedName>
    <definedName name="SG_27_19" localSheetId="5">NA()</definedName>
    <definedName name="SG_27_19" localSheetId="1">NA()</definedName>
    <definedName name="SG_27_19" localSheetId="0">NA()</definedName>
    <definedName name="SG_27_19" localSheetId="7">NA()</definedName>
    <definedName name="SG_27_19">NA()</definedName>
    <definedName name="SG_27_20" localSheetId="5">NA()</definedName>
    <definedName name="SG_27_20" localSheetId="1">NA()</definedName>
    <definedName name="SG_27_20" localSheetId="0">NA()</definedName>
    <definedName name="SG_27_20" localSheetId="7">NA()</definedName>
    <definedName name="SG_27_20">NA()</definedName>
    <definedName name="SG_27_21" localSheetId="5">NA()</definedName>
    <definedName name="SG_27_21" localSheetId="1">NA()</definedName>
    <definedName name="SG_27_21" localSheetId="0">NA()</definedName>
    <definedName name="SG_27_21" localSheetId="7">NA()</definedName>
    <definedName name="SG_27_21">NA()</definedName>
    <definedName name="SG_27_22" localSheetId="5">NA()</definedName>
    <definedName name="SG_27_22" localSheetId="1">NA()</definedName>
    <definedName name="SG_27_22" localSheetId="0">NA()</definedName>
    <definedName name="SG_27_22" localSheetId="7">NA()</definedName>
    <definedName name="SG_27_22">NA()</definedName>
    <definedName name="SG_27_23" localSheetId="5">NA()</definedName>
    <definedName name="SG_27_23" localSheetId="1">NA()</definedName>
    <definedName name="SG_27_23" localSheetId="0">NA()</definedName>
    <definedName name="SG_27_23" localSheetId="7">NA()</definedName>
    <definedName name="SG_27_23">NA()</definedName>
    <definedName name="SG_27_24" localSheetId="5">NA()</definedName>
    <definedName name="SG_27_24" localSheetId="1">NA()</definedName>
    <definedName name="SG_27_24" localSheetId="0">NA()</definedName>
    <definedName name="SG_27_24" localSheetId="7">NA()</definedName>
    <definedName name="SG_27_24">NA()</definedName>
    <definedName name="SG_27_25" localSheetId="5">NA()</definedName>
    <definedName name="SG_27_25" localSheetId="1">NA()</definedName>
    <definedName name="SG_27_25" localSheetId="0">NA()</definedName>
    <definedName name="SG_27_25" localSheetId="7">NA()</definedName>
    <definedName name="SG_27_25">NA()</definedName>
    <definedName name="SG_27_26" localSheetId="5">NA()</definedName>
    <definedName name="SG_27_26" localSheetId="1">NA()</definedName>
    <definedName name="SG_27_26" localSheetId="0">NA()</definedName>
    <definedName name="SG_27_26" localSheetId="7">NA()</definedName>
    <definedName name="SG_27_26">NA()</definedName>
    <definedName name="SG_27_27" localSheetId="5">NA()</definedName>
    <definedName name="SG_27_27" localSheetId="1">NA()</definedName>
    <definedName name="SG_27_27" localSheetId="0">NA()</definedName>
    <definedName name="SG_27_27" localSheetId="7">NA()</definedName>
    <definedName name="SG_27_27">NA()</definedName>
    <definedName name="SG_27_28" localSheetId="5">NA()</definedName>
    <definedName name="SG_27_28" localSheetId="1">NA()</definedName>
    <definedName name="SG_27_28" localSheetId="0">NA()</definedName>
    <definedName name="SG_27_28" localSheetId="7">NA()</definedName>
    <definedName name="SG_27_28">NA()</definedName>
    <definedName name="SG_27_29" localSheetId="5">NA()</definedName>
    <definedName name="SG_27_29" localSheetId="1">NA()</definedName>
    <definedName name="SG_27_29" localSheetId="0">NA()</definedName>
    <definedName name="SG_27_29" localSheetId="7">NA()</definedName>
    <definedName name="SG_27_29">NA()</definedName>
    <definedName name="SG_27_30" localSheetId="5">NA()</definedName>
    <definedName name="SG_27_30" localSheetId="1">NA()</definedName>
    <definedName name="SG_27_30" localSheetId="0">NA()</definedName>
    <definedName name="SG_27_30" localSheetId="7">NA()</definedName>
    <definedName name="SG_27_30">NA()</definedName>
    <definedName name="SG_28_01" localSheetId="5">NA()</definedName>
    <definedName name="SG_28_01" localSheetId="1">NA()</definedName>
    <definedName name="SG_28_01" localSheetId="0">NA()</definedName>
    <definedName name="SG_28_01" localSheetId="7">NA()</definedName>
    <definedName name="SG_28_01">NA()</definedName>
    <definedName name="SG_28_02" localSheetId="5">NA()</definedName>
    <definedName name="SG_28_02" localSheetId="1">NA()</definedName>
    <definedName name="SG_28_02" localSheetId="0">NA()</definedName>
    <definedName name="SG_28_02" localSheetId="7">NA()</definedName>
    <definedName name="SG_28_02">NA()</definedName>
    <definedName name="SG_28_03" localSheetId="5">NA()</definedName>
    <definedName name="SG_28_03" localSheetId="1">NA()</definedName>
    <definedName name="SG_28_03" localSheetId="0">NA()</definedName>
    <definedName name="SG_28_03" localSheetId="7">NA()</definedName>
    <definedName name="SG_28_03">NA()</definedName>
    <definedName name="SG_28_04" localSheetId="5">NA()</definedName>
    <definedName name="SG_28_04" localSheetId="1">NA()</definedName>
    <definedName name="SG_28_04" localSheetId="0">NA()</definedName>
    <definedName name="SG_28_04" localSheetId="7">NA()</definedName>
    <definedName name="SG_28_04">NA()</definedName>
    <definedName name="SG_28_05" localSheetId="5">NA()</definedName>
    <definedName name="SG_28_05" localSheetId="1">NA()</definedName>
    <definedName name="SG_28_05" localSheetId="0">NA()</definedName>
    <definedName name="SG_28_05" localSheetId="7">NA()</definedName>
    <definedName name="SG_28_05">NA()</definedName>
    <definedName name="SG_28_06" localSheetId="5">NA()</definedName>
    <definedName name="SG_28_06" localSheetId="1">NA()</definedName>
    <definedName name="SG_28_06" localSheetId="0">NA()</definedName>
    <definedName name="SG_28_06" localSheetId="7">NA()</definedName>
    <definedName name="SG_28_06">NA()</definedName>
    <definedName name="SG_28_07" localSheetId="5">NA()</definedName>
    <definedName name="SG_28_07" localSheetId="1">NA()</definedName>
    <definedName name="SG_28_07" localSheetId="0">NA()</definedName>
    <definedName name="SG_28_07" localSheetId="7">NA()</definedName>
    <definedName name="SG_28_07">NA()</definedName>
    <definedName name="SG_28_08" localSheetId="5">NA()</definedName>
    <definedName name="SG_28_08" localSheetId="1">NA()</definedName>
    <definedName name="SG_28_08" localSheetId="0">NA()</definedName>
    <definedName name="SG_28_08" localSheetId="7">NA()</definedName>
    <definedName name="SG_28_08">NA()</definedName>
    <definedName name="SG_28_09" localSheetId="5">NA()</definedName>
    <definedName name="SG_28_09" localSheetId="1">NA()</definedName>
    <definedName name="SG_28_09" localSheetId="0">NA()</definedName>
    <definedName name="SG_28_09" localSheetId="7">NA()</definedName>
    <definedName name="SG_28_09">NA()</definedName>
    <definedName name="SG_28_10" localSheetId="5">NA()</definedName>
    <definedName name="SG_28_10" localSheetId="1">NA()</definedName>
    <definedName name="SG_28_10" localSheetId="0">NA()</definedName>
    <definedName name="SG_28_10" localSheetId="7">NA()</definedName>
    <definedName name="SG_28_10">NA()</definedName>
    <definedName name="SG_28_11" localSheetId="5">NA()</definedName>
    <definedName name="SG_28_11" localSheetId="1">NA()</definedName>
    <definedName name="SG_28_11" localSheetId="0">NA()</definedName>
    <definedName name="SG_28_11" localSheetId="7">NA()</definedName>
    <definedName name="SG_28_11">NA()</definedName>
    <definedName name="SG_28_12" localSheetId="5">NA()</definedName>
    <definedName name="SG_28_12" localSheetId="1">NA()</definedName>
    <definedName name="SG_28_12" localSheetId="0">NA()</definedName>
    <definedName name="SG_28_12" localSheetId="7">NA()</definedName>
    <definedName name="SG_28_12">NA()</definedName>
    <definedName name="SG_28_13" localSheetId="5">NA()</definedName>
    <definedName name="SG_28_13" localSheetId="1">NA()</definedName>
    <definedName name="SG_28_13" localSheetId="0">NA()</definedName>
    <definedName name="SG_28_13" localSheetId="7">NA()</definedName>
    <definedName name="SG_28_13">NA()</definedName>
    <definedName name="SG_28_14" localSheetId="5">NA()</definedName>
    <definedName name="SG_28_14" localSheetId="1">NA()</definedName>
    <definedName name="SG_28_14" localSheetId="0">NA()</definedName>
    <definedName name="SG_28_14" localSheetId="7">NA()</definedName>
    <definedName name="SG_28_14">NA()</definedName>
    <definedName name="SG_28_15" localSheetId="5">NA()</definedName>
    <definedName name="SG_28_15" localSheetId="1">NA()</definedName>
    <definedName name="SG_28_15" localSheetId="0">NA()</definedName>
    <definedName name="SG_28_15" localSheetId="7">NA()</definedName>
    <definedName name="SG_28_15">NA()</definedName>
    <definedName name="SG_28_16" localSheetId="5">NA()</definedName>
    <definedName name="SG_28_16" localSheetId="1">NA()</definedName>
    <definedName name="SG_28_16" localSheetId="0">NA()</definedName>
    <definedName name="SG_28_16" localSheetId="7">NA()</definedName>
    <definedName name="SG_28_16">NA()</definedName>
    <definedName name="SG_28_17" localSheetId="5">NA()</definedName>
    <definedName name="SG_28_17" localSheetId="1">NA()</definedName>
    <definedName name="SG_28_17" localSheetId="0">NA()</definedName>
    <definedName name="SG_28_17" localSheetId="7">NA()</definedName>
    <definedName name="SG_28_17">NA()</definedName>
    <definedName name="SG_28_18" localSheetId="5">NA()</definedName>
    <definedName name="SG_28_18" localSheetId="1">NA()</definedName>
    <definedName name="SG_28_18" localSheetId="0">NA()</definedName>
    <definedName name="SG_28_18" localSheetId="7">NA()</definedName>
    <definedName name="SG_28_18">NA()</definedName>
    <definedName name="SG_28_19" localSheetId="5">NA()</definedName>
    <definedName name="SG_28_19" localSheetId="1">NA()</definedName>
    <definedName name="SG_28_19" localSheetId="0">NA()</definedName>
    <definedName name="SG_28_19" localSheetId="7">NA()</definedName>
    <definedName name="SG_28_19">NA()</definedName>
    <definedName name="SG_28_20" localSheetId="5">NA()</definedName>
    <definedName name="SG_28_20" localSheetId="1">NA()</definedName>
    <definedName name="SG_28_20" localSheetId="0">NA()</definedName>
    <definedName name="SG_28_20" localSheetId="7">NA()</definedName>
    <definedName name="SG_28_20">NA()</definedName>
    <definedName name="SG_28_21" localSheetId="5">NA()</definedName>
    <definedName name="SG_28_21" localSheetId="1">NA()</definedName>
    <definedName name="SG_28_21" localSheetId="0">NA()</definedName>
    <definedName name="SG_28_21" localSheetId="7">NA()</definedName>
    <definedName name="SG_28_21">NA()</definedName>
    <definedName name="SG_28_22" localSheetId="5">NA()</definedName>
    <definedName name="SG_28_22" localSheetId="1">NA()</definedName>
    <definedName name="SG_28_22" localSheetId="0">NA()</definedName>
    <definedName name="SG_28_22" localSheetId="7">NA()</definedName>
    <definedName name="SG_28_22">NA()</definedName>
    <definedName name="SG_28_23" localSheetId="5">NA()</definedName>
    <definedName name="SG_28_23" localSheetId="1">NA()</definedName>
    <definedName name="SG_28_23" localSheetId="0">NA()</definedName>
    <definedName name="SG_28_23" localSheetId="7">NA()</definedName>
    <definedName name="SG_28_23">NA()</definedName>
    <definedName name="SG_28_24" localSheetId="5">NA()</definedName>
    <definedName name="SG_28_24" localSheetId="1">NA()</definedName>
    <definedName name="SG_28_24" localSheetId="0">NA()</definedName>
    <definedName name="SG_28_24" localSheetId="7">NA()</definedName>
    <definedName name="SG_28_24">NA()</definedName>
    <definedName name="SG_28_25" localSheetId="5">NA()</definedName>
    <definedName name="SG_28_25" localSheetId="1">NA()</definedName>
    <definedName name="SG_28_25" localSheetId="0">NA()</definedName>
    <definedName name="SG_28_25" localSheetId="7">NA()</definedName>
    <definedName name="SG_28_25">NA()</definedName>
    <definedName name="SG_28_26" localSheetId="5">NA()</definedName>
    <definedName name="SG_28_26" localSheetId="1">NA()</definedName>
    <definedName name="SG_28_26" localSheetId="0">NA()</definedName>
    <definedName name="SG_28_26" localSheetId="7">NA()</definedName>
    <definedName name="SG_28_26">NA()</definedName>
    <definedName name="SG_28_27" localSheetId="5">NA()</definedName>
    <definedName name="SG_28_27" localSheetId="1">NA()</definedName>
    <definedName name="SG_28_27" localSheetId="0">NA()</definedName>
    <definedName name="SG_28_27" localSheetId="7">NA()</definedName>
    <definedName name="SG_28_27">NA()</definedName>
    <definedName name="SG_28_28" localSheetId="5">NA()</definedName>
    <definedName name="SG_28_28" localSheetId="1">NA()</definedName>
    <definedName name="SG_28_28" localSheetId="0">NA()</definedName>
    <definedName name="SG_28_28" localSheetId="7">NA()</definedName>
    <definedName name="SG_28_28">NA()</definedName>
    <definedName name="SG_28_29" localSheetId="5">NA()</definedName>
    <definedName name="SG_28_29" localSheetId="1">NA()</definedName>
    <definedName name="SG_28_29" localSheetId="0">NA()</definedName>
    <definedName name="SG_28_29" localSheetId="7">NA()</definedName>
    <definedName name="SG_28_29">NA()</definedName>
    <definedName name="SG_28_30" localSheetId="5">NA()</definedName>
    <definedName name="SG_28_30" localSheetId="1">NA()</definedName>
    <definedName name="SG_28_30" localSheetId="0">NA()</definedName>
    <definedName name="SG_28_30" localSheetId="7">NA()</definedName>
    <definedName name="SG_28_30">NA()</definedName>
    <definedName name="SG_29_01" localSheetId="5">NA()</definedName>
    <definedName name="SG_29_01" localSheetId="1">NA()</definedName>
    <definedName name="SG_29_01" localSheetId="0">NA()</definedName>
    <definedName name="SG_29_01" localSheetId="7">NA()</definedName>
    <definedName name="SG_29_01">NA()</definedName>
    <definedName name="SG_29_02" localSheetId="5">NA()</definedName>
    <definedName name="SG_29_02" localSheetId="1">NA()</definedName>
    <definedName name="SG_29_02" localSheetId="0">NA()</definedName>
    <definedName name="SG_29_02" localSheetId="7">NA()</definedName>
    <definedName name="SG_29_02">NA()</definedName>
    <definedName name="SG_29_03" localSheetId="5">NA()</definedName>
    <definedName name="SG_29_03" localSheetId="1">NA()</definedName>
    <definedName name="SG_29_03" localSheetId="0">NA()</definedName>
    <definedName name="SG_29_03" localSheetId="7">NA()</definedName>
    <definedName name="SG_29_03">NA()</definedName>
    <definedName name="SG_29_04" localSheetId="5">NA()</definedName>
    <definedName name="SG_29_04" localSheetId="1">NA()</definedName>
    <definedName name="SG_29_04" localSheetId="0">NA()</definedName>
    <definedName name="SG_29_04" localSheetId="7">NA()</definedName>
    <definedName name="SG_29_04">NA()</definedName>
    <definedName name="SG_29_05" localSheetId="5">NA()</definedName>
    <definedName name="SG_29_05" localSheetId="1">NA()</definedName>
    <definedName name="SG_29_05" localSheetId="0">NA()</definedName>
    <definedName name="SG_29_05" localSheetId="7">NA()</definedName>
    <definedName name="SG_29_05">NA()</definedName>
    <definedName name="SG_29_06" localSheetId="5">NA()</definedName>
    <definedName name="SG_29_06" localSheetId="1">NA()</definedName>
    <definedName name="SG_29_06" localSheetId="0">NA()</definedName>
    <definedName name="SG_29_06" localSheetId="7">NA()</definedName>
    <definedName name="SG_29_06">NA()</definedName>
    <definedName name="SG_29_07" localSheetId="5">NA()</definedName>
    <definedName name="SG_29_07" localSheetId="1">NA()</definedName>
    <definedName name="SG_29_07" localSheetId="0">NA()</definedName>
    <definedName name="SG_29_07" localSheetId="7">NA()</definedName>
    <definedName name="SG_29_07">NA()</definedName>
    <definedName name="SG_29_08" localSheetId="5">NA()</definedName>
    <definedName name="SG_29_08" localSheetId="1">NA()</definedName>
    <definedName name="SG_29_08" localSheetId="0">NA()</definedName>
    <definedName name="SG_29_08" localSheetId="7">NA()</definedName>
    <definedName name="SG_29_08">NA()</definedName>
    <definedName name="SG_29_09" localSheetId="5">NA()</definedName>
    <definedName name="SG_29_09" localSheetId="1">NA()</definedName>
    <definedName name="SG_29_09" localSheetId="0">NA()</definedName>
    <definedName name="SG_29_09" localSheetId="7">NA()</definedName>
    <definedName name="SG_29_09">NA()</definedName>
    <definedName name="SG_29_10" localSheetId="5">NA()</definedName>
    <definedName name="SG_29_10" localSheetId="1">NA()</definedName>
    <definedName name="SG_29_10" localSheetId="0">NA()</definedName>
    <definedName name="SG_29_10" localSheetId="7">NA()</definedName>
    <definedName name="SG_29_10">NA()</definedName>
    <definedName name="SG_29_11" localSheetId="5">NA()</definedName>
    <definedName name="SG_29_11" localSheetId="1">NA()</definedName>
    <definedName name="SG_29_11" localSheetId="0">NA()</definedName>
    <definedName name="SG_29_11" localSheetId="7">NA()</definedName>
    <definedName name="SG_29_11">NA()</definedName>
    <definedName name="SG_29_12" localSheetId="5">NA()</definedName>
    <definedName name="SG_29_12" localSheetId="1">NA()</definedName>
    <definedName name="SG_29_12" localSheetId="0">NA()</definedName>
    <definedName name="SG_29_12" localSheetId="7">NA()</definedName>
    <definedName name="SG_29_12">NA()</definedName>
    <definedName name="SG_29_13" localSheetId="5">NA()</definedName>
    <definedName name="SG_29_13" localSheetId="1">NA()</definedName>
    <definedName name="SG_29_13" localSheetId="0">NA()</definedName>
    <definedName name="SG_29_13" localSheetId="7">NA()</definedName>
    <definedName name="SG_29_13">NA()</definedName>
    <definedName name="SG_29_14" localSheetId="5">NA()</definedName>
    <definedName name="SG_29_14" localSheetId="1">NA()</definedName>
    <definedName name="SG_29_14" localSheetId="0">NA()</definedName>
    <definedName name="SG_29_14" localSheetId="7">NA()</definedName>
    <definedName name="SG_29_14">NA()</definedName>
    <definedName name="SG_29_15" localSheetId="5">NA()</definedName>
    <definedName name="SG_29_15" localSheetId="1">NA()</definedName>
    <definedName name="SG_29_15" localSheetId="0">NA()</definedName>
    <definedName name="SG_29_15" localSheetId="7">NA()</definedName>
    <definedName name="SG_29_15">NA()</definedName>
    <definedName name="SG_29_16" localSheetId="5">NA()</definedName>
    <definedName name="SG_29_16" localSheetId="1">NA()</definedName>
    <definedName name="SG_29_16" localSheetId="0">NA()</definedName>
    <definedName name="SG_29_16" localSheetId="7">NA()</definedName>
    <definedName name="SG_29_16">NA()</definedName>
    <definedName name="SG_29_17" localSheetId="5">NA()</definedName>
    <definedName name="SG_29_17" localSheetId="1">NA()</definedName>
    <definedName name="SG_29_17" localSheetId="0">NA()</definedName>
    <definedName name="SG_29_17" localSheetId="7">NA()</definedName>
    <definedName name="SG_29_17">NA()</definedName>
    <definedName name="SG_29_18" localSheetId="5">NA()</definedName>
    <definedName name="SG_29_18" localSheetId="1">NA()</definedName>
    <definedName name="SG_29_18" localSheetId="0">NA()</definedName>
    <definedName name="SG_29_18" localSheetId="7">NA()</definedName>
    <definedName name="SG_29_18">NA()</definedName>
    <definedName name="SG_29_19" localSheetId="5">NA()</definedName>
    <definedName name="SG_29_19" localSheetId="1">NA()</definedName>
    <definedName name="SG_29_19" localSheetId="0">NA()</definedName>
    <definedName name="SG_29_19" localSheetId="7">NA()</definedName>
    <definedName name="SG_29_19">NA()</definedName>
    <definedName name="SG_29_20" localSheetId="5">NA()</definedName>
    <definedName name="SG_29_20" localSheetId="1">NA()</definedName>
    <definedName name="SG_29_20" localSheetId="0">NA()</definedName>
    <definedName name="SG_29_20" localSheetId="7">NA()</definedName>
    <definedName name="SG_29_20">NA()</definedName>
    <definedName name="SG_29_21" localSheetId="5">NA()</definedName>
    <definedName name="SG_29_21" localSheetId="1">NA()</definedName>
    <definedName name="SG_29_21" localSheetId="0">NA()</definedName>
    <definedName name="SG_29_21" localSheetId="7">NA()</definedName>
    <definedName name="SG_29_21">NA()</definedName>
    <definedName name="SG_29_22" localSheetId="5">NA()</definedName>
    <definedName name="SG_29_22" localSheetId="1">NA()</definedName>
    <definedName name="SG_29_22" localSheetId="0">NA()</definedName>
    <definedName name="SG_29_22" localSheetId="7">NA()</definedName>
    <definedName name="SG_29_22">NA()</definedName>
    <definedName name="SG_29_23" localSheetId="5">NA()</definedName>
    <definedName name="SG_29_23" localSheetId="1">NA()</definedName>
    <definedName name="SG_29_23" localSheetId="0">NA()</definedName>
    <definedName name="SG_29_23" localSheetId="7">NA()</definedName>
    <definedName name="SG_29_23">NA()</definedName>
    <definedName name="SG_29_24" localSheetId="5">NA()</definedName>
    <definedName name="SG_29_24" localSheetId="1">NA()</definedName>
    <definedName name="SG_29_24" localSheetId="0">NA()</definedName>
    <definedName name="SG_29_24" localSheetId="7">NA()</definedName>
    <definedName name="SG_29_24">NA()</definedName>
    <definedName name="SG_29_25" localSheetId="5">NA()</definedName>
    <definedName name="SG_29_25" localSheetId="1">NA()</definedName>
    <definedName name="SG_29_25" localSheetId="0">NA()</definedName>
    <definedName name="SG_29_25" localSheetId="7">NA()</definedName>
    <definedName name="SG_29_25">NA()</definedName>
    <definedName name="SG_29_26" localSheetId="5">NA()</definedName>
    <definedName name="SG_29_26" localSheetId="1">NA()</definedName>
    <definedName name="SG_29_26" localSheetId="0">NA()</definedName>
    <definedName name="SG_29_26" localSheetId="7">NA()</definedName>
    <definedName name="SG_29_26">NA()</definedName>
    <definedName name="SG_29_27" localSheetId="5">NA()</definedName>
    <definedName name="SG_29_27" localSheetId="1">NA()</definedName>
    <definedName name="SG_29_27" localSheetId="0">NA()</definedName>
    <definedName name="SG_29_27" localSheetId="7">NA()</definedName>
    <definedName name="SG_29_27">NA()</definedName>
    <definedName name="SG_29_28" localSheetId="5">NA()</definedName>
    <definedName name="SG_29_28" localSheetId="1">NA()</definedName>
    <definedName name="SG_29_28" localSheetId="0">NA()</definedName>
    <definedName name="SG_29_28" localSheetId="7">NA()</definedName>
    <definedName name="SG_29_28">NA()</definedName>
    <definedName name="SG_29_29" localSheetId="5">NA()</definedName>
    <definedName name="SG_29_29" localSheetId="1">NA()</definedName>
    <definedName name="SG_29_29" localSheetId="0">NA()</definedName>
    <definedName name="SG_29_29" localSheetId="7">NA()</definedName>
    <definedName name="SG_29_29">NA()</definedName>
    <definedName name="SG_29_30" localSheetId="5">NA()</definedName>
    <definedName name="SG_29_30" localSheetId="1">NA()</definedName>
    <definedName name="SG_29_30" localSheetId="0">NA()</definedName>
    <definedName name="SG_29_30" localSheetId="7">NA()</definedName>
    <definedName name="SG_29_30">NA()</definedName>
    <definedName name="SG_30_01" localSheetId="5">NA()</definedName>
    <definedName name="SG_30_01" localSheetId="1">NA()</definedName>
    <definedName name="SG_30_01" localSheetId="0">NA()</definedName>
    <definedName name="SG_30_01" localSheetId="7">NA()</definedName>
    <definedName name="SG_30_01">NA()</definedName>
    <definedName name="SG_30_02" localSheetId="5">NA()</definedName>
    <definedName name="SG_30_02" localSheetId="1">NA()</definedName>
    <definedName name="SG_30_02" localSheetId="0">NA()</definedName>
    <definedName name="SG_30_02" localSheetId="7">NA()</definedName>
    <definedName name="SG_30_02">NA()</definedName>
    <definedName name="SG_30_03" localSheetId="5">NA()</definedName>
    <definedName name="SG_30_03" localSheetId="1">NA()</definedName>
    <definedName name="SG_30_03" localSheetId="0">NA()</definedName>
    <definedName name="SG_30_03" localSheetId="7">NA()</definedName>
    <definedName name="SG_30_03">NA()</definedName>
    <definedName name="SG_30_04" localSheetId="5">NA()</definedName>
    <definedName name="SG_30_04" localSheetId="1">NA()</definedName>
    <definedName name="SG_30_04" localSheetId="0">NA()</definedName>
    <definedName name="SG_30_04" localSheetId="7">NA()</definedName>
    <definedName name="SG_30_04">NA()</definedName>
    <definedName name="SG_30_05" localSheetId="5">NA()</definedName>
    <definedName name="SG_30_05" localSheetId="1">NA()</definedName>
    <definedName name="SG_30_05" localSheetId="0">NA()</definedName>
    <definedName name="SG_30_05" localSheetId="7">NA()</definedName>
    <definedName name="SG_30_05">NA()</definedName>
    <definedName name="SG_30_06" localSheetId="5">NA()</definedName>
    <definedName name="SG_30_06" localSheetId="1">NA()</definedName>
    <definedName name="SG_30_06" localSheetId="0">NA()</definedName>
    <definedName name="SG_30_06" localSheetId="7">NA()</definedName>
    <definedName name="SG_30_06">NA()</definedName>
    <definedName name="SG_30_07" localSheetId="5">NA()</definedName>
    <definedName name="SG_30_07" localSheetId="1">NA()</definedName>
    <definedName name="SG_30_07" localSheetId="0">NA()</definedName>
    <definedName name="SG_30_07" localSheetId="7">NA()</definedName>
    <definedName name="SG_30_07">NA()</definedName>
    <definedName name="SG_30_08" localSheetId="5">NA()</definedName>
    <definedName name="SG_30_08" localSheetId="1">NA()</definedName>
    <definedName name="SG_30_08" localSheetId="0">NA()</definedName>
    <definedName name="SG_30_08" localSheetId="7">NA()</definedName>
    <definedName name="SG_30_08">NA()</definedName>
    <definedName name="SG_30_09" localSheetId="5">NA()</definedName>
    <definedName name="SG_30_09" localSheetId="1">NA()</definedName>
    <definedName name="SG_30_09" localSheetId="0">NA()</definedName>
    <definedName name="SG_30_09" localSheetId="7">NA()</definedName>
    <definedName name="SG_30_09">NA()</definedName>
    <definedName name="SG_30_10" localSheetId="5">NA()</definedName>
    <definedName name="SG_30_10" localSheetId="1">NA()</definedName>
    <definedName name="SG_30_10" localSheetId="0">NA()</definedName>
    <definedName name="SG_30_10" localSheetId="7">NA()</definedName>
    <definedName name="SG_30_10">NA()</definedName>
    <definedName name="SG_30_11" localSheetId="5">NA()</definedName>
    <definedName name="SG_30_11" localSheetId="1">NA()</definedName>
    <definedName name="SG_30_11" localSheetId="0">NA()</definedName>
    <definedName name="SG_30_11" localSheetId="7">NA()</definedName>
    <definedName name="SG_30_11">NA()</definedName>
    <definedName name="SG_30_12" localSheetId="5">NA()</definedName>
    <definedName name="SG_30_12" localSheetId="1">NA()</definedName>
    <definedName name="SG_30_12" localSheetId="0">NA()</definedName>
    <definedName name="SG_30_12" localSheetId="7">NA()</definedName>
    <definedName name="SG_30_12">NA()</definedName>
    <definedName name="SG_30_13" localSheetId="5">NA()</definedName>
    <definedName name="SG_30_13" localSheetId="1">NA()</definedName>
    <definedName name="SG_30_13" localSheetId="0">NA()</definedName>
    <definedName name="SG_30_13" localSheetId="7">NA()</definedName>
    <definedName name="SG_30_13">NA()</definedName>
    <definedName name="SG_30_14" localSheetId="5">NA()</definedName>
    <definedName name="SG_30_14" localSheetId="1">NA()</definedName>
    <definedName name="SG_30_14" localSheetId="0">NA()</definedName>
    <definedName name="SG_30_14" localSheetId="7">NA()</definedName>
    <definedName name="SG_30_14">NA()</definedName>
    <definedName name="SG_30_15" localSheetId="5">NA()</definedName>
    <definedName name="SG_30_15" localSheetId="1">NA()</definedName>
    <definedName name="SG_30_15" localSheetId="0">NA()</definedName>
    <definedName name="SG_30_15" localSheetId="7">NA()</definedName>
    <definedName name="SG_30_15">NA()</definedName>
    <definedName name="SG_30_16" localSheetId="5">NA()</definedName>
    <definedName name="SG_30_16" localSheetId="1">NA()</definedName>
    <definedName name="SG_30_16" localSheetId="0">NA()</definedName>
    <definedName name="SG_30_16" localSheetId="7">NA()</definedName>
    <definedName name="SG_30_16">NA()</definedName>
    <definedName name="SG_30_17" localSheetId="5">NA()</definedName>
    <definedName name="SG_30_17" localSheetId="1">NA()</definedName>
    <definedName name="SG_30_17" localSheetId="0">NA()</definedName>
    <definedName name="SG_30_17" localSheetId="7">NA()</definedName>
    <definedName name="SG_30_17">NA()</definedName>
    <definedName name="SG_30_18" localSheetId="5">NA()</definedName>
    <definedName name="SG_30_18" localSheetId="1">NA()</definedName>
    <definedName name="SG_30_18" localSheetId="0">NA()</definedName>
    <definedName name="SG_30_18" localSheetId="7">NA()</definedName>
    <definedName name="SG_30_18">NA()</definedName>
    <definedName name="SG_30_19" localSheetId="5">NA()</definedName>
    <definedName name="SG_30_19" localSheetId="1">NA()</definedName>
    <definedName name="SG_30_19" localSheetId="0">NA()</definedName>
    <definedName name="SG_30_19" localSheetId="7">NA()</definedName>
    <definedName name="SG_30_19">NA()</definedName>
    <definedName name="SG_30_20" localSheetId="5">NA()</definedName>
    <definedName name="SG_30_20" localSheetId="1">NA()</definedName>
    <definedName name="SG_30_20" localSheetId="0">NA()</definedName>
    <definedName name="SG_30_20" localSheetId="7">NA()</definedName>
    <definedName name="SG_30_20">NA()</definedName>
    <definedName name="SG_30_21" localSheetId="5">NA()</definedName>
    <definedName name="SG_30_21" localSheetId="1">NA()</definedName>
    <definedName name="SG_30_21" localSheetId="0">NA()</definedName>
    <definedName name="SG_30_21" localSheetId="7">NA()</definedName>
    <definedName name="SG_30_21">NA()</definedName>
    <definedName name="SG_30_22" localSheetId="5">NA()</definedName>
    <definedName name="SG_30_22" localSheetId="1">NA()</definedName>
    <definedName name="SG_30_22" localSheetId="0">NA()</definedName>
    <definedName name="SG_30_22" localSheetId="7">NA()</definedName>
    <definedName name="SG_30_22">NA()</definedName>
    <definedName name="SG_30_23" localSheetId="5">NA()</definedName>
    <definedName name="SG_30_23" localSheetId="1">NA()</definedName>
    <definedName name="SG_30_23" localSheetId="0">NA()</definedName>
    <definedName name="SG_30_23" localSheetId="7">NA()</definedName>
    <definedName name="SG_30_23">NA()</definedName>
    <definedName name="SG_30_24" localSheetId="5">NA()</definedName>
    <definedName name="SG_30_24" localSheetId="1">NA()</definedName>
    <definedName name="SG_30_24" localSheetId="0">NA()</definedName>
    <definedName name="SG_30_24" localSheetId="7">NA()</definedName>
    <definedName name="SG_30_24">NA()</definedName>
    <definedName name="SG_30_25" localSheetId="5">NA()</definedName>
    <definedName name="SG_30_25" localSheetId="1">NA()</definedName>
    <definedName name="SG_30_25" localSheetId="0">NA()</definedName>
    <definedName name="SG_30_25" localSheetId="7">NA()</definedName>
    <definedName name="SG_30_25">NA()</definedName>
    <definedName name="SG_30_26" localSheetId="5">NA()</definedName>
    <definedName name="SG_30_26" localSheetId="1">NA()</definedName>
    <definedName name="SG_30_26" localSheetId="0">NA()</definedName>
    <definedName name="SG_30_26" localSheetId="7">NA()</definedName>
    <definedName name="SG_30_26">NA()</definedName>
    <definedName name="SG_30_27" localSheetId="5">NA()</definedName>
    <definedName name="SG_30_27" localSheetId="1">NA()</definedName>
    <definedName name="SG_30_27" localSheetId="0">NA()</definedName>
    <definedName name="SG_30_27" localSheetId="7">NA()</definedName>
    <definedName name="SG_30_27">NA()</definedName>
    <definedName name="SG_30_28" localSheetId="5">NA()</definedName>
    <definedName name="SG_30_28" localSheetId="1">NA()</definedName>
    <definedName name="SG_30_28" localSheetId="0">NA()</definedName>
    <definedName name="SG_30_28" localSheetId="7">NA()</definedName>
    <definedName name="SG_30_28">NA()</definedName>
    <definedName name="SG_30_29" localSheetId="5">NA()</definedName>
    <definedName name="SG_30_29" localSheetId="1">NA()</definedName>
    <definedName name="SG_30_29" localSheetId="0">NA()</definedName>
    <definedName name="SG_30_29" localSheetId="7">NA()</definedName>
    <definedName name="SG_30_29">NA()</definedName>
    <definedName name="SG_30_30" localSheetId="5">NA()</definedName>
    <definedName name="SG_30_30" localSheetId="1">NA()</definedName>
    <definedName name="SG_30_30" localSheetId="0">NA()</definedName>
    <definedName name="SG_30_30" localSheetId="7">NA()</definedName>
    <definedName name="SG_30_30">NA()</definedName>
    <definedName name="SGSG_18_19" localSheetId="5">NA()</definedName>
    <definedName name="SGSG_18_19" localSheetId="1">NA()</definedName>
    <definedName name="SGSG_18_19" localSheetId="0">NA()</definedName>
    <definedName name="SGSG_18_19" localSheetId="7">NA()</definedName>
    <definedName name="SGSG_18_19">NA()</definedName>
    <definedName name="sin" localSheetId="5">NA()</definedName>
    <definedName name="sin" localSheetId="7">NA()</definedName>
    <definedName name="sin">NA()</definedName>
    <definedName name="sollimp" localSheetId="5">NA()</definedName>
    <definedName name="sollimp" localSheetId="7">NA()</definedName>
    <definedName name="sollimp">NA()</definedName>
    <definedName name="srv" localSheetId="6">NA()</definedName>
    <definedName name="srv" localSheetId="7">NA()</definedName>
    <definedName name="srv">NA()</definedName>
    <definedName name="sum" localSheetId="5">NA()</definedName>
    <definedName name="sum" localSheetId="7">NA()</definedName>
    <definedName name="sum">NA()</definedName>
    <definedName name="svt" localSheetId="5">NA()</definedName>
    <definedName name="svt" localSheetId="7">NA()</definedName>
    <definedName name="svt">NA()</definedName>
    <definedName name="sxo" localSheetId="5">NA()</definedName>
    <definedName name="sxo" localSheetId="7">NA()</definedName>
    <definedName name="sxo">NA()</definedName>
    <definedName name="TABELA">#N/A</definedName>
    <definedName name="tbv" localSheetId="5">NA()</definedName>
    <definedName name="tbv" localSheetId="7">NA()</definedName>
    <definedName name="tbv">NA()</definedName>
    <definedName name="tbv_5" localSheetId="5">NA()</definedName>
    <definedName name="tbv_5" localSheetId="7">NA()</definedName>
    <definedName name="tbv_5">NA()</definedName>
    <definedName name="ted" localSheetId="5">NA()</definedName>
    <definedName name="ted" localSheetId="7">NA()</definedName>
    <definedName name="ted">NA()</definedName>
    <definedName name="ter" localSheetId="5">NA()</definedName>
    <definedName name="ter" localSheetId="7">NA()</definedName>
    <definedName name="ter">NA()</definedName>
    <definedName name="tes" localSheetId="5">NA()</definedName>
    <definedName name="tes" localSheetId="7">NA()</definedName>
    <definedName name="tes">NA()</definedName>
    <definedName name="tic">NA()</definedName>
    <definedName name="TID" localSheetId="5">NA()</definedName>
    <definedName name="TID" localSheetId="7">NA()</definedName>
    <definedName name="TID">NA()</definedName>
    <definedName name="TID_2" localSheetId="5">NA()</definedName>
    <definedName name="TID_2" localSheetId="7">NA()</definedName>
    <definedName name="TID_2">NA()</definedName>
    <definedName name="_xlnm.Print_Titles" localSheetId="4">Insumos!$2:$9</definedName>
    <definedName name="_xlnm.Print_Titles" localSheetId="5">'Insumos Poços'!$2:$9</definedName>
    <definedName name="_xlnm.Print_Titles" localSheetId="1">Material!$1:$12</definedName>
    <definedName name="_xlnm.Print_Titles" localSheetId="0">'Serviços '!$2:$17</definedName>
    <definedName name="tjc" localSheetId="5">NA()</definedName>
    <definedName name="tjc" localSheetId="7">NA()</definedName>
    <definedName name="tjc">NA()</definedName>
    <definedName name="tjf" localSheetId="5">NA()</definedName>
    <definedName name="tjf" localSheetId="7">NA()</definedName>
    <definedName name="tjf">NA()</definedName>
    <definedName name="tlc" localSheetId="5">NA()</definedName>
    <definedName name="tlc" localSheetId="7">NA()</definedName>
    <definedName name="tlc">NA()</definedName>
    <definedName name="tlf" localSheetId="5">NA()</definedName>
    <definedName name="tlf" localSheetId="7">NA()</definedName>
    <definedName name="tlf">NA()</definedName>
    <definedName name="tnp1_2" localSheetId="5">NA()</definedName>
    <definedName name="tnp1_2" localSheetId="7">NA()</definedName>
    <definedName name="tnp1_2">NA()</definedName>
    <definedName name="tof" localSheetId="5">NA()</definedName>
    <definedName name="tof" localSheetId="7">NA()</definedName>
    <definedName name="tof">NA()</definedName>
    <definedName name="TOT" localSheetId="5">NA()</definedName>
    <definedName name="TOT" localSheetId="7">NA()</definedName>
    <definedName name="TOT">NA()</definedName>
    <definedName name="TOT_2" localSheetId="5">NA()</definedName>
    <definedName name="TOT_2" localSheetId="7">NA()</definedName>
    <definedName name="TOT_2">NA()</definedName>
    <definedName name="TOTAL_GERAL" localSheetId="5">NA()</definedName>
    <definedName name="TOTAL_GERAL" localSheetId="1">NA()</definedName>
    <definedName name="TOTAL_GERAL" localSheetId="0">NA()</definedName>
    <definedName name="TOTAL_GERAL" localSheetId="7">NA()</definedName>
    <definedName name="TOTAL_GERAL">NA()</definedName>
    <definedName name="tp6_12" localSheetId="5">NA()</definedName>
    <definedName name="tp6_12" localSheetId="7">NA()</definedName>
    <definedName name="tp6_12">NA()</definedName>
    <definedName name="tp6_16" localSheetId="5">NA()</definedName>
    <definedName name="tp6_16" localSheetId="7">NA()</definedName>
    <definedName name="tp6_16">NA()</definedName>
    <definedName name="TPI" localSheetId="5">NA()</definedName>
    <definedName name="TPI" localSheetId="7">NA()</definedName>
    <definedName name="TPI">NA()</definedName>
    <definedName name="tpl1_2" localSheetId="5">NA()</definedName>
    <definedName name="tpl1_2" localSheetId="7">NA()</definedName>
    <definedName name="tpl1_2">NA()</definedName>
    <definedName name="tpmfs" localSheetId="5">NA()</definedName>
    <definedName name="tpmfs" localSheetId="7">NA()</definedName>
    <definedName name="tpmfs">NA()</definedName>
    <definedName name="TPP" localSheetId="5">NA()</definedName>
    <definedName name="TPP" localSheetId="7">NA()</definedName>
    <definedName name="TPP">NA()</definedName>
    <definedName name="trb" localSheetId="5">NA()</definedName>
    <definedName name="trb" localSheetId="7">NA()</definedName>
    <definedName name="trb">NA()</definedName>
    <definedName name="tre" localSheetId="5">NA()</definedName>
    <definedName name="tre" localSheetId="7">NA()</definedName>
    <definedName name="tre">NA()</definedName>
    <definedName name="ttc" localSheetId="5">NA()</definedName>
    <definedName name="ttc" localSheetId="7">NA()</definedName>
    <definedName name="ttc">NA()</definedName>
    <definedName name="tte" localSheetId="5">NA()</definedName>
    <definedName name="tte" localSheetId="7">NA()</definedName>
    <definedName name="tte">NA()</definedName>
    <definedName name="tus" localSheetId="5">NA()</definedName>
    <definedName name="tus" localSheetId="7">NA()</definedName>
    <definedName name="tus">NA()</definedName>
    <definedName name="tuso" localSheetId="5">NA()</definedName>
    <definedName name="tuso" localSheetId="7">NA()</definedName>
    <definedName name="tuso">NA()</definedName>
    <definedName name="USS" localSheetId="5">NA()</definedName>
    <definedName name="USS" localSheetId="7">NA()</definedName>
    <definedName name="USS">NA()</definedName>
    <definedName name="v60120_" localSheetId="5">NA()</definedName>
    <definedName name="v60120_" localSheetId="7">NA()</definedName>
    <definedName name="v60120_">NA()</definedName>
    <definedName name="VII" localSheetId="5">NA()</definedName>
    <definedName name="VII" localSheetId="7">NA()</definedName>
    <definedName name="VII">NA()</definedName>
    <definedName name="VIP" localSheetId="5">NA()</definedName>
    <definedName name="VIP" localSheetId="7">NA()</definedName>
    <definedName name="VIP">NA()</definedName>
    <definedName name="VLR" localSheetId="5">NA()</definedName>
    <definedName name="VLR" localSheetId="7">NA()</definedName>
    <definedName name="VLR">NA()</definedName>
    <definedName name="vsb" localSheetId="5">NA()</definedName>
    <definedName name="vsb" localSheetId="7">NA()</definedName>
    <definedName name="vsb">NA()</definedName>
    <definedName name="wrn_Orçamento_" localSheetId="1">NA()</definedName>
    <definedName name="wrn_Orçamento_">NA()</definedName>
    <definedName name="zar" localSheetId="5">NA()</definedName>
    <definedName name="zar" localSheetId="7">NA()</definedName>
    <definedName name="zar">NA()</definedName>
  </definedNames>
  <calcPr calcId="145621" fullPrecision="0"/>
</workbook>
</file>

<file path=xl/calcChain.xml><?xml version="1.0" encoding="utf-8"?>
<calcChain xmlns="http://schemas.openxmlformats.org/spreadsheetml/2006/main">
  <c r="H973" i="4" l="1"/>
  <c r="E85" i="6" l="1"/>
  <c r="B8" i="9" l="1"/>
  <c r="F87" i="1" l="1"/>
  <c r="F88" i="1"/>
  <c r="F89" i="1"/>
  <c r="F74" i="1"/>
  <c r="H18" i="1" l="1"/>
  <c r="F77" i="1" l="1"/>
  <c r="F81" i="1" s="1"/>
  <c r="F62" i="1"/>
  <c r="G57" i="1"/>
  <c r="G55" i="1"/>
  <c r="G54" i="1"/>
  <c r="G52" i="1"/>
  <c r="G51" i="1"/>
  <c r="G49" i="1"/>
  <c r="G47" i="1"/>
  <c r="G46" i="1"/>
  <c r="G45" i="1"/>
  <c r="G44" i="1"/>
  <c r="G42" i="1"/>
  <c r="F54" i="1"/>
  <c r="F53" i="1"/>
  <c r="F52" i="1"/>
  <c r="F51" i="1"/>
  <c r="F50" i="1"/>
  <c r="F49" i="1"/>
  <c r="F45" i="1"/>
  <c r="F46" i="1" s="1"/>
  <c r="F44" i="1"/>
  <c r="F43" i="1"/>
  <c r="F55" i="1" s="1"/>
  <c r="F56" i="1" s="1"/>
  <c r="F57" i="1" s="1"/>
  <c r="F42" i="1"/>
  <c r="F47" i="1" s="1"/>
  <c r="F48" i="1" s="1"/>
  <c r="G40" i="1"/>
  <c r="G39" i="1"/>
  <c r="G38" i="1"/>
  <c r="G37" i="1"/>
  <c r="G36" i="1"/>
  <c r="G35" i="1"/>
  <c r="G34" i="1"/>
  <c r="G33" i="1"/>
  <c r="G32" i="1"/>
  <c r="G31" i="1"/>
  <c r="G30" i="1"/>
  <c r="G29" i="1"/>
  <c r="F40" i="1"/>
  <c r="F39" i="1"/>
  <c r="F38" i="1"/>
  <c r="F37" i="1"/>
  <c r="F36" i="1"/>
  <c r="F35" i="1"/>
  <c r="F34" i="1"/>
  <c r="F33" i="1"/>
  <c r="F31" i="1"/>
  <c r="F30" i="1"/>
  <c r="F29" i="1"/>
  <c r="F32" i="1" s="1"/>
  <c r="F28" i="1"/>
  <c r="F27" i="1"/>
  <c r="G346" i="3" l="1"/>
  <c r="G375" i="3"/>
  <c r="G131" i="3"/>
  <c r="G90" i="4"/>
  <c r="E98" i="6" l="1"/>
  <c r="E80" i="6"/>
  <c r="E79" i="6"/>
  <c r="E78" i="6" l="1"/>
  <c r="E52" i="6"/>
  <c r="E90" i="6"/>
  <c r="E95" i="6"/>
  <c r="E94" i="6"/>
  <c r="E145" i="6"/>
  <c r="E134" i="6"/>
  <c r="E135" i="6"/>
  <c r="H347" i="3" s="1"/>
  <c r="E151" i="5" l="1"/>
  <c r="E150" i="5"/>
  <c r="E149" i="5"/>
  <c r="E148" i="5"/>
  <c r="E147" i="5"/>
  <c r="E146" i="5"/>
  <c r="E143" i="5"/>
  <c r="E142" i="5"/>
  <c r="E141" i="5"/>
  <c r="E152" i="5" l="1"/>
  <c r="E132" i="5"/>
  <c r="E155" i="5"/>
  <c r="E15" i="5"/>
  <c r="H12" i="6" l="1"/>
  <c r="E12" i="6" s="1"/>
  <c r="H105" i="4" s="1"/>
  <c r="H13" i="6"/>
  <c r="E13" i="6" s="1"/>
  <c r="H436" i="4" s="1"/>
  <c r="I436" i="4" s="1"/>
  <c r="H14" i="6"/>
  <c r="E14" i="6" s="1"/>
  <c r="H15" i="6"/>
  <c r="E15" i="6" s="1"/>
  <c r="H1647" i="4" s="1"/>
  <c r="H1677" i="4" s="1"/>
  <c r="I1677" i="4" s="1"/>
  <c r="H16" i="6"/>
  <c r="E16" i="6" s="1"/>
  <c r="H106" i="4" s="1"/>
  <c r="H17" i="6"/>
  <c r="E17" i="6" s="1"/>
  <c r="H184" i="4" s="1"/>
  <c r="I184" i="4" s="1"/>
  <c r="H18" i="6"/>
  <c r="E18" i="6" s="1"/>
  <c r="H76" i="4" s="1"/>
  <c r="I76" i="4" s="1"/>
  <c r="H19" i="6"/>
  <c r="E19" i="6" s="1"/>
  <c r="H301" i="4" s="1"/>
  <c r="I301" i="4" s="1"/>
  <c r="H20" i="6"/>
  <c r="E20" i="6" s="1"/>
  <c r="H21" i="6"/>
  <c r="E21" i="6" s="1"/>
  <c r="H22" i="6"/>
  <c r="E22" i="6" s="1"/>
  <c r="H246" i="4" s="1"/>
  <c r="H23" i="6"/>
  <c r="E23" i="6" s="1"/>
  <c r="H463" i="4" s="1"/>
  <c r="I463" i="4" s="1"/>
  <c r="H24" i="6"/>
  <c r="E24" i="6" s="1"/>
  <c r="H25" i="6"/>
  <c r="I25" i="6" s="1"/>
  <c r="J25" i="6" s="1"/>
  <c r="E25" i="6" s="1"/>
  <c r="H26" i="6"/>
  <c r="I26" i="6" s="1"/>
  <c r="J26" i="6" s="1"/>
  <c r="E26" i="6" s="1"/>
  <c r="H27" i="6"/>
  <c r="E27" i="6" s="1"/>
  <c r="H1467" i="4" s="1"/>
  <c r="I1467" i="4" s="1"/>
  <c r="H28" i="6"/>
  <c r="E28" i="6" s="1"/>
  <c r="H29" i="6"/>
  <c r="E29" i="6" s="1"/>
  <c r="H30" i="6"/>
  <c r="E30" i="6" s="1"/>
  <c r="H31" i="6"/>
  <c r="H32" i="6"/>
  <c r="E32" i="6" s="1"/>
  <c r="H33" i="6"/>
  <c r="E33" i="6" s="1"/>
  <c r="H204" i="4" s="1"/>
  <c r="I204" i="4" s="1"/>
  <c r="H34" i="6"/>
  <c r="E34" i="6" s="1"/>
  <c r="H35" i="6"/>
  <c r="E35" i="6" s="1"/>
  <c r="H402" i="4" s="1"/>
  <c r="I402" i="4" s="1"/>
  <c r="H36" i="6"/>
  <c r="E36" i="6" s="1"/>
  <c r="H662" i="4" s="1"/>
  <c r="I662" i="4" s="1"/>
  <c r="H37" i="6"/>
  <c r="E37" i="6" s="1"/>
  <c r="H38" i="6"/>
  <c r="E38" i="6" s="1"/>
  <c r="H39" i="6"/>
  <c r="E39" i="6" s="1"/>
  <c r="H1061" i="4" s="1"/>
  <c r="H40" i="6"/>
  <c r="E40" i="6" s="1"/>
  <c r="H508" i="4" s="1"/>
  <c r="I508" i="4" s="1"/>
  <c r="H41" i="6"/>
  <c r="E41" i="6" s="1"/>
  <c r="H42" i="6"/>
  <c r="E42" i="6" s="1"/>
  <c r="H43" i="6"/>
  <c r="E43" i="6" s="1"/>
  <c r="H844" i="4" s="1"/>
  <c r="I844" i="4" s="1"/>
  <c r="H44" i="6"/>
  <c r="E44" i="6" s="1"/>
  <c r="H45" i="6"/>
  <c r="E45" i="6" s="1"/>
  <c r="H46" i="6"/>
  <c r="E46" i="6" s="1"/>
  <c r="H47" i="6"/>
  <c r="E47" i="6" s="1"/>
  <c r="H571" i="4" s="1"/>
  <c r="I571" i="4" s="1"/>
  <c r="H48" i="6"/>
  <c r="E48" i="6" s="1"/>
  <c r="H49" i="6"/>
  <c r="E49" i="6" s="1"/>
  <c r="H575" i="4" s="1"/>
  <c r="I575" i="4" s="1"/>
  <c r="H50" i="6"/>
  <c r="H51" i="6"/>
  <c r="E51" i="6" s="1"/>
  <c r="H578" i="4" s="1"/>
  <c r="I578" i="4" s="1"/>
  <c r="H53" i="6"/>
  <c r="E53" i="6" s="1"/>
  <c r="G833" i="4" s="1"/>
  <c r="I833" i="4" s="1"/>
  <c r="I834" i="4" s="1"/>
  <c r="H54" i="6"/>
  <c r="E54" i="6" s="1"/>
  <c r="H55" i="6"/>
  <c r="E55" i="6" s="1"/>
  <c r="H720" i="4" s="1"/>
  <c r="I720" i="4" s="1"/>
  <c r="H56" i="6"/>
  <c r="E56" i="6" s="1"/>
  <c r="H57" i="6"/>
  <c r="E57" i="6" s="1"/>
  <c r="H58" i="6"/>
  <c r="E58" i="6" s="1"/>
  <c r="H722" i="4" s="1"/>
  <c r="I722" i="4" s="1"/>
  <c r="H59" i="6"/>
  <c r="E59" i="6" s="1"/>
  <c r="H60" i="6"/>
  <c r="E60" i="6" s="1"/>
  <c r="H510" i="4" s="1"/>
  <c r="I510" i="4" s="1"/>
  <c r="H61" i="6"/>
  <c r="E61" i="6" s="1"/>
  <c r="H62" i="6"/>
  <c r="E62" i="6" s="1"/>
  <c r="H582" i="4" s="1"/>
  <c r="I582" i="4" s="1"/>
  <c r="H63" i="6"/>
  <c r="E63" i="6" s="1"/>
  <c r="H64" i="6"/>
  <c r="E64" i="6" s="1"/>
  <c r="H513" i="4" s="1"/>
  <c r="I513" i="4" s="1"/>
  <c r="H65" i="6"/>
  <c r="E65" i="6" s="1"/>
  <c r="H66" i="6"/>
  <c r="E66" i="6" s="1"/>
  <c r="H67" i="6"/>
  <c r="E67" i="6" s="1"/>
  <c r="H68" i="6"/>
  <c r="E68" i="6" s="1"/>
  <c r="H1008" i="4" s="1"/>
  <c r="H69" i="6"/>
  <c r="E69" i="6" s="1"/>
  <c r="H783" i="4" s="1"/>
  <c r="I783" i="4" s="1"/>
  <c r="H70" i="6"/>
  <c r="E70" i="6" s="1"/>
  <c r="H810" i="4" s="1"/>
  <c r="I810" i="4" s="1"/>
  <c r="H71" i="6"/>
  <c r="E71" i="6" s="1"/>
  <c r="H72" i="6"/>
  <c r="E72" i="6" s="1"/>
  <c r="G36" i="4" s="1"/>
  <c r="I36" i="4" s="1"/>
  <c r="H73" i="6"/>
  <c r="E73" i="6" s="1"/>
  <c r="H74" i="6"/>
  <c r="E74" i="6" s="1"/>
  <c r="H67" i="4" s="1"/>
  <c r="I67" i="4" s="1"/>
  <c r="H75" i="6"/>
  <c r="E75" i="6" s="1"/>
  <c r="H76" i="6"/>
  <c r="E76" i="6" s="1"/>
  <c r="H1152" i="4" s="1"/>
  <c r="I1152" i="4" s="1"/>
  <c r="H77" i="6"/>
  <c r="E77" i="6" s="1"/>
  <c r="H263" i="4"/>
  <c r="I263" i="4" s="1"/>
  <c r="H81" i="6"/>
  <c r="E81" i="6" s="1"/>
  <c r="H82" i="6"/>
  <c r="E82" i="6" s="1"/>
  <c r="G171" i="4" s="1"/>
  <c r="I171" i="4" s="1"/>
  <c r="I172" i="4" s="1"/>
  <c r="H83" i="6"/>
  <c r="E83" i="6" s="1"/>
  <c r="H84" i="6"/>
  <c r="E84" i="6" s="1"/>
  <c r="G229" i="4" s="1"/>
  <c r="I229" i="4" s="1"/>
  <c r="H85" i="6"/>
  <c r="H86" i="6"/>
  <c r="E86" i="6" s="1"/>
  <c r="H87" i="6"/>
  <c r="E87" i="6" s="1"/>
  <c r="H94" i="4" s="1"/>
  <c r="H88" i="6"/>
  <c r="E88" i="6" s="1"/>
  <c r="H95" i="4" s="1"/>
  <c r="H89" i="6"/>
  <c r="E89" i="6" s="1"/>
  <c r="H96" i="4" s="1"/>
  <c r="H97" i="4"/>
  <c r="H91" i="6"/>
  <c r="E91" i="6" s="1"/>
  <c r="H583" i="4" s="1"/>
  <c r="I583" i="4" s="1"/>
  <c r="H92" i="6"/>
  <c r="E92" i="6" s="1"/>
  <c r="H584" i="4" s="1"/>
  <c r="I584" i="4" s="1"/>
  <c r="H93" i="6"/>
  <c r="E93" i="6" s="1"/>
  <c r="H96" i="6"/>
  <c r="E96" i="6" s="1"/>
  <c r="H97" i="6"/>
  <c r="E97" i="6" s="1"/>
  <c r="H577" i="4" s="1"/>
  <c r="I577" i="4" s="1"/>
  <c r="H485" i="4"/>
  <c r="I485" i="4" s="1"/>
  <c r="I486" i="4" s="1"/>
  <c r="H99" i="6"/>
  <c r="E99" i="6" s="1"/>
  <c r="H573" i="4" s="1"/>
  <c r="I573" i="4" s="1"/>
  <c r="H100" i="6"/>
  <c r="E100" i="6" s="1"/>
  <c r="H101" i="6"/>
  <c r="E101" i="6" s="1"/>
  <c r="H566" i="4" s="1"/>
  <c r="I566" i="4" s="1"/>
  <c r="H102" i="6"/>
  <c r="E102" i="6" s="1"/>
  <c r="H567" i="4" s="1"/>
  <c r="I567" i="4" s="1"/>
  <c r="H103" i="6"/>
  <c r="E103" i="6" s="1"/>
  <c r="H568" i="4" s="1"/>
  <c r="I568" i="4" s="1"/>
  <c r="H104" i="6"/>
  <c r="E104" i="6" s="1"/>
  <c r="H570" i="4" s="1"/>
  <c r="I570" i="4" s="1"/>
  <c r="H105" i="6"/>
  <c r="E105" i="6" s="1"/>
  <c r="H569" i="4" s="1"/>
  <c r="I569" i="4" s="1"/>
  <c r="H106" i="6"/>
  <c r="E106" i="6" s="1"/>
  <c r="H124" i="4" s="1"/>
  <c r="I124" i="4" s="1"/>
  <c r="I125" i="4" s="1"/>
  <c r="H107" i="6"/>
  <c r="E107" i="6" s="1"/>
  <c r="H751" i="4" s="1"/>
  <c r="I751" i="4" s="1"/>
  <c r="H108" i="6"/>
  <c r="E108" i="6" s="1"/>
  <c r="H752" i="4" s="1"/>
  <c r="I752" i="4" s="1"/>
  <c r="H109" i="6"/>
  <c r="E109" i="6" s="1"/>
  <c r="H753" i="4" s="1"/>
  <c r="I753" i="4" s="1"/>
  <c r="H110" i="6"/>
  <c r="E110" i="6" s="1"/>
  <c r="H754" i="4" s="1"/>
  <c r="I754" i="4" s="1"/>
  <c r="H111" i="6"/>
  <c r="E111" i="6" s="1"/>
  <c r="H112" i="6"/>
  <c r="H113" i="6"/>
  <c r="H667" i="4" s="1"/>
  <c r="I667" i="4" s="1"/>
  <c r="I668" i="4" s="1"/>
  <c r="H114" i="6"/>
  <c r="E114" i="6" s="1"/>
  <c r="H1425" i="4" s="1"/>
  <c r="I1425" i="4" s="1"/>
  <c r="H117" i="6"/>
  <c r="E117" i="6" s="1"/>
  <c r="H933" i="4" s="1"/>
  <c r="I933" i="4" s="1"/>
  <c r="H118" i="6"/>
  <c r="E118" i="6" s="1"/>
  <c r="H934" i="4" s="1"/>
  <c r="I934" i="4" s="1"/>
  <c r="H119" i="6"/>
  <c r="E119" i="6" s="1"/>
  <c r="H935" i="4" s="1"/>
  <c r="I935" i="4" s="1"/>
  <c r="H120" i="6"/>
  <c r="E120" i="6" s="1"/>
  <c r="H936" i="4" s="1"/>
  <c r="I936" i="4" s="1"/>
  <c r="H121" i="6"/>
  <c r="E121" i="6" s="1"/>
  <c r="H1347" i="4" s="1"/>
  <c r="H122" i="6"/>
  <c r="E122" i="6" s="1"/>
  <c r="H1065" i="4" s="1"/>
  <c r="I1065" i="4" s="1"/>
  <c r="H123" i="6"/>
  <c r="E123" i="6" s="1"/>
  <c r="H68" i="4" s="1"/>
  <c r="I68" i="4" s="1"/>
  <c r="H124" i="6"/>
  <c r="E124" i="6" s="1"/>
  <c r="H937" i="4" s="1"/>
  <c r="I937" i="4" s="1"/>
  <c r="H125" i="6"/>
  <c r="E125" i="6" s="1"/>
  <c r="H938" i="4" s="1"/>
  <c r="I938" i="4" s="1"/>
  <c r="H126" i="6"/>
  <c r="E126" i="6" s="1"/>
  <c r="G632" i="4" s="1"/>
  <c r="I632" i="4" s="1"/>
  <c r="I633" i="4" s="1"/>
  <c r="H127" i="6"/>
  <c r="E127" i="6" s="1"/>
  <c r="H128" i="6"/>
  <c r="E128" i="6" s="1"/>
  <c r="H129" i="6"/>
  <c r="E129" i="6" s="1"/>
  <c r="H691" i="4" s="1"/>
  <c r="I691" i="4" s="1"/>
  <c r="H130" i="6"/>
  <c r="E130" i="6" s="1"/>
  <c r="H692" i="4" s="1"/>
  <c r="I692" i="4" s="1"/>
  <c r="H131" i="6"/>
  <c r="E131" i="6" s="1"/>
  <c r="H1568" i="4" s="1"/>
  <c r="I1568" i="4" s="1"/>
  <c r="H132" i="6"/>
  <c r="E132" i="6" s="1"/>
  <c r="H1569" i="4" s="1"/>
  <c r="I1569" i="4" s="1"/>
  <c r="H133" i="6"/>
  <c r="E133" i="6" s="1"/>
  <c r="H693" i="4" s="1"/>
  <c r="I693" i="4" s="1"/>
  <c r="H136" i="6"/>
  <c r="E136" i="6" s="1"/>
  <c r="G1454" i="4" s="1"/>
  <c r="I1454" i="4" s="1"/>
  <c r="H137" i="6"/>
  <c r="E137" i="6" s="1"/>
  <c r="H138" i="6"/>
  <c r="E138" i="6" s="1"/>
  <c r="H139" i="6"/>
  <c r="E139" i="6" s="1"/>
  <c r="H1601" i="4" s="1"/>
  <c r="I1601" i="4" s="1"/>
  <c r="H140" i="6"/>
  <c r="E140" i="6" s="1"/>
  <c r="H141" i="6"/>
  <c r="E141" i="6" s="1"/>
  <c r="H1603" i="4" s="1"/>
  <c r="I1603" i="4" s="1"/>
  <c r="H142" i="6"/>
  <c r="E142" i="6" s="1"/>
  <c r="H143" i="6"/>
  <c r="E143" i="6" s="1"/>
  <c r="H1602" i="4" s="1"/>
  <c r="I1602" i="4" s="1"/>
  <c r="H144" i="6"/>
  <c r="E144" i="6" s="1"/>
  <c r="H1667" i="4" s="1"/>
  <c r="I1667" i="4" s="1"/>
  <c r="H11" i="6"/>
  <c r="E11" i="6" s="1"/>
  <c r="H132" i="4" s="1"/>
  <c r="K16" i="2"/>
  <c r="K17" i="2"/>
  <c r="K18" i="2"/>
  <c r="K19" i="2"/>
  <c r="K21" i="2"/>
  <c r="K22" i="2"/>
  <c r="K23" i="2"/>
  <c r="K24" i="2"/>
  <c r="K25" i="2"/>
  <c r="K28" i="2"/>
  <c r="K29" i="2"/>
  <c r="K30" i="2"/>
  <c r="K31" i="2"/>
  <c r="K32" i="2"/>
  <c r="K33" i="2"/>
  <c r="K34" i="2"/>
  <c r="K35" i="2"/>
  <c r="K36" i="2"/>
  <c r="K37" i="2"/>
  <c r="K38" i="2"/>
  <c r="K39" i="2"/>
  <c r="K40" i="2"/>
  <c r="K41" i="2"/>
  <c r="K42" i="2"/>
  <c r="K43" i="2"/>
  <c r="K44" i="2"/>
  <c r="K45" i="2"/>
  <c r="K46" i="2"/>
  <c r="K47" i="2"/>
  <c r="K48" i="2"/>
  <c r="K49" i="2"/>
  <c r="K50" i="2"/>
  <c r="K51" i="2"/>
  <c r="K52" i="2"/>
  <c r="K53" i="2"/>
  <c r="K54" i="2"/>
  <c r="K55" i="2"/>
  <c r="K56" i="2"/>
  <c r="K57" i="2"/>
  <c r="K58" i="2"/>
  <c r="K59" i="2"/>
  <c r="K60" i="2"/>
  <c r="K61" i="2"/>
  <c r="K62" i="2"/>
  <c r="K63" i="2"/>
  <c r="K15" i="2"/>
  <c r="H171" i="5"/>
  <c r="E171" i="5" s="1"/>
  <c r="H170" i="5"/>
  <c r="E170" i="5" s="1"/>
  <c r="H169" i="5"/>
  <c r="E169" i="5" s="1"/>
  <c r="H168" i="5"/>
  <c r="E168" i="5" s="1"/>
  <c r="H98" i="3" s="1"/>
  <c r="I98" i="3" s="1"/>
  <c r="H167" i="5"/>
  <c r="E167" i="5" s="1"/>
  <c r="H97" i="3" s="1"/>
  <c r="I97" i="3" s="1"/>
  <c r="H166" i="5"/>
  <c r="E166" i="5" s="1"/>
  <c r="H99" i="3" s="1"/>
  <c r="I99" i="3" s="1"/>
  <c r="H165" i="5"/>
  <c r="E165" i="5" s="1"/>
  <c r="H164" i="5"/>
  <c r="E164" i="5" s="1"/>
  <c r="H163" i="5"/>
  <c r="E163" i="5" s="1"/>
  <c r="H162" i="5"/>
  <c r="E162" i="5" s="1"/>
  <c r="H161" i="5"/>
  <c r="E161" i="5" s="1"/>
  <c r="H12" i="3" s="1"/>
  <c r="I12" i="3" s="1"/>
  <c r="H160" i="5"/>
  <c r="E160" i="5" s="1"/>
  <c r="H159" i="5"/>
  <c r="E159" i="5" s="1"/>
  <c r="H158" i="5"/>
  <c r="E158" i="5" s="1"/>
  <c r="H157" i="5"/>
  <c r="E157" i="5" s="1"/>
  <c r="H156" i="5"/>
  <c r="E156" i="5" s="1"/>
  <c r="H154" i="5"/>
  <c r="E154" i="5" s="1"/>
  <c r="G460" i="3" s="1"/>
  <c r="I460" i="3" s="1"/>
  <c r="H153" i="5"/>
  <c r="E153" i="5" s="1"/>
  <c r="G545" i="3" s="1"/>
  <c r="I545" i="3" s="1"/>
  <c r="H468" i="3"/>
  <c r="I468" i="3" s="1"/>
  <c r="H467" i="3"/>
  <c r="I467" i="3" s="1"/>
  <c r="H464" i="3"/>
  <c r="I464" i="3" s="1"/>
  <c r="H145" i="5"/>
  <c r="E145" i="5" s="1"/>
  <c r="H144" i="5"/>
  <c r="E144" i="5" s="1"/>
  <c r="G458" i="3" s="1"/>
  <c r="I458" i="3" s="1"/>
  <c r="H457" i="3"/>
  <c r="H140" i="5"/>
  <c r="E140" i="5" s="1"/>
  <c r="H139" i="5"/>
  <c r="E139" i="5" s="1"/>
  <c r="H138" i="5"/>
  <c r="E138" i="5" s="1"/>
  <c r="H137" i="5"/>
  <c r="E137" i="5" s="1"/>
  <c r="H136" i="5"/>
  <c r="E136" i="5" s="1"/>
  <c r="H103" i="3" s="1"/>
  <c r="I103" i="3" s="1"/>
  <c r="H135" i="5"/>
  <c r="E135" i="5" s="1"/>
  <c r="G403" i="3" s="1"/>
  <c r="I403" i="3" s="1"/>
  <c r="H134" i="5"/>
  <c r="E134" i="5" s="1"/>
  <c r="H102" i="3" s="1"/>
  <c r="I102" i="3" s="1"/>
  <c r="H133" i="5"/>
  <c r="E133" i="5" s="1"/>
  <c r="H1144" i="3"/>
  <c r="I1144" i="3" s="1"/>
  <c r="H131" i="5"/>
  <c r="E131" i="5" s="1"/>
  <c r="H130" i="5"/>
  <c r="E130" i="5" s="1"/>
  <c r="H129" i="5"/>
  <c r="E129" i="5" s="1"/>
  <c r="H128" i="5"/>
  <c r="E128" i="5" s="1"/>
  <c r="G402" i="3" s="1"/>
  <c r="I402" i="3" s="1"/>
  <c r="H127" i="5"/>
  <c r="E127" i="5" s="1"/>
  <c r="G38" i="3" s="1"/>
  <c r="I38" i="3" s="1"/>
  <c r="H126" i="5"/>
  <c r="E126" i="5" s="1"/>
  <c r="H125" i="5"/>
  <c r="E125" i="5" s="1"/>
  <c r="H124" i="5"/>
  <c r="E124" i="5" s="1"/>
  <c r="H123" i="5"/>
  <c r="E123" i="5" s="1"/>
  <c r="H122" i="5"/>
  <c r="E122" i="5" s="1"/>
  <c r="H121" i="5"/>
  <c r="E121" i="5" s="1"/>
  <c r="H120" i="5"/>
  <c r="E120" i="5" s="1"/>
  <c r="H797" i="3" s="1"/>
  <c r="I797" i="3" s="1"/>
  <c r="H119" i="5"/>
  <c r="E119" i="5" s="1"/>
  <c r="H1086" i="3" s="1"/>
  <c r="I1086" i="3" s="1"/>
  <c r="H118" i="5"/>
  <c r="E118" i="5" s="1"/>
  <c r="H117" i="5"/>
  <c r="E117" i="5" s="1"/>
  <c r="H116" i="5"/>
  <c r="E116" i="5" s="1"/>
  <c r="H108" i="3" s="1"/>
  <c r="I108" i="3" s="1"/>
  <c r="H115" i="5"/>
  <c r="E115" i="5" s="1"/>
  <c r="H114" i="5"/>
  <c r="E114" i="5" s="1"/>
  <c r="H113" i="5"/>
  <c r="E113" i="5" s="1"/>
  <c r="H112" i="5"/>
  <c r="E112" i="5" s="1"/>
  <c r="H1089" i="3" s="1"/>
  <c r="I1089" i="3" s="1"/>
  <c r="H111" i="5"/>
  <c r="E111" i="5" s="1"/>
  <c r="H110" i="5"/>
  <c r="E110" i="5" s="1"/>
  <c r="H1087" i="3" s="1"/>
  <c r="I1087" i="3" s="1"/>
  <c r="H109" i="5"/>
  <c r="E109" i="5" s="1"/>
  <c r="H1085" i="3" s="1"/>
  <c r="I1085" i="3" s="1"/>
  <c r="H108" i="5"/>
  <c r="E108" i="5" s="1"/>
  <c r="H1084" i="3" s="1"/>
  <c r="I1084" i="3" s="1"/>
  <c r="H107" i="5"/>
  <c r="E107" i="5" s="1"/>
  <c r="H106" i="5"/>
  <c r="E106" i="5" s="1"/>
  <c r="H105" i="5"/>
  <c r="E105" i="5" s="1"/>
  <c r="H104" i="5"/>
  <c r="E104" i="5" s="1"/>
  <c r="H103" i="5"/>
  <c r="E103" i="5" s="1"/>
  <c r="H102" i="5"/>
  <c r="E102" i="5" s="1"/>
  <c r="H631" i="3" s="1"/>
  <c r="I631" i="3" s="1"/>
  <c r="H101" i="5"/>
  <c r="E101" i="5" s="1"/>
  <c r="H100" i="5"/>
  <c r="E100" i="5" s="1"/>
  <c r="H1027" i="3" s="1"/>
  <c r="H99" i="5"/>
  <c r="E99" i="5" s="1"/>
  <c r="H98" i="5"/>
  <c r="E98" i="5" s="1"/>
  <c r="H97" i="5"/>
  <c r="E97" i="5" s="1"/>
  <c r="H96" i="5"/>
  <c r="E96" i="5" s="1"/>
  <c r="H95" i="5"/>
  <c r="E95" i="5" s="1"/>
  <c r="H94" i="5"/>
  <c r="E94" i="5" s="1"/>
  <c r="H93" i="5"/>
  <c r="E93" i="5" s="1"/>
  <c r="H92" i="5"/>
  <c r="E92" i="5" s="1"/>
  <c r="H91" i="5"/>
  <c r="E91" i="5" s="1"/>
  <c r="H90" i="5"/>
  <c r="E90" i="5" s="1"/>
  <c r="H89" i="5"/>
  <c r="E89" i="5" s="1"/>
  <c r="H88" i="5"/>
  <c r="E88" i="5" s="1"/>
  <c r="H87" i="5"/>
  <c r="E87" i="5" s="1"/>
  <c r="H86" i="5"/>
  <c r="E86" i="5" s="1"/>
  <c r="H85" i="5"/>
  <c r="E85" i="5" s="1"/>
  <c r="H84" i="5"/>
  <c r="E84" i="5" s="1"/>
  <c r="G659" i="3" s="1"/>
  <c r="I659" i="3" s="1"/>
  <c r="I660" i="3" s="1"/>
  <c r="H83" i="5"/>
  <c r="E83" i="5" s="1"/>
  <c r="H82" i="5"/>
  <c r="E82" i="5" s="1"/>
  <c r="H81" i="5"/>
  <c r="E81" i="5" s="1"/>
  <c r="H107" i="3" s="1"/>
  <c r="I107" i="3" s="1"/>
  <c r="H80" i="5"/>
  <c r="E80" i="5" s="1"/>
  <c r="H106" i="3" s="1"/>
  <c r="I106" i="3" s="1"/>
  <c r="H79" i="5"/>
  <c r="E79" i="5" s="1"/>
  <c r="H78" i="5"/>
  <c r="E78" i="5" s="1"/>
  <c r="H105" i="3" s="1"/>
  <c r="I105" i="3" s="1"/>
  <c r="H77" i="5"/>
  <c r="E77" i="5" s="1"/>
  <c r="H76" i="5"/>
  <c r="E76" i="5" s="1"/>
  <c r="H75" i="5"/>
  <c r="E75" i="5" s="1"/>
  <c r="H74" i="5"/>
  <c r="E74" i="5" s="1"/>
  <c r="H73" i="5"/>
  <c r="E73" i="5" s="1"/>
  <c r="H72" i="5"/>
  <c r="E72" i="5" s="1"/>
  <c r="H71" i="5"/>
  <c r="E71" i="5" s="1"/>
  <c r="H70" i="5"/>
  <c r="E70" i="5" s="1"/>
  <c r="H1058" i="3" s="1"/>
  <c r="I1058" i="3" s="1"/>
  <c r="H69" i="5"/>
  <c r="E69" i="5" s="1"/>
  <c r="H68" i="5"/>
  <c r="E68" i="5" s="1"/>
  <c r="H67" i="5"/>
  <c r="E67" i="5" s="1"/>
  <c r="H66" i="5"/>
  <c r="E66" i="5" s="1"/>
  <c r="H65" i="5"/>
  <c r="E65" i="5" s="1"/>
  <c r="H64" i="5"/>
  <c r="E64" i="5" s="1"/>
  <c r="H63" i="5"/>
  <c r="E63" i="5" s="1"/>
  <c r="H575" i="3" s="1"/>
  <c r="I575" i="3" s="1"/>
  <c r="I576" i="3" s="1"/>
  <c r="H62" i="5"/>
  <c r="E62" i="5" s="1"/>
  <c r="H495" i="3" s="1"/>
  <c r="I495" i="3" s="1"/>
  <c r="I496" i="3" s="1"/>
  <c r="H61" i="5"/>
  <c r="E61" i="5" s="1"/>
  <c r="H690" i="3" s="1"/>
  <c r="I690" i="3" s="1"/>
  <c r="H60" i="5"/>
  <c r="E60" i="5" s="1"/>
  <c r="H59" i="5"/>
  <c r="E59" i="5" s="1"/>
  <c r="H58" i="5"/>
  <c r="E58" i="5" s="1"/>
  <c r="H897" i="3" s="1"/>
  <c r="I897" i="3" s="1"/>
  <c r="H57" i="5"/>
  <c r="E57" i="5" s="1"/>
  <c r="H1149" i="3" s="1"/>
  <c r="I1149" i="3" s="1"/>
  <c r="H56" i="5"/>
  <c r="E56" i="5" s="1"/>
  <c r="H55" i="5"/>
  <c r="E55" i="5" s="1"/>
  <c r="H896" i="3" s="1"/>
  <c r="I896" i="3" s="1"/>
  <c r="H54" i="5"/>
  <c r="E54" i="5" s="1"/>
  <c r="H53" i="5"/>
  <c r="E53" i="5" s="1"/>
  <c r="H52" i="5"/>
  <c r="E52" i="5" s="1"/>
  <c r="H51" i="5"/>
  <c r="E51" i="5" s="1"/>
  <c r="H796" i="3" s="1"/>
  <c r="I796" i="3" s="1"/>
  <c r="H50" i="5"/>
  <c r="E50" i="5" s="1"/>
  <c r="H49" i="5"/>
  <c r="E49" i="5" s="1"/>
  <c r="H109" i="3" s="1"/>
  <c r="I109" i="3" s="1"/>
  <c r="H48" i="5"/>
  <c r="E48" i="5" s="1"/>
  <c r="H1145" i="3" s="1"/>
  <c r="I1145" i="3" s="1"/>
  <c r="H47" i="5"/>
  <c r="E47" i="5" s="1"/>
  <c r="H46" i="5"/>
  <c r="E46" i="5" s="1"/>
  <c r="H45" i="5"/>
  <c r="E45" i="5" s="1"/>
  <c r="H44" i="5"/>
  <c r="E44" i="5" s="1"/>
  <c r="H43" i="5"/>
  <c r="E43" i="5" s="1"/>
  <c r="H42" i="5"/>
  <c r="E42" i="5" s="1"/>
  <c r="H41" i="5"/>
  <c r="E41" i="5" s="1"/>
  <c r="H14" i="3" s="1"/>
  <c r="I14" i="3" s="1"/>
  <c r="H40" i="5"/>
  <c r="E40" i="5" s="1"/>
  <c r="H13" i="3" s="1"/>
  <c r="I13" i="3" s="1"/>
  <c r="H39" i="5"/>
  <c r="E39" i="5" s="1"/>
  <c r="H38" i="5"/>
  <c r="E38" i="5" s="1"/>
  <c r="H37" i="5"/>
  <c r="E37" i="5" s="1"/>
  <c r="H36" i="5"/>
  <c r="E36" i="5" s="1"/>
  <c r="H35" i="5"/>
  <c r="E35" i="5" s="1"/>
  <c r="H34" i="5"/>
  <c r="E34" i="5" s="1"/>
  <c r="H33" i="5"/>
  <c r="E33" i="5" s="1"/>
  <c r="H32" i="5"/>
  <c r="E32" i="5" s="1"/>
  <c r="H1032" i="3" s="1"/>
  <c r="H31" i="5"/>
  <c r="E31" i="5" s="1"/>
  <c r="H30" i="5"/>
  <c r="E30" i="5" s="1"/>
  <c r="H29" i="5"/>
  <c r="E29" i="5" s="1"/>
  <c r="H523" i="3" s="1"/>
  <c r="H28" i="5"/>
  <c r="E28" i="5" s="1"/>
  <c r="H434" i="3" s="1"/>
  <c r="H27" i="5"/>
  <c r="E27" i="5" s="1"/>
  <c r="H521" i="3" s="1"/>
  <c r="H26" i="5"/>
  <c r="E26" i="5" s="1"/>
  <c r="H1097" i="3" s="1"/>
  <c r="I1097" i="3" s="1"/>
  <c r="H25" i="5"/>
  <c r="E25" i="5" s="1"/>
  <c r="H24" i="5"/>
  <c r="E24" i="5" s="1"/>
  <c r="H23" i="5"/>
  <c r="E23" i="5" s="1"/>
  <c r="H22" i="5"/>
  <c r="E22" i="5" s="1"/>
  <c r="H21" i="5"/>
  <c r="E21" i="5" s="1"/>
  <c r="H1163" i="3" s="1"/>
  <c r="I1163" i="3" s="1"/>
  <c r="H20" i="5"/>
  <c r="E20" i="5" s="1"/>
  <c r="H19" i="5"/>
  <c r="E19" i="5" s="1"/>
  <c r="H531" i="3" s="1"/>
  <c r="H18" i="5"/>
  <c r="E18" i="5" s="1"/>
  <c r="H17" i="5"/>
  <c r="E17" i="5" s="1"/>
  <c r="H1066" i="3" s="1"/>
  <c r="I1066" i="3" s="1"/>
  <c r="H16" i="5"/>
  <c r="E16" i="5" s="1"/>
  <c r="H14" i="5"/>
  <c r="E14" i="5" s="1"/>
  <c r="H387" i="3" s="1"/>
  <c r="H13" i="5"/>
  <c r="E13" i="5" s="1"/>
  <c r="H23" i="3" s="1"/>
  <c r="I23" i="3" s="1"/>
  <c r="H12" i="5"/>
  <c r="E12" i="5" s="1"/>
  <c r="H227" i="3" s="1"/>
  <c r="I227" i="3" s="1"/>
  <c r="H11" i="5"/>
  <c r="E11" i="5" s="1"/>
  <c r="H845" i="3" s="1"/>
  <c r="I845" i="3" s="1"/>
  <c r="I847" i="3" s="1"/>
  <c r="H10" i="5"/>
  <c r="E10" i="5" s="1"/>
  <c r="H9" i="5"/>
  <c r="E9" i="5" s="1"/>
  <c r="H51" i="3" s="1"/>
  <c r="I51" i="3" s="1"/>
  <c r="I53" i="3" s="1"/>
  <c r="H8" i="5"/>
  <c r="E8" i="5" s="1"/>
  <c r="H332" i="3" s="1"/>
  <c r="I332" i="3" s="1"/>
  <c r="H7" i="5"/>
  <c r="E7" i="5" s="1"/>
  <c r="H6" i="5"/>
  <c r="E6" i="5" s="1"/>
  <c r="H5" i="5"/>
  <c r="E5" i="5" s="1"/>
  <c r="D1347" i="4"/>
  <c r="H1118" i="3"/>
  <c r="H1122" i="3"/>
  <c r="I1122" i="3" s="1"/>
  <c r="F80" i="1"/>
  <c r="F79" i="1"/>
  <c r="F84" i="1" s="1"/>
  <c r="H14" i="1"/>
  <c r="C27" i="4"/>
  <c r="E6" i="6"/>
  <c r="C1169" i="3"/>
  <c r="C1132" i="3"/>
  <c r="C1104" i="3"/>
  <c r="C1072" i="3"/>
  <c r="C1046" i="3"/>
  <c r="C1014" i="3"/>
  <c r="C988" i="3"/>
  <c r="C962" i="3"/>
  <c r="C936" i="3"/>
  <c r="C910" i="3"/>
  <c r="C879" i="3"/>
  <c r="C850" i="3"/>
  <c r="C815" i="3"/>
  <c r="C784" i="3"/>
  <c r="C758" i="3"/>
  <c r="C732" i="3"/>
  <c r="C706" i="3"/>
  <c r="C678" i="3"/>
  <c r="C651" i="3"/>
  <c r="C619" i="3"/>
  <c r="C588" i="3"/>
  <c r="C563" i="3"/>
  <c r="C537" i="3"/>
  <c r="C508" i="3"/>
  <c r="C483" i="3"/>
  <c r="C449" i="3"/>
  <c r="C421" i="3"/>
  <c r="C394" i="3"/>
  <c r="C367" i="3"/>
  <c r="C338" i="3"/>
  <c r="C312" i="3"/>
  <c r="C286" i="3"/>
  <c r="C259" i="3"/>
  <c r="C233" i="3"/>
  <c r="C203" i="3"/>
  <c r="C178" i="3"/>
  <c r="C151" i="3"/>
  <c r="C123" i="3"/>
  <c r="C82" i="3"/>
  <c r="C56" i="3"/>
  <c r="C29" i="3"/>
  <c r="D91" i="9"/>
  <c r="D89" i="9"/>
  <c r="D83" i="9"/>
  <c r="G76" i="9"/>
  <c r="G74" i="9"/>
  <c r="G72" i="9"/>
  <c r="G71" i="9"/>
  <c r="G70" i="9"/>
  <c r="E69" i="9"/>
  <c r="D87" i="9"/>
  <c r="D63" i="9"/>
  <c r="D85" i="9"/>
  <c r="C80" i="9" s="1"/>
  <c r="G78" i="9" s="1"/>
  <c r="G79" i="9" s="1"/>
  <c r="G60" i="9"/>
  <c r="D43" i="9"/>
  <c r="D41" i="9"/>
  <c r="D35" i="9"/>
  <c r="C32" i="9" s="1"/>
  <c r="G30" i="9" s="1"/>
  <c r="G31" i="9" s="1"/>
  <c r="G28" i="9"/>
  <c r="G26" i="9"/>
  <c r="G24" i="9"/>
  <c r="G23" i="9"/>
  <c r="G22" i="9"/>
  <c r="E21" i="9"/>
  <c r="G21" i="9" s="1"/>
  <c r="G19" i="9"/>
  <c r="G18" i="9"/>
  <c r="G17" i="9"/>
  <c r="G16" i="9"/>
  <c r="D15" i="9"/>
  <c r="D37" i="9" s="1"/>
  <c r="G13" i="9"/>
  <c r="B53" i="9"/>
  <c r="D9" i="2"/>
  <c r="H12" i="2" s="1"/>
  <c r="D39" i="9"/>
  <c r="G15" i="9"/>
  <c r="G69" i="9"/>
  <c r="G67" i="9"/>
  <c r="G65" i="9"/>
  <c r="G66" i="9"/>
  <c r="E63" i="9"/>
  <c r="G63" i="9"/>
  <c r="G64" i="9"/>
  <c r="G98" i="1"/>
  <c r="H98" i="1" s="1"/>
  <c r="C7" i="2"/>
  <c r="A8" i="2"/>
  <c r="A7" i="2"/>
  <c r="E8" i="4"/>
  <c r="D10" i="4"/>
  <c r="I14" i="4"/>
  <c r="I15" i="4" s="1"/>
  <c r="I18" i="4"/>
  <c r="I19" i="4" s="1"/>
  <c r="H22" i="4"/>
  <c r="I22" i="4" s="1"/>
  <c r="I24" i="4" s="1"/>
  <c r="I40" i="4"/>
  <c r="I41" i="4"/>
  <c r="I44" i="4"/>
  <c r="I45" i="4"/>
  <c r="I62" i="4"/>
  <c r="H65" i="4"/>
  <c r="I65" i="4" s="1"/>
  <c r="I72" i="4"/>
  <c r="I73" i="4" s="1"/>
  <c r="H77" i="4"/>
  <c r="I77" i="4" s="1"/>
  <c r="I79" i="4" s="1"/>
  <c r="L85" i="4"/>
  <c r="D90" i="4"/>
  <c r="D94" i="4"/>
  <c r="D95" i="4"/>
  <c r="D96" i="4"/>
  <c r="D97" i="4"/>
  <c r="I101" i="4"/>
  <c r="I102" i="4" s="1"/>
  <c r="D105" i="4"/>
  <c r="D106" i="4"/>
  <c r="C111" i="4"/>
  <c r="D120" i="4"/>
  <c r="I128" i="4"/>
  <c r="I129" i="4" s="1"/>
  <c r="H133" i="4"/>
  <c r="I147" i="4"/>
  <c r="H175" i="4"/>
  <c r="I175" i="4" s="1"/>
  <c r="I180" i="4"/>
  <c r="I181" i="4"/>
  <c r="H186" i="4"/>
  <c r="I186" i="4" s="1"/>
  <c r="C191" i="4"/>
  <c r="G199" i="4"/>
  <c r="I199" i="4" s="1"/>
  <c r="I210" i="4"/>
  <c r="I211" i="4" s="1"/>
  <c r="D215" i="4"/>
  <c r="H215" i="4"/>
  <c r="D216" i="4"/>
  <c r="H216" i="4"/>
  <c r="C221" i="4"/>
  <c r="H234" i="4"/>
  <c r="I234" i="4" s="1"/>
  <c r="H236" i="4"/>
  <c r="I236" i="4" s="1"/>
  <c r="I240" i="4"/>
  <c r="I241" i="4"/>
  <c r="D245" i="4"/>
  <c r="D246" i="4"/>
  <c r="I259" i="4"/>
  <c r="I260" i="4" s="1"/>
  <c r="H264" i="4"/>
  <c r="I264" i="4" s="1"/>
  <c r="I269" i="4"/>
  <c r="I270" i="4"/>
  <c r="H273" i="4"/>
  <c r="I273" i="4" s="1"/>
  <c r="H274" i="4"/>
  <c r="I274" i="4" s="1"/>
  <c r="G287" i="4"/>
  <c r="I287" i="4" s="1"/>
  <c r="I288" i="4" s="1"/>
  <c r="H292" i="4"/>
  <c r="I292" i="4" s="1"/>
  <c r="I296" i="4"/>
  <c r="I297" i="4" s="1"/>
  <c r="C306" i="4"/>
  <c r="H318" i="4"/>
  <c r="I318" i="4" s="1"/>
  <c r="I323" i="4"/>
  <c r="I324" i="4" s="1"/>
  <c r="C333" i="4"/>
  <c r="H345" i="4"/>
  <c r="I345" i="4" s="1"/>
  <c r="I350" i="4"/>
  <c r="I351" i="4" s="1"/>
  <c r="H354" i="4"/>
  <c r="I354" i="4" s="1"/>
  <c r="H355" i="4"/>
  <c r="I355" i="4" s="1"/>
  <c r="C360" i="4"/>
  <c r="I368" i="4"/>
  <c r="I369" i="4"/>
  <c r="H372" i="4"/>
  <c r="I372" i="4" s="1"/>
  <c r="H374" i="4"/>
  <c r="I374" i="4" s="1"/>
  <c r="I378" i="4"/>
  <c r="I379" i="4"/>
  <c r="H383" i="4"/>
  <c r="I383" i="4" s="1"/>
  <c r="C388" i="4"/>
  <c r="H401" i="4"/>
  <c r="I401" i="4" s="1"/>
  <c r="I406" i="4"/>
  <c r="I407" i="4" s="1"/>
  <c r="C416" i="4"/>
  <c r="I428" i="4"/>
  <c r="I429" i="4"/>
  <c r="H432" i="4"/>
  <c r="I432" i="4" s="1"/>
  <c r="I433" i="4" s="1"/>
  <c r="H437" i="4"/>
  <c r="I437" i="4" s="1"/>
  <c r="H455" i="4"/>
  <c r="I455" i="4" s="1"/>
  <c r="I459" i="4"/>
  <c r="I460" i="4"/>
  <c r="H464" i="4"/>
  <c r="I464" i="4" s="1"/>
  <c r="C469" i="4"/>
  <c r="I477" i="4"/>
  <c r="I478" i="4"/>
  <c r="I481" i="4"/>
  <c r="I482" i="4"/>
  <c r="I489" i="4"/>
  <c r="I491" i="4"/>
  <c r="G502" i="4"/>
  <c r="I502" i="4" s="1"/>
  <c r="I503" i="4" s="1"/>
  <c r="H507" i="4"/>
  <c r="I507" i="4" s="1"/>
  <c r="H509" i="4"/>
  <c r="I509" i="4" s="1"/>
  <c r="H511" i="4"/>
  <c r="I511" i="4" s="1"/>
  <c r="H512" i="4"/>
  <c r="I512" i="4" s="1"/>
  <c r="I535" i="4"/>
  <c r="I536" i="4" s="1"/>
  <c r="H539" i="4"/>
  <c r="I539" i="4" s="1"/>
  <c r="H544" i="4"/>
  <c r="I544" i="4" s="1"/>
  <c r="I545" i="4" s="1"/>
  <c r="H549" i="4"/>
  <c r="I549" i="4" s="1"/>
  <c r="I562" i="4"/>
  <c r="I563" i="4" s="1"/>
  <c r="H572" i="4"/>
  <c r="I572" i="4" s="1"/>
  <c r="H574" i="4"/>
  <c r="I574" i="4" s="1"/>
  <c r="H576" i="4"/>
  <c r="I576" i="4" s="1"/>
  <c r="H581" i="4"/>
  <c r="I581" i="4" s="1"/>
  <c r="I588" i="4"/>
  <c r="I589" i="4"/>
  <c r="H592" i="4"/>
  <c r="I592" i="4" s="1"/>
  <c r="D593" i="4"/>
  <c r="H593" i="4"/>
  <c r="D594" i="4"/>
  <c r="J594" i="4" s="1"/>
  <c r="C599" i="4"/>
  <c r="I607" i="4"/>
  <c r="I608" i="4"/>
  <c r="I611" i="4"/>
  <c r="I612" i="4"/>
  <c r="I615" i="4"/>
  <c r="I616" i="4"/>
  <c r="H619" i="4"/>
  <c r="I619" i="4" s="1"/>
  <c r="I621" i="4" s="1"/>
  <c r="C624" i="4"/>
  <c r="I636" i="4"/>
  <c r="I637" i="4"/>
  <c r="I640" i="4"/>
  <c r="I641" i="4"/>
  <c r="H644" i="4"/>
  <c r="I644" i="4" s="1"/>
  <c r="I646" i="4" s="1"/>
  <c r="C649" i="4"/>
  <c r="I657" i="4"/>
  <c r="I658" i="4"/>
  <c r="H661" i="4"/>
  <c r="I661" i="4" s="1"/>
  <c r="H663" i="4"/>
  <c r="I663" i="4" s="1"/>
  <c r="H671" i="4"/>
  <c r="I671" i="4" s="1"/>
  <c r="C677" i="4"/>
  <c r="I685" i="4"/>
  <c r="I686" i="4"/>
  <c r="H690" i="4"/>
  <c r="I690" i="4" s="1"/>
  <c r="I697" i="4"/>
  <c r="I698" i="4" s="1"/>
  <c r="H702" i="4"/>
  <c r="I702" i="4" s="1"/>
  <c r="I715" i="4"/>
  <c r="I716" i="4" s="1"/>
  <c r="H719" i="4"/>
  <c r="I719" i="4" s="1"/>
  <c r="H721" i="4"/>
  <c r="I721" i="4" s="1"/>
  <c r="H723" i="4"/>
  <c r="I723" i="4" s="1"/>
  <c r="H725" i="4"/>
  <c r="I725" i="4" s="1"/>
  <c r="I729" i="4"/>
  <c r="I730" i="4" s="1"/>
  <c r="C739" i="4"/>
  <c r="I747" i="4"/>
  <c r="I748" i="4"/>
  <c r="D760" i="4"/>
  <c r="C771" i="4"/>
  <c r="I779" i="4"/>
  <c r="I780" i="4"/>
  <c r="H784" i="4"/>
  <c r="I784" i="4" s="1"/>
  <c r="I789" i="4"/>
  <c r="H792" i="4"/>
  <c r="I792" i="4" s="1"/>
  <c r="C798" i="4"/>
  <c r="I806" i="4"/>
  <c r="I807" i="4"/>
  <c r="H811" i="4"/>
  <c r="I811" i="4" s="1"/>
  <c r="I816" i="4"/>
  <c r="H819" i="4"/>
  <c r="I819" i="4" s="1"/>
  <c r="C825" i="4"/>
  <c r="H837" i="4"/>
  <c r="I837" i="4" s="1"/>
  <c r="H838" i="4"/>
  <c r="I838" i="4" s="1"/>
  <c r="H839" i="4"/>
  <c r="I839" i="4" s="1"/>
  <c r="H841" i="4"/>
  <c r="I841" i="4" s="1"/>
  <c r="H842" i="4"/>
  <c r="I842" i="4" s="1"/>
  <c r="H843" i="4"/>
  <c r="I843" i="4" s="1"/>
  <c r="H845" i="4"/>
  <c r="I845" i="4" s="1"/>
  <c r="D851" i="4"/>
  <c r="I851" i="4" s="1"/>
  <c r="I852" i="4" s="1"/>
  <c r="I869" i="4"/>
  <c r="I870" i="4" s="1"/>
  <c r="D873" i="4"/>
  <c r="D880" i="4" s="1"/>
  <c r="H873" i="4"/>
  <c r="H874" i="4"/>
  <c r="I874" i="4" s="1"/>
  <c r="H876" i="4"/>
  <c r="I876" i="4" s="1"/>
  <c r="D881" i="4"/>
  <c r="D882" i="4"/>
  <c r="H882" i="4"/>
  <c r="I882" i="4" s="1"/>
  <c r="D883" i="4"/>
  <c r="L883" i="4"/>
  <c r="D884" i="4"/>
  <c r="D889" i="4"/>
  <c r="H889" i="4"/>
  <c r="C894" i="4"/>
  <c r="G902" i="4"/>
  <c r="I902" i="4" s="1"/>
  <c r="I903" i="4" s="1"/>
  <c r="I911" i="4"/>
  <c r="I912" i="4" s="1"/>
  <c r="H915" i="4"/>
  <c r="I915" i="4" s="1"/>
  <c r="I917" i="4" s="1"/>
  <c r="D932" i="4"/>
  <c r="I942" i="4"/>
  <c r="I943" i="4" s="1"/>
  <c r="H946" i="4"/>
  <c r="I946" i="4" s="1"/>
  <c r="H947" i="4"/>
  <c r="I947" i="4" s="1"/>
  <c r="H949" i="4"/>
  <c r="I949" i="4" s="1"/>
  <c r="H950" i="4"/>
  <c r="I950" i="4" s="1"/>
  <c r="H951" i="4"/>
  <c r="I951" i="4" s="1"/>
  <c r="H952" i="4"/>
  <c r="I952" i="4" s="1"/>
  <c r="C957" i="4"/>
  <c r="I965" i="4"/>
  <c r="I966" i="4"/>
  <c r="H969" i="4"/>
  <c r="I969" i="4" s="1"/>
  <c r="I970" i="4" s="1"/>
  <c r="H977" i="4"/>
  <c r="I977" i="4" s="1"/>
  <c r="H978" i="4"/>
  <c r="I978" i="4" s="1"/>
  <c r="C984" i="4"/>
  <c r="G992" i="4"/>
  <c r="I992" i="4" s="1"/>
  <c r="I993" i="4" s="1"/>
  <c r="H996" i="4"/>
  <c r="I996" i="4" s="1"/>
  <c r="D997" i="4"/>
  <c r="H997" i="4"/>
  <c r="I997" i="4" s="1"/>
  <c r="H999" i="4"/>
  <c r="I999" i="4" s="1"/>
  <c r="D1001" i="4"/>
  <c r="H1002" i="4"/>
  <c r="I1002" i="4" s="1"/>
  <c r="D1003" i="4"/>
  <c r="H1003" i="4"/>
  <c r="H1004" i="4"/>
  <c r="I1004" i="4" s="1"/>
  <c r="D1005" i="4"/>
  <c r="H1005" i="4"/>
  <c r="I1005" i="4" s="1"/>
  <c r="D1006" i="4"/>
  <c r="H1006" i="4"/>
  <c r="I1006" i="4" s="1"/>
  <c r="H1007" i="4"/>
  <c r="I1007" i="4" s="1"/>
  <c r="D1008" i="4"/>
  <c r="H1009" i="4"/>
  <c r="I1009" i="4" s="1"/>
  <c r="I1013" i="4"/>
  <c r="I1014" i="4" s="1"/>
  <c r="H1017" i="4"/>
  <c r="I1017" i="4" s="1"/>
  <c r="I1031" i="4"/>
  <c r="I1032" i="4" s="1"/>
  <c r="I1035" i="4"/>
  <c r="I1036" i="4" s="1"/>
  <c r="I1039" i="4"/>
  <c r="I1040" i="4" s="1"/>
  <c r="H1043" i="4"/>
  <c r="I1043" i="4" s="1"/>
  <c r="H1044" i="4"/>
  <c r="I1044" i="4" s="1"/>
  <c r="C1049" i="4"/>
  <c r="I1057" i="4"/>
  <c r="I1058" i="4"/>
  <c r="D1061" i="4"/>
  <c r="D1062" i="4"/>
  <c r="H1062" i="4"/>
  <c r="D1063" i="4"/>
  <c r="H1063" i="4"/>
  <c r="D1064" i="4"/>
  <c r="H1064" i="4"/>
  <c r="H1066" i="4"/>
  <c r="I1066" i="4" s="1"/>
  <c r="H1067" i="4"/>
  <c r="I1067" i="4" s="1"/>
  <c r="I1071" i="4"/>
  <c r="I1072" i="4" s="1"/>
  <c r="H1075" i="4"/>
  <c r="I1075" i="4" s="1"/>
  <c r="D1076" i="4"/>
  <c r="H1076" i="4"/>
  <c r="I1076" i="4" s="1"/>
  <c r="D1077" i="4"/>
  <c r="H1077" i="4"/>
  <c r="I1077" i="4" s="1"/>
  <c r="H1087" i="4"/>
  <c r="H1115" i="4" s="1"/>
  <c r="H1144" i="4" s="1"/>
  <c r="H1174" i="4" s="1"/>
  <c r="G1091" i="4"/>
  <c r="I1091" i="4" s="1"/>
  <c r="G1092" i="4"/>
  <c r="I1092" i="4" s="1"/>
  <c r="I1096" i="4"/>
  <c r="I1097" i="4"/>
  <c r="I1100" i="4"/>
  <c r="I1101" i="4"/>
  <c r="H1104" i="4"/>
  <c r="I1104" i="4" s="1"/>
  <c r="H1105" i="4"/>
  <c r="I1105" i="4" s="1"/>
  <c r="H1106" i="4"/>
  <c r="I1106" i="4" s="1"/>
  <c r="C1111" i="4"/>
  <c r="G1119" i="4"/>
  <c r="I1119" i="4" s="1"/>
  <c r="I1124" i="4"/>
  <c r="I1125" i="4" s="1"/>
  <c r="I1128" i="4"/>
  <c r="I1129" i="4" s="1"/>
  <c r="H1132" i="4"/>
  <c r="I1132" i="4" s="1"/>
  <c r="H1133" i="4"/>
  <c r="I1133" i="4" s="1"/>
  <c r="H1134" i="4"/>
  <c r="I1134" i="4" s="1"/>
  <c r="I1148" i="4"/>
  <c r="I1149" i="4" s="1"/>
  <c r="H1153" i="4"/>
  <c r="I1153" i="4" s="1"/>
  <c r="H1154" i="4"/>
  <c r="I1154" i="4" s="1"/>
  <c r="I1158" i="4"/>
  <c r="I1159" i="4" s="1"/>
  <c r="H1162" i="4"/>
  <c r="I1162" i="4" s="1"/>
  <c r="H1163" i="4"/>
  <c r="I1163" i="4" s="1"/>
  <c r="C1168" i="4"/>
  <c r="I1178" i="4"/>
  <c r="I1179" i="4"/>
  <c r="H1182" i="4"/>
  <c r="I1182" i="4" s="1"/>
  <c r="H1183" i="4"/>
  <c r="I1183" i="4" s="1"/>
  <c r="H1184" i="4"/>
  <c r="I1184" i="4" s="1"/>
  <c r="I1188" i="4"/>
  <c r="I1189" i="4" s="1"/>
  <c r="H1192" i="4"/>
  <c r="I1192" i="4" s="1"/>
  <c r="H1193" i="4"/>
  <c r="I1193" i="4" s="1"/>
  <c r="C1198" i="4"/>
  <c r="I1207" i="4"/>
  <c r="I1208" i="4"/>
  <c r="H1211" i="4"/>
  <c r="I1211" i="4" s="1"/>
  <c r="I1212" i="4" s="1"/>
  <c r="I1215" i="4"/>
  <c r="I1216" i="4" s="1"/>
  <c r="H1219" i="4"/>
  <c r="I1219" i="4" s="1"/>
  <c r="H1220" i="4"/>
  <c r="I1220" i="4" s="1"/>
  <c r="C1225" i="4"/>
  <c r="I1234" i="4"/>
  <c r="I1235" i="4"/>
  <c r="H1238" i="4"/>
  <c r="I1238" i="4" s="1"/>
  <c r="I1239" i="4" s="1"/>
  <c r="I1242" i="4"/>
  <c r="I1243" i="4" s="1"/>
  <c r="H1246" i="4"/>
  <c r="I1246" i="4" s="1"/>
  <c r="H1247" i="4"/>
  <c r="I1247" i="4" s="1"/>
  <c r="C1252" i="4"/>
  <c r="H1265" i="4"/>
  <c r="I1265" i="4" s="1"/>
  <c r="H1266" i="4"/>
  <c r="I1266" i="4" s="1"/>
  <c r="I1270" i="4"/>
  <c r="I1271" i="4"/>
  <c r="H1274" i="4"/>
  <c r="I1274" i="4" s="1"/>
  <c r="H1275" i="4"/>
  <c r="I1275" i="4" s="1"/>
  <c r="H1293" i="4"/>
  <c r="I1293" i="4" s="1"/>
  <c r="H1294" i="4"/>
  <c r="I1294" i="4" s="1"/>
  <c r="I1298" i="4"/>
  <c r="I1299" i="4" s="1"/>
  <c r="H1302" i="4"/>
  <c r="I1302" i="4" s="1"/>
  <c r="H1303" i="4"/>
  <c r="I1303" i="4" s="1"/>
  <c r="C1308" i="4"/>
  <c r="G1317" i="4"/>
  <c r="I1317" i="4" s="1"/>
  <c r="I1318" i="4" s="1"/>
  <c r="I1321" i="4"/>
  <c r="I1322" i="4" s="1"/>
  <c r="I1325" i="4"/>
  <c r="I1326" i="4" s="1"/>
  <c r="C1334" i="4"/>
  <c r="G1343" i="4"/>
  <c r="I1343" i="4" s="1"/>
  <c r="I1344" i="4" s="1"/>
  <c r="H1352" i="4"/>
  <c r="I1352" i="4" s="1"/>
  <c r="I1357" i="4"/>
  <c r="I1358" i="4"/>
  <c r="H1361" i="4"/>
  <c r="I1361" i="4" s="1"/>
  <c r="H1362" i="4"/>
  <c r="I1362" i="4" s="1"/>
  <c r="H1363" i="4"/>
  <c r="I1363" i="4" s="1"/>
  <c r="H1364" i="4"/>
  <c r="I1364" i="4" s="1"/>
  <c r="H1365" i="4"/>
  <c r="I1365" i="4" s="1"/>
  <c r="H1366" i="4"/>
  <c r="I1366" i="4" s="1"/>
  <c r="H1367" i="4"/>
  <c r="I1367" i="4" s="1"/>
  <c r="C1372" i="4"/>
  <c r="I1381" i="4"/>
  <c r="I1382" i="4" s="1"/>
  <c r="H1385" i="4"/>
  <c r="I1385" i="4" s="1"/>
  <c r="H1386" i="4"/>
  <c r="I1386" i="4" s="1"/>
  <c r="H1390" i="4"/>
  <c r="I1390" i="4" s="1"/>
  <c r="I1391" i="4" s="1"/>
  <c r="H1394" i="4"/>
  <c r="I1394" i="4" s="1"/>
  <c r="H1395" i="4"/>
  <c r="I1395" i="4" s="1"/>
  <c r="C1400" i="4"/>
  <c r="I1408" i="4"/>
  <c r="I1409" i="4" s="1"/>
  <c r="H1414" i="4"/>
  <c r="I1414" i="4" s="1"/>
  <c r="H1416" i="4"/>
  <c r="I1416" i="4" s="1"/>
  <c r="H1418" i="4"/>
  <c r="I1418" i="4" s="1"/>
  <c r="H1420" i="4"/>
  <c r="I1420" i="4" s="1"/>
  <c r="H1421" i="4"/>
  <c r="I1421" i="4" s="1"/>
  <c r="H1422" i="4"/>
  <c r="I1422" i="4" s="1"/>
  <c r="H1424" i="4"/>
  <c r="I1424" i="4" s="1"/>
  <c r="H1426" i="4"/>
  <c r="I1426" i="4" s="1"/>
  <c r="H1427" i="4"/>
  <c r="I1427" i="4" s="1"/>
  <c r="H1429" i="4"/>
  <c r="I1429" i="4" s="1"/>
  <c r="I1433" i="4"/>
  <c r="I1434" i="4" s="1"/>
  <c r="H1437" i="4"/>
  <c r="I1437" i="4" s="1"/>
  <c r="H1438" i="4"/>
  <c r="I1438" i="4" s="1"/>
  <c r="H1439" i="4"/>
  <c r="I1439" i="4" s="1"/>
  <c r="C1444" i="4"/>
  <c r="G1453" i="4"/>
  <c r="I1453" i="4" s="1"/>
  <c r="I1458" i="4"/>
  <c r="I1459" i="4" s="1"/>
  <c r="I1462" i="4"/>
  <c r="I1463" i="4" s="1"/>
  <c r="H1466" i="4"/>
  <c r="I1466" i="4" s="1"/>
  <c r="H1468" i="4"/>
  <c r="I1468" i="4" s="1"/>
  <c r="C1473" i="4"/>
  <c r="I1482" i="4"/>
  <c r="I1483" i="4"/>
  <c r="H1486" i="4"/>
  <c r="I1486" i="4" s="1"/>
  <c r="H1487" i="4"/>
  <c r="I1487" i="4" s="1"/>
  <c r="H1488" i="4"/>
  <c r="I1488" i="4" s="1"/>
  <c r="H1492" i="4"/>
  <c r="I1492" i="4" s="1"/>
  <c r="I1493" i="4" s="1"/>
  <c r="H1496" i="4"/>
  <c r="I1496" i="4" s="1"/>
  <c r="H1497" i="4"/>
  <c r="I1497" i="4" s="1"/>
  <c r="I1511" i="4"/>
  <c r="I1512" i="4"/>
  <c r="I1515" i="4"/>
  <c r="I1516" i="4" s="1"/>
  <c r="I1519" i="4"/>
  <c r="I1520" i="4" s="1"/>
  <c r="H1523" i="4"/>
  <c r="I1523" i="4" s="1"/>
  <c r="I1525" i="4" s="1"/>
  <c r="I1541" i="4"/>
  <c r="I1542" i="4" s="1"/>
  <c r="I1545" i="4"/>
  <c r="I1546" i="4" s="1"/>
  <c r="H1549" i="4"/>
  <c r="I1549" i="4" s="1"/>
  <c r="I1551" i="4" s="1"/>
  <c r="C1554" i="4"/>
  <c r="I1562" i="4"/>
  <c r="I1563" i="4" s="1"/>
  <c r="H1566" i="4"/>
  <c r="I1566" i="4" s="1"/>
  <c r="H1570" i="4"/>
  <c r="I1570" i="4" s="1"/>
  <c r="I1571" i="4"/>
  <c r="H1572" i="4"/>
  <c r="I1572" i="4" s="1"/>
  <c r="H1573" i="4"/>
  <c r="I1573" i="4" s="1"/>
  <c r="H1574" i="4"/>
  <c r="I1574" i="4" s="1"/>
  <c r="I1578" i="4"/>
  <c r="I1579" i="4" s="1"/>
  <c r="H1582" i="4"/>
  <c r="I1582" i="4" s="1"/>
  <c r="H1583" i="4"/>
  <c r="I1583" i="4" s="1"/>
  <c r="C1588" i="4"/>
  <c r="G1597" i="4"/>
  <c r="I1597" i="4" s="1"/>
  <c r="I1598" i="4" s="1"/>
  <c r="I1604" i="4"/>
  <c r="I1605" i="4"/>
  <c r="I1606" i="4"/>
  <c r="I1607" i="4"/>
  <c r="I1608" i="4"/>
  <c r="I1609" i="4"/>
  <c r="I1610" i="4"/>
  <c r="I1611" i="4"/>
  <c r="H1615" i="4"/>
  <c r="I1615" i="4" s="1"/>
  <c r="H1620" i="4"/>
  <c r="I1620" i="4" s="1"/>
  <c r="H1621" i="4"/>
  <c r="I1621" i="4" s="1"/>
  <c r="C1626" i="4"/>
  <c r="I1634" i="4"/>
  <c r="I1635" i="4"/>
  <c r="H1638" i="4"/>
  <c r="I1638" i="4" s="1"/>
  <c r="I1639" i="4" s="1"/>
  <c r="H1646" i="4"/>
  <c r="I1646" i="4" s="1"/>
  <c r="H1648" i="4"/>
  <c r="I1648" i="4" s="1"/>
  <c r="C1653" i="4"/>
  <c r="I1662" i="4"/>
  <c r="I1663" i="4"/>
  <c r="H1666" i="4"/>
  <c r="I1666" i="4" s="1"/>
  <c r="I1672" i="4"/>
  <c r="I1673" i="4" s="1"/>
  <c r="C1682" i="4"/>
  <c r="I20" i="3"/>
  <c r="B34" i="3"/>
  <c r="H34" i="3"/>
  <c r="I43" i="3"/>
  <c r="I44" i="3" s="1"/>
  <c r="I47" i="3"/>
  <c r="I48" i="3" s="1"/>
  <c r="B60" i="3"/>
  <c r="H60" i="3"/>
  <c r="B64" i="3"/>
  <c r="G64" i="3"/>
  <c r="I64" i="3" s="1"/>
  <c r="B65" i="3"/>
  <c r="I69" i="3"/>
  <c r="I70" i="3" s="1"/>
  <c r="I73" i="3"/>
  <c r="I74" i="3"/>
  <c r="B86" i="3"/>
  <c r="H86" i="3"/>
  <c r="I90" i="3"/>
  <c r="I91" i="3"/>
  <c r="H95" i="3"/>
  <c r="I95" i="3" s="1"/>
  <c r="H96" i="3"/>
  <c r="I96" i="3" s="1"/>
  <c r="H100" i="3"/>
  <c r="I100" i="3" s="1"/>
  <c r="H101" i="3"/>
  <c r="I101" i="3" s="1"/>
  <c r="H104" i="3"/>
  <c r="I104" i="3" s="1"/>
  <c r="I113" i="3"/>
  <c r="I114" i="3" s="1"/>
  <c r="B127" i="3"/>
  <c r="H127" i="3"/>
  <c r="H135" i="3"/>
  <c r="I135" i="3" s="1"/>
  <c r="I138" i="3" s="1"/>
  <c r="H136" i="3"/>
  <c r="I136" i="3"/>
  <c r="I137" i="3"/>
  <c r="I141" i="3"/>
  <c r="I142" i="3" s="1"/>
  <c r="K143" i="3"/>
  <c r="H145" i="3"/>
  <c r="I145" i="3" s="1"/>
  <c r="K145" i="3"/>
  <c r="B155" i="3"/>
  <c r="H155" i="3"/>
  <c r="I163" i="3"/>
  <c r="I164" i="3"/>
  <c r="D167" i="3"/>
  <c r="D168" i="3"/>
  <c r="D169" i="3"/>
  <c r="I173" i="3"/>
  <c r="I175" i="3" s="1"/>
  <c r="B174" i="3"/>
  <c r="B182" i="3"/>
  <c r="I190" i="3"/>
  <c r="I191" i="3" s="1"/>
  <c r="I194" i="3"/>
  <c r="I195" i="3" s="1"/>
  <c r="B199" i="3"/>
  <c r="B211" i="3"/>
  <c r="H211" i="3"/>
  <c r="I219" i="3"/>
  <c r="I220" i="3"/>
  <c r="I223" i="3"/>
  <c r="I224" i="3" s="1"/>
  <c r="B229" i="3"/>
  <c r="B237" i="3"/>
  <c r="H237" i="3"/>
  <c r="I245" i="3"/>
  <c r="I246" i="3" s="1"/>
  <c r="I249" i="3"/>
  <c r="I250" i="3" s="1"/>
  <c r="D253" i="3"/>
  <c r="D254" i="3"/>
  <c r="B255" i="3"/>
  <c r="B263" i="3"/>
  <c r="H263" i="3"/>
  <c r="I267" i="3"/>
  <c r="I268" i="3"/>
  <c r="D271" i="3"/>
  <c r="D272" i="3"/>
  <c r="H272" i="3"/>
  <c r="D276" i="3"/>
  <c r="B282" i="3"/>
  <c r="B290" i="3"/>
  <c r="H290" i="3"/>
  <c r="I294" i="3"/>
  <c r="I295" i="3" s="1"/>
  <c r="I303" i="3"/>
  <c r="I304" i="3" s="1"/>
  <c r="B308" i="3"/>
  <c r="B316" i="3"/>
  <c r="H316" i="3"/>
  <c r="B320" i="3"/>
  <c r="D324" i="3"/>
  <c r="I328" i="3"/>
  <c r="I329" i="3" s="1"/>
  <c r="D332" i="3"/>
  <c r="B334" i="3"/>
  <c r="B342" i="3"/>
  <c r="H342" i="3"/>
  <c r="G347" i="3"/>
  <c r="I352" i="3"/>
  <c r="I353" i="3"/>
  <c r="I356" i="3"/>
  <c r="I357" i="3" s="1"/>
  <c r="H360" i="3"/>
  <c r="I360" i="3" s="1"/>
  <c r="H362" i="3"/>
  <c r="I362" i="3" s="1"/>
  <c r="B363" i="3"/>
  <c r="C370" i="3"/>
  <c r="B371" i="3"/>
  <c r="H371" i="3"/>
  <c r="D375" i="3"/>
  <c r="I383" i="3"/>
  <c r="I384" i="3"/>
  <c r="D387" i="3"/>
  <c r="D388" i="3"/>
  <c r="D389" i="3"/>
  <c r="H389" i="3"/>
  <c r="I389" i="3" s="1"/>
  <c r="B390" i="3"/>
  <c r="C397" i="3"/>
  <c r="B398" i="3"/>
  <c r="H398" i="3"/>
  <c r="I407" i="3"/>
  <c r="I408" i="3"/>
  <c r="I411" i="3"/>
  <c r="I412" i="3"/>
  <c r="B417" i="3"/>
  <c r="B425" i="3"/>
  <c r="H425" i="3"/>
  <c r="D429" i="3"/>
  <c r="D433" i="3"/>
  <c r="D434" i="3"/>
  <c r="D435" i="3"/>
  <c r="I439" i="3"/>
  <c r="I440" i="3" s="1"/>
  <c r="D443" i="3"/>
  <c r="B445" i="3"/>
  <c r="B453" i="3"/>
  <c r="H453" i="3"/>
  <c r="G457" i="3"/>
  <c r="I457" i="3" s="1"/>
  <c r="G459" i="3"/>
  <c r="I459" i="3" s="1"/>
  <c r="H465" i="3"/>
  <c r="I465" i="3" s="1"/>
  <c r="H466" i="3"/>
  <c r="I466" i="3" s="1"/>
  <c r="H469" i="3"/>
  <c r="I469" i="3" s="1"/>
  <c r="H470" i="3"/>
  <c r="I470" i="3" s="1"/>
  <c r="I474" i="3"/>
  <c r="I475" i="3" s="1"/>
  <c r="B479" i="3"/>
  <c r="B487" i="3"/>
  <c r="H487" i="3"/>
  <c r="I491" i="3"/>
  <c r="I492" i="3"/>
  <c r="I499" i="3"/>
  <c r="I500" i="3"/>
  <c r="B504" i="3"/>
  <c r="B512" i="3"/>
  <c r="H512" i="3"/>
  <c r="D516" i="3"/>
  <c r="D517" i="3"/>
  <c r="G517" i="3"/>
  <c r="I517" i="3" s="1"/>
  <c r="D521" i="3"/>
  <c r="D522" i="3"/>
  <c r="D523" i="3"/>
  <c r="I527" i="3"/>
  <c r="I528" i="3" s="1"/>
  <c r="D531" i="3"/>
  <c r="B533" i="3"/>
  <c r="B541" i="3"/>
  <c r="H541" i="3"/>
  <c r="I550" i="3"/>
  <c r="I551" i="3" s="1"/>
  <c r="I554" i="3"/>
  <c r="I555" i="3" s="1"/>
  <c r="B559" i="3"/>
  <c r="B567" i="3"/>
  <c r="H567" i="3"/>
  <c r="I579" i="3"/>
  <c r="I580" i="3"/>
  <c r="B584" i="3"/>
  <c r="B592" i="3"/>
  <c r="H592" i="3"/>
  <c r="I596" i="3"/>
  <c r="I597" i="3" s="1"/>
  <c r="H601" i="3"/>
  <c r="I601" i="3" s="1"/>
  <c r="B615" i="3"/>
  <c r="B623" i="3"/>
  <c r="H623" i="3"/>
  <c r="I641" i="3"/>
  <c r="I642" i="3" s="1"/>
  <c r="B647" i="3"/>
  <c r="B655" i="3"/>
  <c r="H655" i="3"/>
  <c r="H665" i="3"/>
  <c r="I665" i="3" s="1"/>
  <c r="I669" i="3"/>
  <c r="I670" i="3"/>
  <c r="B674" i="3"/>
  <c r="K677" i="3"/>
  <c r="B682" i="3"/>
  <c r="H682" i="3"/>
  <c r="I696" i="3"/>
  <c r="I697" i="3" s="1"/>
  <c r="B702" i="3"/>
  <c r="B710" i="3"/>
  <c r="H710" i="3"/>
  <c r="I714" i="3"/>
  <c r="I715" i="3"/>
  <c r="I718" i="3"/>
  <c r="I719" i="3"/>
  <c r="I722" i="3"/>
  <c r="I723" i="3"/>
  <c r="B728" i="3"/>
  <c r="B736" i="3"/>
  <c r="H736" i="3"/>
  <c r="I740" i="3"/>
  <c r="I741" i="3" s="1"/>
  <c r="I744" i="3"/>
  <c r="I745" i="3" s="1"/>
  <c r="I748" i="3"/>
  <c r="I749" i="3" s="1"/>
  <c r="B754" i="3"/>
  <c r="B762" i="3"/>
  <c r="H762" i="3"/>
  <c r="I766" i="3"/>
  <c r="I767" i="3" s="1"/>
  <c r="I770" i="3"/>
  <c r="I771" i="3"/>
  <c r="I774" i="3"/>
  <c r="I775" i="3" s="1"/>
  <c r="B780" i="3"/>
  <c r="B788" i="3"/>
  <c r="H788" i="3"/>
  <c r="H798" i="3"/>
  <c r="I798" i="3" s="1"/>
  <c r="D802" i="3"/>
  <c r="D803" i="3"/>
  <c r="B811" i="3"/>
  <c r="C818" i="3"/>
  <c r="B819" i="3"/>
  <c r="H819" i="3"/>
  <c r="I827" i="3"/>
  <c r="I828" i="3" s="1"/>
  <c r="D831" i="3"/>
  <c r="D832" i="3"/>
  <c r="D833" i="3"/>
  <c r="D834" i="3"/>
  <c r="D835" i="3"/>
  <c r="D836" i="3"/>
  <c r="D837" i="3"/>
  <c r="D838" i="3" s="1"/>
  <c r="D839" i="3"/>
  <c r="D841" i="3"/>
  <c r="B846" i="3"/>
  <c r="B858" i="3"/>
  <c r="H858" i="3"/>
  <c r="I862" i="3"/>
  <c r="I863" i="3" s="1"/>
  <c r="I866" i="3"/>
  <c r="I867" i="3" s="1"/>
  <c r="I870" i="3"/>
  <c r="I871" i="3" s="1"/>
  <c r="B875" i="3"/>
  <c r="B887" i="3"/>
  <c r="H887" i="3"/>
  <c r="I891" i="3"/>
  <c r="I892" i="3" s="1"/>
  <c r="H895" i="3"/>
  <c r="I895" i="3" s="1"/>
  <c r="I901" i="3"/>
  <c r="I902" i="3" s="1"/>
  <c r="B906" i="3"/>
  <c r="B914" i="3"/>
  <c r="H914" i="3"/>
  <c r="I918" i="3"/>
  <c r="I919" i="3" s="1"/>
  <c r="B932" i="3"/>
  <c r="B940" i="3"/>
  <c r="H940" i="3"/>
  <c r="I944" i="3"/>
  <c r="I945" i="3" s="1"/>
  <c r="B958" i="3"/>
  <c r="B966" i="3"/>
  <c r="H966" i="3"/>
  <c r="I970" i="3"/>
  <c r="I971" i="3"/>
  <c r="I974" i="3"/>
  <c r="I975" i="3" s="1"/>
  <c r="B984" i="3"/>
  <c r="B992" i="3"/>
  <c r="H992" i="3"/>
  <c r="I996" i="3"/>
  <c r="I997" i="3" s="1"/>
  <c r="I1000" i="3"/>
  <c r="I1001" i="3" s="1"/>
  <c r="B1010" i="3"/>
  <c r="B1018" i="3"/>
  <c r="H1018" i="3"/>
  <c r="D1022" i="3"/>
  <c r="D1026" i="3"/>
  <c r="D1027" i="3"/>
  <c r="K1027" i="3"/>
  <c r="D1028" i="3"/>
  <c r="H1028" i="3"/>
  <c r="I1028" i="3" s="1"/>
  <c r="K1028" i="3"/>
  <c r="D1029" i="3"/>
  <c r="D1030" i="3"/>
  <c r="D1031" i="3"/>
  <c r="D1032" i="3"/>
  <c r="I1036" i="3"/>
  <c r="I1037" i="3" s="1"/>
  <c r="K1040" i="3"/>
  <c r="B1042" i="3"/>
  <c r="B1049" i="3"/>
  <c r="H1049" i="3"/>
  <c r="I1053" i="3"/>
  <c r="I1054" i="3" s="1"/>
  <c r="I1062" i="3"/>
  <c r="I1063" i="3" s="1"/>
  <c r="B1068" i="3"/>
  <c r="B1076" i="3"/>
  <c r="H1076" i="3"/>
  <c r="I1080" i="3"/>
  <c r="I1081" i="3" s="1"/>
  <c r="K1086" i="3"/>
  <c r="L1086" i="3"/>
  <c r="K1087" i="3"/>
  <c r="L1087" i="3" s="1"/>
  <c r="H1088" i="3"/>
  <c r="I1088" i="3" s="1"/>
  <c r="K1088" i="3"/>
  <c r="L1088" i="3" s="1"/>
  <c r="K1089" i="3"/>
  <c r="L1089" i="3" s="1"/>
  <c r="B1100" i="3"/>
  <c r="B1110" i="3"/>
  <c r="H1110" i="3"/>
  <c r="I1114" i="3"/>
  <c r="I1115" i="3"/>
  <c r="I1130" i="3" s="1"/>
  <c r="I1131" i="3" s="1"/>
  <c r="I1132" i="3" s="1"/>
  <c r="I1133" i="3" s="1"/>
  <c r="G99" i="1" s="1"/>
  <c r="H99" i="1" s="1"/>
  <c r="I1118" i="3"/>
  <c r="I1119" i="3" s="1"/>
  <c r="I1123" i="3"/>
  <c r="I1126" i="3"/>
  <c r="I1128" i="3" s="1"/>
  <c r="I1127" i="3"/>
  <c r="B1128" i="3"/>
  <c r="B1136" i="3"/>
  <c r="H1136" i="3"/>
  <c r="I1140" i="3"/>
  <c r="I1141" i="3"/>
  <c r="D1146" i="3"/>
  <c r="D1158" i="3" s="1"/>
  <c r="I1158" i="3" s="1"/>
  <c r="H1147" i="3"/>
  <c r="I1147" i="3" s="1"/>
  <c r="L1147" i="3"/>
  <c r="M1150" i="3"/>
  <c r="K1148" i="3"/>
  <c r="M1148" i="3"/>
  <c r="K1149" i="3"/>
  <c r="K1150" i="3"/>
  <c r="K1151" i="3"/>
  <c r="K1152" i="3"/>
  <c r="D1153" i="3"/>
  <c r="D1154" i="3"/>
  <c r="K1155" i="3"/>
  <c r="M1155" i="3"/>
  <c r="D1156" i="3"/>
  <c r="K1156" i="3"/>
  <c r="K1154" i="3"/>
  <c r="M1156" i="3"/>
  <c r="D1157" i="3"/>
  <c r="M1157" i="3"/>
  <c r="K1159" i="3"/>
  <c r="K1160" i="3"/>
  <c r="B1165" i="3"/>
  <c r="A12" i="6"/>
  <c r="A13" i="6" s="1"/>
  <c r="A14" i="6" s="1"/>
  <c r="A15" i="6" s="1"/>
  <c r="A16" i="6" s="1"/>
  <c r="A17" i="6" s="1"/>
  <c r="A18" i="6" s="1"/>
  <c r="A19" i="6" s="1"/>
  <c r="A20" i="6" s="1"/>
  <c r="A21" i="6" s="1"/>
  <c r="A22" i="6" s="1"/>
  <c r="A23" i="6" s="1"/>
  <c r="A24" i="6" s="1"/>
  <c r="A25" i="6" s="1"/>
  <c r="A26" i="6" s="1"/>
  <c r="A27" i="6" s="1"/>
  <c r="A29" i="6" s="1"/>
  <c r="A30" i="6" s="1"/>
  <c r="A31" i="6" s="1"/>
  <c r="A32" i="6" s="1"/>
  <c r="A33" i="6" s="1"/>
  <c r="A34" i="6" s="1"/>
  <c r="A35" i="6" s="1"/>
  <c r="A36" i="6" s="1"/>
  <c r="A37" i="6" s="1"/>
  <c r="A38" i="6" s="1"/>
  <c r="A39" i="6" s="1"/>
  <c r="A40" i="6" s="1"/>
  <c r="A41" i="6" s="1"/>
  <c r="A42" i="6" s="1"/>
  <c r="A43" i="6" s="1"/>
  <c r="A44" i="6" s="1"/>
  <c r="A45" i="6" s="1"/>
  <c r="A47" i="6" s="1"/>
  <c r="A48" i="6" s="1"/>
  <c r="A49" i="6" s="1"/>
  <c r="A50" i="6" s="1"/>
  <c r="A51" i="6" s="1"/>
  <c r="A52" i="6" s="1"/>
  <c r="A53" i="6" s="1"/>
  <c r="A54" i="6" s="1"/>
  <c r="A55" i="6" s="1"/>
  <c r="A56" i="6" s="1"/>
  <c r="A57" i="6" s="1"/>
  <c r="A58" i="6" s="1"/>
  <c r="A59" i="6" s="1"/>
  <c r="A60" i="6" s="1"/>
  <c r="A61" i="6" s="1"/>
  <c r="A62" i="6" s="1"/>
  <c r="A63" i="6" s="1"/>
  <c r="A64" i="6" s="1"/>
  <c r="A65" i="6" s="1"/>
  <c r="A66" i="6" s="1"/>
  <c r="A67" i="6" s="1"/>
  <c r="A68" i="6" s="1"/>
  <c r="A69" i="6" s="1"/>
  <c r="A70" i="6" s="1"/>
  <c r="A71" i="6" s="1"/>
  <c r="A72" i="6" s="1"/>
  <c r="A73" i="6" s="1"/>
  <c r="H1668" i="4"/>
  <c r="I1668" i="4" s="1"/>
  <c r="A6" i="2"/>
  <c r="O15" i="2"/>
  <c r="O16" i="2"/>
  <c r="O18" i="2"/>
  <c r="O22" i="2"/>
  <c r="O25" i="2"/>
  <c r="O28" i="2"/>
  <c r="O29" i="2"/>
  <c r="O32" i="2"/>
  <c r="E33" i="2"/>
  <c r="E44" i="2" s="1"/>
  <c r="E34" i="2"/>
  <c r="E45" i="2" s="1"/>
  <c r="O35" i="2"/>
  <c r="O43" i="2"/>
  <c r="O56" i="2"/>
  <c r="O58" i="2"/>
  <c r="O59" i="2"/>
  <c r="O60" i="2"/>
  <c r="O61" i="2"/>
  <c r="O62" i="2"/>
  <c r="O63" i="2"/>
  <c r="K67" i="2"/>
  <c r="L67" i="2"/>
  <c r="M67" i="2"/>
  <c r="P67" i="2"/>
  <c r="K68" i="2"/>
  <c r="L68" i="2"/>
  <c r="M68" i="2"/>
  <c r="N68" i="2"/>
  <c r="O68" i="2"/>
  <c r="P68" i="2"/>
  <c r="F60" i="1"/>
  <c r="F64" i="1"/>
  <c r="F69" i="1" s="1"/>
  <c r="F65" i="1"/>
  <c r="F67" i="1" s="1"/>
  <c r="F66" i="1"/>
  <c r="E15" i="2"/>
  <c r="E29" i="2" s="1"/>
  <c r="H94" i="1"/>
  <c r="H95" i="1"/>
  <c r="H96" i="1"/>
  <c r="B3" i="7"/>
  <c r="D10" i="7"/>
  <c r="D14" i="7" s="1"/>
  <c r="D24" i="7"/>
  <c r="D27" i="7"/>
  <c r="D32" i="7" s="1"/>
  <c r="D35" i="7"/>
  <c r="D40" i="7"/>
  <c r="E9" i="8"/>
  <c r="D12" i="8"/>
  <c r="D18" i="8"/>
  <c r="D15" i="8"/>
  <c r="D41" i="8" s="1"/>
  <c r="D23" i="8"/>
  <c r="D25" i="8"/>
  <c r="D30" i="8"/>
  <c r="D42" i="8"/>
  <c r="D45" i="8" s="1"/>
  <c r="D32" i="8"/>
  <c r="D37" i="8"/>
  <c r="F70" i="1"/>
  <c r="E32" i="2"/>
  <c r="E43" i="2" s="1"/>
  <c r="D1155" i="3"/>
  <c r="I1155" i="3" s="1"/>
  <c r="M1149" i="3"/>
  <c r="D132" i="4"/>
  <c r="D133" i="4"/>
  <c r="F82" i="1" l="1"/>
  <c r="F85" i="1"/>
  <c r="H580" i="4"/>
  <c r="I580" i="4" s="1"/>
  <c r="I585" i="4" s="1"/>
  <c r="H932" i="4"/>
  <c r="I932" i="4" s="1"/>
  <c r="I939" i="4" s="1"/>
  <c r="D47" i="8"/>
  <c r="D44" i="8"/>
  <c r="I1526" i="4"/>
  <c r="I1527" i="4" s="1"/>
  <c r="D18" i="7"/>
  <c r="D47" i="7" s="1"/>
  <c r="C53" i="4"/>
  <c r="C163" i="4"/>
  <c r="C251" i="4"/>
  <c r="C279" i="4"/>
  <c r="C442" i="4"/>
  <c r="C494" i="4"/>
  <c r="C554" i="4"/>
  <c r="C1023" i="4"/>
  <c r="C1082" i="4"/>
  <c r="C1139" i="4"/>
  <c r="C82" i="4"/>
  <c r="C138" i="4"/>
  <c r="C527" i="4"/>
  <c r="C707" i="4"/>
  <c r="C861" i="4"/>
  <c r="C920" i="4"/>
  <c r="C1280" i="4"/>
  <c r="C1502" i="4"/>
  <c r="C1528" i="4"/>
  <c r="D48" i="8"/>
  <c r="I133" i="4"/>
  <c r="F27" i="2"/>
  <c r="G27" i="2" s="1"/>
  <c r="F26" i="2"/>
  <c r="G26" i="2" s="1"/>
  <c r="F20" i="2"/>
  <c r="G20" i="2" s="1"/>
  <c r="I272" i="3"/>
  <c r="I1064" i="4"/>
  <c r="I1062" i="4"/>
  <c r="I873" i="4"/>
  <c r="I622" i="4"/>
  <c r="I623" i="4" s="1"/>
  <c r="I624" i="4" s="1"/>
  <c r="I625" i="4" s="1"/>
  <c r="H52" i="1" s="1"/>
  <c r="I215" i="4"/>
  <c r="I434" i="3"/>
  <c r="I1032" i="3"/>
  <c r="I1027" i="3"/>
  <c r="F61" i="2"/>
  <c r="G61" i="2" s="1"/>
  <c r="F57" i="2"/>
  <c r="G57" i="2" s="1"/>
  <c r="F53" i="2"/>
  <c r="G53" i="2" s="1"/>
  <c r="F49" i="2"/>
  <c r="G49" i="2" s="1"/>
  <c r="F45" i="2"/>
  <c r="G45" i="2" s="1"/>
  <c r="F41" i="2"/>
  <c r="G41" i="2" s="1"/>
  <c r="F34" i="2"/>
  <c r="G34" i="2" s="1"/>
  <c r="F24" i="2"/>
  <c r="G24" i="2" s="1"/>
  <c r="F19" i="2"/>
  <c r="G19" i="2" s="1"/>
  <c r="I132" i="4"/>
  <c r="I96" i="4"/>
  <c r="I106" i="4"/>
  <c r="I105" i="4"/>
  <c r="I523" i="3"/>
  <c r="F15" i="2"/>
  <c r="G15" i="2" s="1"/>
  <c r="F60" i="2"/>
  <c r="G60" i="2" s="1"/>
  <c r="F56" i="2"/>
  <c r="F52" i="2"/>
  <c r="G52" i="2" s="1"/>
  <c r="F48" i="2"/>
  <c r="G48" i="2" s="1"/>
  <c r="F44" i="2"/>
  <c r="G44" i="2" s="1"/>
  <c r="F40" i="2"/>
  <c r="G40" i="2" s="1"/>
  <c r="F37" i="2"/>
  <c r="G37" i="2" s="1"/>
  <c r="F33" i="2"/>
  <c r="G33" i="2" s="1"/>
  <c r="F29" i="2"/>
  <c r="G29" i="2" s="1"/>
  <c r="G28" i="2" s="1"/>
  <c r="F23" i="2"/>
  <c r="G23" i="2" s="1"/>
  <c r="F18" i="2"/>
  <c r="G18" i="2" s="1"/>
  <c r="I492" i="4"/>
  <c r="I493" i="4" s="1"/>
  <c r="I494" i="4" s="1"/>
  <c r="I495" i="4" s="1"/>
  <c r="I95" i="4"/>
  <c r="I1008" i="4"/>
  <c r="I1061" i="4"/>
  <c r="I1063" i="4"/>
  <c r="I1068" i="4" s="1"/>
  <c r="I1003" i="4"/>
  <c r="I889" i="4"/>
  <c r="I593" i="4"/>
  <c r="I216" i="4"/>
  <c r="F63" i="2"/>
  <c r="G63" i="2" s="1"/>
  <c r="F59" i="2"/>
  <c r="G59" i="2" s="1"/>
  <c r="F51" i="2"/>
  <c r="G51" i="2" s="1"/>
  <c r="F47" i="2"/>
  <c r="G47" i="2" s="1"/>
  <c r="F43" i="2"/>
  <c r="G43" i="2" s="1"/>
  <c r="F39" i="2"/>
  <c r="G39" i="2" s="1"/>
  <c r="F36" i="2"/>
  <c r="G36" i="2" s="1"/>
  <c r="F32" i="2"/>
  <c r="G32" i="2" s="1"/>
  <c r="F22" i="2"/>
  <c r="G22" i="2" s="1"/>
  <c r="F17" i="2"/>
  <c r="G17" i="2" s="1"/>
  <c r="I1347" i="4"/>
  <c r="I94" i="4"/>
  <c r="I246" i="4"/>
  <c r="I387" i="3"/>
  <c r="I531" i="3"/>
  <c r="I521" i="3"/>
  <c r="F62" i="2"/>
  <c r="G62" i="2" s="1"/>
  <c r="F58" i="2"/>
  <c r="G58" i="2" s="1"/>
  <c r="F54" i="2"/>
  <c r="G54" i="2" s="1"/>
  <c r="F50" i="2"/>
  <c r="G50" i="2" s="1"/>
  <c r="F46" i="2"/>
  <c r="G46" i="2" s="1"/>
  <c r="F38" i="2"/>
  <c r="G38" i="2" s="1"/>
  <c r="F35" i="2"/>
  <c r="G35" i="2" s="1"/>
  <c r="F25" i="2"/>
  <c r="G25" i="2" s="1"/>
  <c r="F21" i="2"/>
  <c r="G21" i="2" s="1"/>
  <c r="F16" i="2"/>
  <c r="G16" i="2" s="1"/>
  <c r="O67" i="2" s="1"/>
  <c r="O69" i="2" s="1"/>
  <c r="I97" i="4"/>
  <c r="H1419" i="4"/>
  <c r="I1419" i="4" s="1"/>
  <c r="H1350" i="4"/>
  <c r="I1350" i="4" s="1"/>
  <c r="H1415" i="4"/>
  <c r="I1415" i="4" s="1"/>
  <c r="H1428" i="4"/>
  <c r="I1428" i="4" s="1"/>
  <c r="H1423" i="4"/>
  <c r="I1423" i="4" s="1"/>
  <c r="H1412" i="4"/>
  <c r="I1412" i="4" s="1"/>
  <c r="H1353" i="4"/>
  <c r="I1353" i="4" s="1"/>
  <c r="H1351" i="4"/>
  <c r="I1351" i="4" s="1"/>
  <c r="G348" i="3"/>
  <c r="I348" i="3" s="1"/>
  <c r="H1349" i="4"/>
  <c r="I1349" i="4" s="1"/>
  <c r="G1289" i="4"/>
  <c r="I1289" i="4" s="1"/>
  <c r="I1290" i="4" s="1"/>
  <c r="G1261" i="4"/>
  <c r="I1261" i="4" s="1"/>
  <c r="I1262" i="4" s="1"/>
  <c r="H1018" i="4"/>
  <c r="I1018" i="4" s="1"/>
  <c r="H1001" i="4"/>
  <c r="I1001" i="4" s="1"/>
  <c r="H998" i="4"/>
  <c r="I998" i="4" s="1"/>
  <c r="H907" i="4"/>
  <c r="I907" i="4" s="1"/>
  <c r="H579" i="4"/>
  <c r="I579" i="4" s="1"/>
  <c r="H521" i="4"/>
  <c r="I521" i="4" s="1"/>
  <c r="H361" i="3"/>
  <c r="I361" i="3" s="1"/>
  <c r="I364" i="3" s="1"/>
  <c r="G1120" i="4"/>
  <c r="I1120" i="4" s="1"/>
  <c r="I1121" i="4" s="1"/>
  <c r="H856" i="4"/>
  <c r="I856" i="4" s="1"/>
  <c r="H734" i="4"/>
  <c r="I734" i="4" s="1"/>
  <c r="H410" i="4"/>
  <c r="I410" i="4" s="1"/>
  <c r="G396" i="4"/>
  <c r="I396" i="4" s="1"/>
  <c r="I397" i="4" s="1"/>
  <c r="H327" i="4"/>
  <c r="I327" i="4" s="1"/>
  <c r="H948" i="4"/>
  <c r="I948" i="4" s="1"/>
  <c r="H906" i="4"/>
  <c r="I906" i="4" s="1"/>
  <c r="H846" i="4"/>
  <c r="I846" i="4" s="1"/>
  <c r="H388" i="3"/>
  <c r="I388" i="3" s="1"/>
  <c r="H1417" i="4"/>
  <c r="I1417" i="4" s="1"/>
  <c r="H1413" i="4"/>
  <c r="I1413" i="4" s="1"/>
  <c r="H1000" i="4"/>
  <c r="I1000" i="4" s="1"/>
  <c r="H979" i="4"/>
  <c r="I979" i="4" s="1"/>
  <c r="H888" i="4"/>
  <c r="I888" i="4" s="1"/>
  <c r="H875" i="4"/>
  <c r="I875" i="4" s="1"/>
  <c r="I877" i="4" s="1"/>
  <c r="H765" i="4"/>
  <c r="I765" i="4" s="1"/>
  <c r="G450" i="4"/>
  <c r="I450" i="4" s="1"/>
  <c r="I451" i="4" s="1"/>
  <c r="G1537" i="4"/>
  <c r="I1537" i="4" s="1"/>
  <c r="I1538" i="4" s="1"/>
  <c r="I1552" i="4" s="1"/>
  <c r="I1553" i="4" s="1"/>
  <c r="I1554" i="4" s="1"/>
  <c r="I1555" i="4" s="1"/>
  <c r="H1567" i="4"/>
  <c r="I1567" i="4" s="1"/>
  <c r="I1575" i="4" s="1"/>
  <c r="I1277" i="4"/>
  <c r="I276" i="4"/>
  <c r="H271" i="3"/>
  <c r="I271" i="3" s="1"/>
  <c r="I273" i="3" s="1"/>
  <c r="H633" i="3"/>
  <c r="I633" i="3" s="1"/>
  <c r="H692" i="3"/>
  <c r="I692" i="3" s="1"/>
  <c r="I1195" i="4"/>
  <c r="I1499" i="4"/>
  <c r="H379" i="3"/>
  <c r="I379" i="3" s="1"/>
  <c r="I380" i="3" s="1"/>
  <c r="H1157" i="3"/>
  <c r="I1157" i="3" s="1"/>
  <c r="H1148" i="3"/>
  <c r="I1148" i="3" s="1"/>
  <c r="H1029" i="3"/>
  <c r="I1029" i="3" s="1"/>
  <c r="H443" i="3"/>
  <c r="I443" i="3" s="1"/>
  <c r="H433" i="3"/>
  <c r="I433" i="3" s="1"/>
  <c r="H1146" i="3"/>
  <c r="I1146" i="3" s="1"/>
  <c r="I1150" i="3" s="1"/>
  <c r="G546" i="3"/>
  <c r="I546" i="3" s="1"/>
  <c r="I547" i="3" s="1"/>
  <c r="H324" i="3"/>
  <c r="I324" i="3" s="1"/>
  <c r="I325" i="3" s="1"/>
  <c r="H15" i="3"/>
  <c r="I15" i="3" s="1"/>
  <c r="I16" i="3" s="1"/>
  <c r="H808" i="3"/>
  <c r="I808" i="3" s="1"/>
  <c r="G686" i="3"/>
  <c r="I686" i="3" s="1"/>
  <c r="I687" i="3" s="1"/>
  <c r="H97" i="1"/>
  <c r="G56" i="2"/>
  <c r="H1348" i="4"/>
  <c r="I1348" i="4" s="1"/>
  <c r="I1369" i="4"/>
  <c r="H1329" i="4"/>
  <c r="I1329" i="4" s="1"/>
  <c r="I1331" i="4" s="1"/>
  <c r="I1332" i="4" s="1"/>
  <c r="I1333" i="4" s="1"/>
  <c r="I1334" i="4" s="1"/>
  <c r="I1267" i="4"/>
  <c r="H1031" i="3"/>
  <c r="I1031" i="3" s="1"/>
  <c r="H636" i="3"/>
  <c r="I636" i="3" s="1"/>
  <c r="H435" i="3"/>
  <c r="I435" i="3" s="1"/>
  <c r="G571" i="3"/>
  <c r="I571" i="3" s="1"/>
  <c r="I572" i="3" s="1"/>
  <c r="H1026" i="3"/>
  <c r="I1026" i="3" s="1"/>
  <c r="H540" i="4"/>
  <c r="I540" i="4" s="1"/>
  <c r="I541" i="4" s="1"/>
  <c r="H689" i="4"/>
  <c r="I689" i="4" s="1"/>
  <c r="I694" i="4" s="1"/>
  <c r="I1165" i="4"/>
  <c r="H214" i="4"/>
  <c r="I214" i="4" s="1"/>
  <c r="H205" i="4"/>
  <c r="I205" i="4" s="1"/>
  <c r="H235" i="4"/>
  <c r="I235" i="4" s="1"/>
  <c r="I237" i="4" s="1"/>
  <c r="G119" i="4"/>
  <c r="I119" i="4" s="1"/>
  <c r="G230" i="4"/>
  <c r="I230" i="4" s="1"/>
  <c r="I231" i="4" s="1"/>
  <c r="H291" i="4"/>
  <c r="I291" i="4" s="1"/>
  <c r="I293" i="4" s="1"/>
  <c r="H506" i="4"/>
  <c r="I506" i="4" s="1"/>
  <c r="I514" i="4" s="1"/>
  <c r="H840" i="4"/>
  <c r="I840" i="4" s="1"/>
  <c r="H724" i="4"/>
  <c r="I724" i="4" s="1"/>
  <c r="I726" i="4" s="1"/>
  <c r="H793" i="4"/>
  <c r="I793" i="4" s="1"/>
  <c r="I795" i="4" s="1"/>
  <c r="H820" i="4"/>
  <c r="I820" i="4" s="1"/>
  <c r="I822" i="4" s="1"/>
  <c r="I812" i="4"/>
  <c r="H847" i="4"/>
  <c r="I847" i="4" s="1"/>
  <c r="H66" i="4"/>
  <c r="I66" i="4" s="1"/>
  <c r="I69" i="4" s="1"/>
  <c r="I80" i="4" s="1"/>
  <c r="I81" i="4" s="1"/>
  <c r="H245" i="4"/>
  <c r="I245" i="4" s="1"/>
  <c r="H300" i="4"/>
  <c r="I300" i="4" s="1"/>
  <c r="I303" i="4" s="1"/>
  <c r="H701" i="4"/>
  <c r="I701" i="4" s="1"/>
  <c r="I704" i="4" s="1"/>
  <c r="H855" i="4"/>
  <c r="I855" i="4" s="1"/>
  <c r="I858" i="4" s="1"/>
  <c r="H48" i="4"/>
  <c r="I48" i="4" s="1"/>
  <c r="I50" i="4" s="1"/>
  <c r="H158" i="4"/>
  <c r="I158" i="4" s="1"/>
  <c r="I160" i="4" s="1"/>
  <c r="I161" i="4" s="1"/>
  <c r="I162" i="4" s="1"/>
  <c r="I163" i="4" s="1"/>
  <c r="I164" i="4" s="1"/>
  <c r="G27" i="1" s="1"/>
  <c r="H27" i="1" s="1"/>
  <c r="H185" i="4"/>
  <c r="I185" i="4" s="1"/>
  <c r="I188" i="4" s="1"/>
  <c r="H328" i="4"/>
  <c r="I328" i="4" s="1"/>
  <c r="I330" i="4" s="1"/>
  <c r="H411" i="4"/>
  <c r="I411" i="4" s="1"/>
  <c r="H522" i="4"/>
  <c r="I522" i="4" s="1"/>
  <c r="H548" i="4"/>
  <c r="I548" i="4" s="1"/>
  <c r="I551" i="4" s="1"/>
  <c r="H733" i="4"/>
  <c r="I733" i="4" s="1"/>
  <c r="I736" i="4" s="1"/>
  <c r="H766" i="4"/>
  <c r="I766" i="4" s="1"/>
  <c r="I1249" i="4"/>
  <c r="I1250" i="4" s="1"/>
  <c r="I1251" i="4" s="1"/>
  <c r="G9" i="4"/>
  <c r="I9" i="4" s="1"/>
  <c r="G35" i="4"/>
  <c r="I35" i="4" s="1"/>
  <c r="I37" i="4" s="1"/>
  <c r="G928" i="4"/>
  <c r="I928" i="4" s="1"/>
  <c r="I929" i="4" s="1"/>
  <c r="H265" i="4"/>
  <c r="I265" i="4" s="1"/>
  <c r="I266" i="4" s="1"/>
  <c r="H373" i="4"/>
  <c r="I373" i="4" s="1"/>
  <c r="I375" i="4" s="1"/>
  <c r="H319" i="4"/>
  <c r="I319" i="4" s="1"/>
  <c r="I320" i="4" s="1"/>
  <c r="H346" i="4"/>
  <c r="I346" i="4" s="1"/>
  <c r="I347" i="4" s="1"/>
  <c r="H382" i="4"/>
  <c r="I382" i="4" s="1"/>
  <c r="I385" i="4" s="1"/>
  <c r="H244" i="4"/>
  <c r="I244" i="4" s="1"/>
  <c r="I1155" i="4"/>
  <c r="G314" i="4"/>
  <c r="I314" i="4" s="1"/>
  <c r="I315" i="4" s="1"/>
  <c r="G341" i="4"/>
  <c r="I341" i="4" s="1"/>
  <c r="I342" i="4" s="1"/>
  <c r="G200" i="4"/>
  <c r="I200" i="4" s="1"/>
  <c r="I201" i="4" s="1"/>
  <c r="G424" i="4"/>
  <c r="I424" i="4" s="1"/>
  <c r="I425" i="4" s="1"/>
  <c r="G10" i="4"/>
  <c r="I10" i="4" s="1"/>
  <c r="G120" i="4"/>
  <c r="I120" i="4" s="1"/>
  <c r="I664" i="4"/>
  <c r="H400" i="4"/>
  <c r="I400" i="4" s="1"/>
  <c r="I403" i="4" s="1"/>
  <c r="H454" i="4"/>
  <c r="I454" i="4" s="1"/>
  <c r="I456" i="4" s="1"/>
  <c r="H176" i="4"/>
  <c r="I176" i="4" s="1"/>
  <c r="I177" i="4" s="1"/>
  <c r="H206" i="4"/>
  <c r="I206" i="4" s="1"/>
  <c r="H672" i="4"/>
  <c r="I672" i="4" s="1"/>
  <c r="I674" i="4" s="1"/>
  <c r="H594" i="4"/>
  <c r="I594" i="4" s="1"/>
  <c r="I596" i="4" s="1"/>
  <c r="I785" i="4"/>
  <c r="I347" i="3"/>
  <c r="I755" i="4"/>
  <c r="I1387" i="4"/>
  <c r="I1185" i="4"/>
  <c r="I1196" i="4" s="1"/>
  <c r="I1197" i="4" s="1"/>
  <c r="I1198" i="4" s="1"/>
  <c r="I647" i="4"/>
  <c r="I648" i="4" s="1"/>
  <c r="I649" i="4" s="1"/>
  <c r="I650" i="4" s="1"/>
  <c r="G48" i="1" s="1"/>
  <c r="H48" i="1" s="1"/>
  <c r="I1295" i="4"/>
  <c r="I954" i="4"/>
  <c r="I1470" i="4"/>
  <c r="I1079" i="4"/>
  <c r="I1305" i="4"/>
  <c r="I466" i="4"/>
  <c r="I1222" i="4"/>
  <c r="I1223" i="4" s="1"/>
  <c r="I1224" i="4" s="1"/>
  <c r="I1225" i="4" s="1"/>
  <c r="I1226" i="4" s="1"/>
  <c r="H36" i="1" s="1"/>
  <c r="I1108" i="4"/>
  <c r="I1136" i="4"/>
  <c r="I981" i="4"/>
  <c r="I108" i="4"/>
  <c r="I1020" i="4"/>
  <c r="I357" i="4"/>
  <c r="H1676" i="4"/>
  <c r="I1676" i="4" s="1"/>
  <c r="I1397" i="4"/>
  <c r="I1585" i="4"/>
  <c r="I1046" i="4"/>
  <c r="I1047" i="4" s="1"/>
  <c r="I1048" i="4" s="1"/>
  <c r="I439" i="4"/>
  <c r="H760" i="4"/>
  <c r="I760" i="4" s="1"/>
  <c r="H883" i="4"/>
  <c r="I883" i="4" s="1"/>
  <c r="A74" i="6"/>
  <c r="A75" i="6" s="1"/>
  <c r="A76" i="6" s="1"/>
  <c r="A77" i="6" s="1"/>
  <c r="A78" i="6" s="1"/>
  <c r="A79" i="6" s="1"/>
  <c r="A80" i="6" s="1"/>
  <c r="A81" i="6" s="1"/>
  <c r="A82" i="6" s="1"/>
  <c r="A83" i="6" s="1"/>
  <c r="A84" i="6" s="1"/>
  <c r="A85" i="6" s="1"/>
  <c r="A86" i="6" s="1"/>
  <c r="A87" i="6" s="1"/>
  <c r="A88" i="6" s="1"/>
  <c r="A89" i="6" s="1"/>
  <c r="A90" i="6" s="1"/>
  <c r="A91" i="6" s="1"/>
  <c r="A92" i="6" s="1"/>
  <c r="A93" i="6" s="1"/>
  <c r="A94" i="6" s="1"/>
  <c r="A95" i="6" s="1"/>
  <c r="A96" i="6" s="1"/>
  <c r="A97" i="6" s="1"/>
  <c r="A98" i="6" s="1"/>
  <c r="A99" i="6" s="1"/>
  <c r="A100" i="6" s="1"/>
  <c r="A101" i="6" s="1"/>
  <c r="A102" i="6" s="1"/>
  <c r="A103" i="6" s="1"/>
  <c r="A104" i="6" s="1"/>
  <c r="A105" i="6" s="1"/>
  <c r="A106" i="6" s="1"/>
  <c r="A107" i="6" s="1"/>
  <c r="A108" i="6" s="1"/>
  <c r="A109" i="6" s="1"/>
  <c r="A110" i="6" s="1"/>
  <c r="A111" i="6" s="1"/>
  <c r="A112" i="6" s="1"/>
  <c r="A113" i="6" s="1"/>
  <c r="A114" i="6" s="1"/>
  <c r="A115" i="6" s="1"/>
  <c r="A116" i="6" s="1"/>
  <c r="A117" i="6" s="1"/>
  <c r="A118" i="6" s="1"/>
  <c r="A119" i="6" s="1"/>
  <c r="A120" i="6" s="1"/>
  <c r="A121" i="6" s="1"/>
  <c r="A122" i="6" s="1"/>
  <c r="A123" i="6" s="1"/>
  <c r="A124" i="6" s="1"/>
  <c r="A125" i="6" s="1"/>
  <c r="A126" i="6" s="1"/>
  <c r="A127" i="6" s="1"/>
  <c r="A128" i="6" s="1"/>
  <c r="A129" i="6" s="1"/>
  <c r="A130" i="6" s="1"/>
  <c r="A131" i="6" s="1"/>
  <c r="A132" i="6" s="1"/>
  <c r="A133" i="6" s="1"/>
  <c r="A134" i="6" s="1"/>
  <c r="A136" i="6" s="1"/>
  <c r="A137" i="6" s="1"/>
  <c r="A138" i="6" s="1"/>
  <c r="A139" i="6" s="1"/>
  <c r="A140" i="6" s="1"/>
  <c r="A141" i="6" s="1"/>
  <c r="A142" i="6" s="1"/>
  <c r="A143" i="6" s="1"/>
  <c r="A144" i="6" s="1"/>
  <c r="A145" i="6" s="1"/>
  <c r="I1669" i="4"/>
  <c r="I1441" i="4"/>
  <c r="I1612" i="4"/>
  <c r="I1489" i="4"/>
  <c r="I1623" i="4"/>
  <c r="I1528" i="4"/>
  <c r="I1529" i="4" s="1"/>
  <c r="H47" i="1" s="1"/>
  <c r="I1455" i="4"/>
  <c r="I1093" i="4"/>
  <c r="I1647" i="4"/>
  <c r="I1650" i="4" s="1"/>
  <c r="H982" i="3"/>
  <c r="I982" i="3" s="1"/>
  <c r="H956" i="3"/>
  <c r="I956" i="3" s="1"/>
  <c r="H645" i="3"/>
  <c r="I645" i="3" s="1"/>
  <c r="H1040" i="3"/>
  <c r="I1040" i="3" s="1"/>
  <c r="H753" i="3"/>
  <c r="I753" i="3" s="1"/>
  <c r="H117" i="3"/>
  <c r="I117" i="3" s="1"/>
  <c r="Q68" i="2"/>
  <c r="H930" i="3"/>
  <c r="I930" i="3" s="1"/>
  <c r="H700" i="3"/>
  <c r="I700" i="3" s="1"/>
  <c r="H632" i="3"/>
  <c r="I632" i="3" s="1"/>
  <c r="H613" i="3"/>
  <c r="I613" i="3" s="1"/>
  <c r="H146" i="3"/>
  <c r="I146" i="3" s="1"/>
  <c r="I148" i="3" s="1"/>
  <c r="H809" i="3"/>
  <c r="I809" i="3" s="1"/>
  <c r="H727" i="3"/>
  <c r="I727" i="3" s="1"/>
  <c r="H637" i="3"/>
  <c r="I637" i="3" s="1"/>
  <c r="H522" i="3"/>
  <c r="I522" i="3" s="1"/>
  <c r="I524" i="3" s="1"/>
  <c r="H94" i="3"/>
  <c r="I94" i="3" s="1"/>
  <c r="I110" i="3" s="1"/>
  <c r="H1098" i="3"/>
  <c r="I1098" i="3" s="1"/>
  <c r="H957" i="3"/>
  <c r="I957" i="3" s="1"/>
  <c r="H646" i="3"/>
  <c r="I646" i="3" s="1"/>
  <c r="H444" i="3"/>
  <c r="I444" i="3" s="1"/>
  <c r="H254" i="3"/>
  <c r="I254" i="3" s="1"/>
  <c r="L69" i="2"/>
  <c r="H1099" i="3"/>
  <c r="I1099" i="3" s="1"/>
  <c r="K1093" i="3" s="1"/>
  <c r="H1009" i="3"/>
  <c r="I1009" i="3" s="1"/>
  <c r="H931" i="3"/>
  <c r="I931" i="3" s="1"/>
  <c r="H726" i="3"/>
  <c r="I726" i="3" s="1"/>
  <c r="H503" i="3"/>
  <c r="I503" i="3" s="1"/>
  <c r="I505" i="3" s="1"/>
  <c r="I506" i="3" s="1"/>
  <c r="I507" i="3" s="1"/>
  <c r="I508" i="3" s="1"/>
  <c r="I509" i="3" s="1"/>
  <c r="H478" i="3"/>
  <c r="I478" i="3" s="1"/>
  <c r="I480" i="3" s="1"/>
  <c r="H416" i="3"/>
  <c r="I416" i="3" s="1"/>
  <c r="H198" i="3"/>
  <c r="I198" i="3" s="1"/>
  <c r="I200" i="3" s="1"/>
  <c r="I201" i="3" s="1"/>
  <c r="I202" i="3" s="1"/>
  <c r="I203" i="3" s="1"/>
  <c r="I204" i="3" s="1"/>
  <c r="H253" i="3"/>
  <c r="I253" i="3" s="1"/>
  <c r="H280" i="3"/>
  <c r="I280" i="3" s="1"/>
  <c r="H415" i="3"/>
  <c r="I415" i="3" s="1"/>
  <c r="H779" i="3"/>
  <c r="I779" i="3" s="1"/>
  <c r="H1008" i="3"/>
  <c r="I1008" i="3" s="1"/>
  <c r="H1164" i="3"/>
  <c r="I1164" i="3" s="1"/>
  <c r="G627" i="3"/>
  <c r="I627" i="3" s="1"/>
  <c r="I628" i="3" s="1"/>
  <c r="G1022" i="3"/>
  <c r="I1022" i="3" s="1"/>
  <c r="I1023" i="3" s="1"/>
  <c r="H307" i="3"/>
  <c r="I307" i="3" s="1"/>
  <c r="I309" i="3" s="1"/>
  <c r="H333" i="3"/>
  <c r="I333" i="3" s="1"/>
  <c r="I335" i="3" s="1"/>
  <c r="H614" i="3"/>
  <c r="I614" i="3" s="1"/>
  <c r="H701" i="3"/>
  <c r="I701" i="3" s="1"/>
  <c r="H778" i="3"/>
  <c r="I778" i="3" s="1"/>
  <c r="H810" i="3"/>
  <c r="I810" i="3" s="1"/>
  <c r="H874" i="3"/>
  <c r="I874" i="3" s="1"/>
  <c r="I876" i="3" s="1"/>
  <c r="I877" i="3" s="1"/>
  <c r="I878" i="3" s="1"/>
  <c r="I879" i="3" s="1"/>
  <c r="I880" i="3" s="1"/>
  <c r="H24" i="3"/>
  <c r="I24" i="3" s="1"/>
  <c r="I26" i="3" s="1"/>
  <c r="H77" i="3"/>
  <c r="I77" i="3" s="1"/>
  <c r="I79" i="3" s="1"/>
  <c r="H532" i="3"/>
  <c r="I532" i="3" s="1"/>
  <c r="I534" i="3" s="1"/>
  <c r="H673" i="3"/>
  <c r="I673" i="3" s="1"/>
  <c r="I675" i="3" s="1"/>
  <c r="H752" i="3"/>
  <c r="I752" i="3" s="1"/>
  <c r="H983" i="3"/>
  <c r="I983" i="3" s="1"/>
  <c r="I985" i="3" s="1"/>
  <c r="H1041" i="3"/>
  <c r="I1041" i="3" s="1"/>
  <c r="H1067" i="3"/>
  <c r="I1067" i="3" s="1"/>
  <c r="I1069" i="3" s="1"/>
  <c r="H663" i="3"/>
  <c r="I663" i="3" s="1"/>
  <c r="H299" i="3"/>
  <c r="I299" i="3" s="1"/>
  <c r="G65" i="3"/>
  <c r="I65" i="3" s="1"/>
  <c r="I66" i="3" s="1"/>
  <c r="G39" i="3"/>
  <c r="I39" i="3" s="1"/>
  <c r="I40" i="3" s="1"/>
  <c r="I54" i="3" s="1"/>
  <c r="I55" i="3" s="1"/>
  <c r="G320" i="3"/>
  <c r="I320" i="3" s="1"/>
  <c r="I321" i="3" s="1"/>
  <c r="H922" i="3"/>
  <c r="I922" i="3" s="1"/>
  <c r="I923" i="3" s="1"/>
  <c r="H948" i="3"/>
  <c r="I948" i="3" s="1"/>
  <c r="I949" i="3" s="1"/>
  <c r="H558" i="3"/>
  <c r="I558" i="3" s="1"/>
  <c r="I560" i="3" s="1"/>
  <c r="H1030" i="3"/>
  <c r="I1030" i="3" s="1"/>
  <c r="H635" i="3"/>
  <c r="I635" i="3" s="1"/>
  <c r="G429" i="3"/>
  <c r="I429" i="3" s="1"/>
  <c r="I430" i="3" s="1"/>
  <c r="G516" i="3"/>
  <c r="I516" i="3" s="1"/>
  <c r="I518" i="3" s="1"/>
  <c r="P69" i="2"/>
  <c r="H1162" i="3"/>
  <c r="I1162" i="3" s="1"/>
  <c r="M69" i="2"/>
  <c r="H905" i="3"/>
  <c r="I905" i="3" s="1"/>
  <c r="I907" i="3" s="1"/>
  <c r="H583" i="3"/>
  <c r="I583" i="3" s="1"/>
  <c r="I585" i="3" s="1"/>
  <c r="H281" i="3"/>
  <c r="I281" i="3" s="1"/>
  <c r="H228" i="3"/>
  <c r="I228" i="3" s="1"/>
  <c r="I230" i="3" s="1"/>
  <c r="I231" i="3" s="1"/>
  <c r="I232" i="3" s="1"/>
  <c r="H118" i="3"/>
  <c r="I118" i="3" s="1"/>
  <c r="H298" i="3"/>
  <c r="I298" i="3" s="1"/>
  <c r="H634" i="3"/>
  <c r="I634" i="3" s="1"/>
  <c r="H600" i="3"/>
  <c r="I600" i="3" s="1"/>
  <c r="I602" i="3" s="1"/>
  <c r="H691" i="3"/>
  <c r="I691" i="3" s="1"/>
  <c r="H1057" i="3"/>
  <c r="I1057" i="3" s="1"/>
  <c r="I1059" i="3" s="1"/>
  <c r="H664" i="3"/>
  <c r="I664" i="3" s="1"/>
  <c r="K69" i="2"/>
  <c r="N67" i="2"/>
  <c r="N69" i="2" s="1"/>
  <c r="I461" i="3"/>
  <c r="I898" i="3"/>
  <c r="I471" i="3"/>
  <c r="I1090" i="3"/>
  <c r="I799" i="3"/>
  <c r="I404" i="3"/>
  <c r="D46" i="7" l="1"/>
  <c r="D50" i="7" s="1"/>
  <c r="G14" i="2"/>
  <c r="G13" i="2" s="1"/>
  <c r="G31" i="2"/>
  <c r="G55" i="2"/>
  <c r="I98" i="4"/>
  <c r="I135" i="4"/>
  <c r="G42" i="2"/>
  <c r="I207" i="4"/>
  <c r="I218" i="4"/>
  <c r="I391" i="3"/>
  <c r="I277" i="4"/>
  <c r="I278" i="4" s="1"/>
  <c r="I279" i="4" s="1"/>
  <c r="I280" i="4" s="1"/>
  <c r="H33" i="1" s="1"/>
  <c r="I891" i="4"/>
  <c r="D51" i="7"/>
  <c r="D55" i="7"/>
  <c r="I1500" i="4"/>
  <c r="I1501" i="4" s="1"/>
  <c r="I1137" i="4"/>
  <c r="I1138" i="4" s="1"/>
  <c r="I524" i="4"/>
  <c r="I304" i="4"/>
  <c r="I1306" i="4"/>
  <c r="I1307" i="4" s="1"/>
  <c r="I1308" i="4" s="1"/>
  <c r="I1309" i="4" s="1"/>
  <c r="H40" i="1" s="1"/>
  <c r="I1586" i="4"/>
  <c r="I1587" i="4" s="1"/>
  <c r="I1588" i="4" s="1"/>
  <c r="I1589" i="4" s="1"/>
  <c r="H49" i="1" s="1"/>
  <c r="I11" i="4"/>
  <c r="I25" i="4" s="1"/>
  <c r="I26" i="4" s="1"/>
  <c r="I1354" i="4"/>
  <c r="I1370" i="4" s="1"/>
  <c r="I1371" i="4" s="1"/>
  <c r="I1372" i="4" s="1"/>
  <c r="I1373" i="4" s="1"/>
  <c r="H42" i="1" s="1"/>
  <c r="I1010" i="4"/>
  <c r="I1021" i="4" s="1"/>
  <c r="I1022" i="4" s="1"/>
  <c r="I1023" i="4" s="1"/>
  <c r="I1024" i="4" s="1"/>
  <c r="I848" i="4"/>
  <c r="I859" i="4" s="1"/>
  <c r="I860" i="4" s="1"/>
  <c r="I861" i="4" s="1"/>
  <c r="I862" i="4" s="1"/>
  <c r="G53" i="1" s="1"/>
  <c r="H53" i="1" s="1"/>
  <c r="I1278" i="4"/>
  <c r="I1279" i="4" s="1"/>
  <c r="I1280" i="4" s="1"/>
  <c r="I1281" i="4" s="1"/>
  <c r="H38" i="1" s="1"/>
  <c r="I1430" i="4"/>
  <c r="I1442" i="4" s="1"/>
  <c r="I1443" i="4" s="1"/>
  <c r="I1444" i="4" s="1"/>
  <c r="I1445" i="4" s="1"/>
  <c r="I1166" i="4"/>
  <c r="I1167" i="4" s="1"/>
  <c r="I1168" i="4" s="1"/>
  <c r="I1169" i="4" s="1"/>
  <c r="H32" i="1" s="1"/>
  <c r="I908" i="4"/>
  <c r="I918" i="4" s="1"/>
  <c r="I919" i="4" s="1"/>
  <c r="I920" i="4" s="1"/>
  <c r="I768" i="4"/>
  <c r="I675" i="4"/>
  <c r="I676" i="4" s="1"/>
  <c r="I677" i="4" s="1"/>
  <c r="I678" i="4" s="1"/>
  <c r="I413" i="4"/>
  <c r="I414" i="4" s="1"/>
  <c r="I415" i="4" s="1"/>
  <c r="I416" i="4" s="1"/>
  <c r="I417" i="4" s="1"/>
  <c r="I823" i="4"/>
  <c r="I824" i="4" s="1"/>
  <c r="I825" i="4" s="1"/>
  <c r="I705" i="4"/>
  <c r="I706" i="4" s="1"/>
  <c r="I707" i="4" s="1"/>
  <c r="I708" i="4" s="1"/>
  <c r="G50" i="1" s="1"/>
  <c r="I386" i="4"/>
  <c r="I387" i="4" s="1"/>
  <c r="I388" i="4" s="1"/>
  <c r="I389" i="4" s="1"/>
  <c r="H31" i="1" s="1"/>
  <c r="I796" i="4"/>
  <c r="H1616" i="4" s="1"/>
  <c r="I1616" i="4" s="1"/>
  <c r="I1617" i="4" s="1"/>
  <c r="I1624" i="4" s="1"/>
  <c r="I1625" i="4" s="1"/>
  <c r="I1626" i="4" s="1"/>
  <c r="I1627" i="4" s="1"/>
  <c r="H54" i="1" s="1"/>
  <c r="I248" i="4"/>
  <c r="I249" i="4" s="1"/>
  <c r="I250" i="4" s="1"/>
  <c r="I251" i="4" s="1"/>
  <c r="I440" i="4"/>
  <c r="I441" i="4" s="1"/>
  <c r="I442" i="4" s="1"/>
  <c r="I443" i="4" s="1"/>
  <c r="I1166" i="3"/>
  <c r="I693" i="3"/>
  <c r="I586" i="3"/>
  <c r="I587" i="3" s="1"/>
  <c r="H833" i="3" s="1"/>
  <c r="I833" i="3" s="1"/>
  <c r="I729" i="3"/>
  <c r="I730" i="3" s="1"/>
  <c r="I731" i="3" s="1"/>
  <c r="I732" i="3" s="1"/>
  <c r="I733" i="3" s="1"/>
  <c r="G74" i="1" s="1"/>
  <c r="H74" i="1" s="1"/>
  <c r="H73" i="1" s="1"/>
  <c r="I446" i="3"/>
  <c r="I737" i="4"/>
  <c r="I738" i="4" s="1"/>
  <c r="I739" i="4" s="1"/>
  <c r="I740" i="4" s="1"/>
  <c r="I933" i="3"/>
  <c r="I51" i="4"/>
  <c r="I52" i="4" s="1"/>
  <c r="I53" i="4" s="1"/>
  <c r="I54" i="4" s="1"/>
  <c r="I436" i="3"/>
  <c r="I1398" i="4"/>
  <c r="I1399" i="4" s="1"/>
  <c r="I1400" i="4" s="1"/>
  <c r="I418" i="3"/>
  <c r="I419" i="3" s="1"/>
  <c r="I420" i="3" s="1"/>
  <c r="I421" i="3" s="1"/>
  <c r="I422" i="3" s="1"/>
  <c r="H167" i="3"/>
  <c r="I167" i="3" s="1"/>
  <c r="I1033" i="3"/>
  <c r="I256" i="3"/>
  <c r="I257" i="3" s="1"/>
  <c r="I258" i="3" s="1"/>
  <c r="I259" i="3" s="1"/>
  <c r="I260" i="3" s="1"/>
  <c r="I648" i="3"/>
  <c r="I561" i="3"/>
  <c r="I562" i="3" s="1"/>
  <c r="H169" i="3" s="1"/>
  <c r="I169" i="3" s="1"/>
  <c r="I908" i="3"/>
  <c r="I909" i="3" s="1"/>
  <c r="I910" i="3" s="1"/>
  <c r="I911" i="3" s="1"/>
  <c r="H802" i="3"/>
  <c r="I802" i="3" s="1"/>
  <c r="I755" i="3"/>
  <c r="I756" i="3" s="1"/>
  <c r="I757" i="3" s="1"/>
  <c r="I758" i="3" s="1"/>
  <c r="I759" i="3" s="1"/>
  <c r="G87" i="1" s="1"/>
  <c r="H87" i="1" s="1"/>
  <c r="H609" i="3"/>
  <c r="I609" i="3" s="1"/>
  <c r="I27" i="3"/>
  <c r="I28" i="3" s="1"/>
  <c r="I29" i="3" s="1"/>
  <c r="I80" i="3"/>
  <c r="I81" i="3" s="1"/>
  <c r="I82" i="3" s="1"/>
  <c r="I83" i="3" s="1"/>
  <c r="G21" i="1" s="1"/>
  <c r="I1043" i="3"/>
  <c r="I812" i="3"/>
  <c r="I120" i="3"/>
  <c r="I121" i="3" s="1"/>
  <c r="I122" i="3" s="1"/>
  <c r="I123" i="3" s="1"/>
  <c r="I124" i="3" s="1"/>
  <c r="G22" i="1" s="1"/>
  <c r="H22" i="1" s="1"/>
  <c r="H831" i="3"/>
  <c r="I831" i="3" s="1"/>
  <c r="I666" i="3"/>
  <c r="I676" i="3" s="1"/>
  <c r="I677" i="3" s="1"/>
  <c r="I678" i="3" s="1"/>
  <c r="I679" i="3" s="1"/>
  <c r="I638" i="3"/>
  <c r="I283" i="3"/>
  <c r="I616" i="3"/>
  <c r="I82" i="4"/>
  <c r="I83" i="4" s="1"/>
  <c r="I233" i="3"/>
  <c r="I234" i="3" s="1"/>
  <c r="H168" i="3"/>
  <c r="I168" i="3" s="1"/>
  <c r="I1101" i="3"/>
  <c r="I535" i="3"/>
  <c r="I536" i="3" s="1"/>
  <c r="I537" i="3" s="1"/>
  <c r="I538" i="3" s="1"/>
  <c r="G82" i="1" s="1"/>
  <c r="H82" i="1" s="1"/>
  <c r="I703" i="3"/>
  <c r="I336" i="3"/>
  <c r="I337" i="3" s="1"/>
  <c r="I338" i="3" s="1"/>
  <c r="I339" i="3" s="1"/>
  <c r="G60" i="1" s="1"/>
  <c r="H60" i="1" s="1"/>
  <c r="H59" i="1" s="1"/>
  <c r="I300" i="3"/>
  <c r="I310" i="3" s="1"/>
  <c r="I311" i="3" s="1"/>
  <c r="H1004" i="3" s="1"/>
  <c r="I1004" i="3" s="1"/>
  <c r="I1005" i="3" s="1"/>
  <c r="I597" i="4"/>
  <c r="I598" i="4" s="1"/>
  <c r="I599" i="4" s="1"/>
  <c r="I600" i="4" s="1"/>
  <c r="I1335" i="4"/>
  <c r="I552" i="4"/>
  <c r="I553" i="4" s="1"/>
  <c r="I554" i="4" s="1"/>
  <c r="I555" i="4" s="1"/>
  <c r="I1471" i="4"/>
  <c r="I1472" i="4" s="1"/>
  <c r="I1473" i="4" s="1"/>
  <c r="I1474" i="4" s="1"/>
  <c r="H45" i="1" s="1"/>
  <c r="I1109" i="4"/>
  <c r="I1110" i="4" s="1"/>
  <c r="I1111" i="4" s="1"/>
  <c r="I1112" i="4" s="1"/>
  <c r="H29" i="1" s="1"/>
  <c r="I331" i="4"/>
  <c r="I332" i="4" s="1"/>
  <c r="I333" i="4" s="1"/>
  <c r="I334" i="4" s="1"/>
  <c r="I219" i="4"/>
  <c r="I220" i="4" s="1"/>
  <c r="I221" i="4" s="1"/>
  <c r="I222" i="4" s="1"/>
  <c r="I955" i="4"/>
  <c r="I956" i="4" s="1"/>
  <c r="I957" i="4" s="1"/>
  <c r="I958" i="4" s="1"/>
  <c r="I525" i="4"/>
  <c r="I526" i="4" s="1"/>
  <c r="H884" i="4" s="1"/>
  <c r="I884" i="4" s="1"/>
  <c r="I121" i="4"/>
  <c r="I136" i="4" s="1"/>
  <c r="I137" i="4" s="1"/>
  <c r="I138" i="4" s="1"/>
  <c r="I139" i="4" s="1"/>
  <c r="G26" i="1" s="1"/>
  <c r="H26" i="1" s="1"/>
  <c r="I189" i="4"/>
  <c r="I190" i="4" s="1"/>
  <c r="I191" i="4" s="1"/>
  <c r="I192" i="4" s="1"/>
  <c r="G28" i="1" s="1"/>
  <c r="H28" i="1" s="1"/>
  <c r="I358" i="4"/>
  <c r="I359" i="4" s="1"/>
  <c r="I360" i="4" s="1"/>
  <c r="I361" i="4" s="1"/>
  <c r="H39" i="1" s="1"/>
  <c r="I1080" i="4"/>
  <c r="I1081" i="4" s="1"/>
  <c r="I1082" i="4" s="1"/>
  <c r="I1083" i="4" s="1"/>
  <c r="I467" i="4"/>
  <c r="I468" i="4" s="1"/>
  <c r="I469" i="4" s="1"/>
  <c r="I470" i="4" s="1"/>
  <c r="I1199" i="4"/>
  <c r="H34" i="1" s="1"/>
  <c r="I305" i="4"/>
  <c r="I973" i="4"/>
  <c r="I974" i="4" s="1"/>
  <c r="I982" i="4" s="1"/>
  <c r="I983" i="4" s="1"/>
  <c r="I984" i="4" s="1"/>
  <c r="I985" i="4" s="1"/>
  <c r="G56" i="1" s="1"/>
  <c r="I1679" i="4"/>
  <c r="I1680" i="4" s="1"/>
  <c r="I1681" i="4" s="1"/>
  <c r="I1682" i="4" s="1"/>
  <c r="I1683" i="4" s="1"/>
  <c r="I1049" i="4"/>
  <c r="I1050" i="4" s="1"/>
  <c r="I27" i="4"/>
  <c r="I28" i="4" s="1"/>
  <c r="I1139" i="4"/>
  <c r="I1140" i="4" s="1"/>
  <c r="H30" i="1" s="1"/>
  <c r="I1252" i="4"/>
  <c r="I1253" i="4" s="1"/>
  <c r="H37" i="1" s="1"/>
  <c r="I1502" i="4"/>
  <c r="I1503" i="4" s="1"/>
  <c r="H46" i="1" s="1"/>
  <c r="I959" i="3"/>
  <c r="I781" i="3"/>
  <c r="I782" i="3" s="1"/>
  <c r="I783" i="3" s="1"/>
  <c r="I1011" i="3"/>
  <c r="I588" i="3"/>
  <c r="I589" i="3" s="1"/>
  <c r="H832" i="3"/>
  <c r="I832" i="3" s="1"/>
  <c r="I1070" i="3"/>
  <c r="I1071" i="3" s="1"/>
  <c r="I481" i="3"/>
  <c r="I482" i="3" s="1"/>
  <c r="I483" i="3" s="1"/>
  <c r="I484" i="3" s="1"/>
  <c r="Q67" i="2"/>
  <c r="Q69" i="2" s="1"/>
  <c r="G66" i="1"/>
  <c r="H66" i="1" s="1"/>
  <c r="G81" i="1"/>
  <c r="H81" i="1" s="1"/>
  <c r="I56" i="3"/>
  <c r="I57" i="3" s="1"/>
  <c r="H56" i="1" l="1"/>
  <c r="H44" i="1"/>
  <c r="G43" i="1"/>
  <c r="H50" i="1"/>
  <c r="D54" i="7"/>
  <c r="G30" i="2"/>
  <c r="G9" i="2" s="1"/>
  <c r="G64" i="2" s="1"/>
  <c r="H13" i="1" s="1"/>
  <c r="H761" i="4"/>
  <c r="I761" i="4" s="1"/>
  <c r="I797" i="4"/>
  <c r="H759" i="4" s="1"/>
  <c r="I759" i="4" s="1"/>
  <c r="H881" i="4"/>
  <c r="I881" i="4" s="1"/>
  <c r="I90" i="4"/>
  <c r="I91" i="4" s="1"/>
  <c r="I109" i="4" s="1"/>
  <c r="I110" i="4" s="1"/>
  <c r="I111" i="4" s="1"/>
  <c r="I112" i="4" s="1"/>
  <c r="I131" i="3"/>
  <c r="I132" i="3" s="1"/>
  <c r="I149" i="3" s="1"/>
  <c r="I150" i="3" s="1"/>
  <c r="I151" i="3" s="1"/>
  <c r="I152" i="3" s="1"/>
  <c r="G23" i="1" s="1"/>
  <c r="H23" i="1" s="1"/>
  <c r="I346" i="3"/>
  <c r="I349" i="3" s="1"/>
  <c r="I365" i="3" s="1"/>
  <c r="I366" i="3" s="1"/>
  <c r="I375" i="3"/>
  <c r="I376" i="3" s="1"/>
  <c r="I392" i="3" s="1"/>
  <c r="I393" i="3" s="1"/>
  <c r="I394" i="3" s="1"/>
  <c r="I395" i="3" s="1"/>
  <c r="I921" i="4"/>
  <c r="I826" i="4"/>
  <c r="I704" i="3"/>
  <c r="I705" i="3" s="1"/>
  <c r="I706" i="3" s="1"/>
  <c r="I707" i="3" s="1"/>
  <c r="H758" i="4"/>
  <c r="I758" i="4" s="1"/>
  <c r="I1401" i="4"/>
  <c r="H803" i="3"/>
  <c r="I803" i="3" s="1"/>
  <c r="G88" i="1"/>
  <c r="G89" i="1" s="1"/>
  <c r="H89" i="1" s="1"/>
  <c r="H276" i="3"/>
  <c r="I276" i="3" s="1"/>
  <c r="I277" i="3" s="1"/>
  <c r="I284" i="3" s="1"/>
  <c r="I285" i="3" s="1"/>
  <c r="I286" i="3" s="1"/>
  <c r="I287" i="3" s="1"/>
  <c r="H978" i="3"/>
  <c r="I978" i="3" s="1"/>
  <c r="I979" i="3" s="1"/>
  <c r="I986" i="3" s="1"/>
  <c r="I987" i="3" s="1"/>
  <c r="H837" i="3" s="1"/>
  <c r="I837" i="3" s="1"/>
  <c r="H605" i="3"/>
  <c r="H1154" i="3" s="1"/>
  <c r="I1154" i="3" s="1"/>
  <c r="H926" i="3"/>
  <c r="I926" i="3" s="1"/>
  <c r="I927" i="3" s="1"/>
  <c r="I934" i="3" s="1"/>
  <c r="I935" i="3" s="1"/>
  <c r="H834" i="3"/>
  <c r="I834" i="3" s="1"/>
  <c r="H1093" i="3"/>
  <c r="I1093" i="3" s="1"/>
  <c r="I1094" i="3" s="1"/>
  <c r="I1102" i="3" s="1"/>
  <c r="I1103" i="3" s="1"/>
  <c r="H841" i="3" s="1"/>
  <c r="I841" i="3" s="1"/>
  <c r="H606" i="3"/>
  <c r="I606" i="3" s="1"/>
  <c r="I447" i="3"/>
  <c r="I448" i="3" s="1"/>
  <c r="I449" i="3" s="1"/>
  <c r="I450" i="3" s="1"/>
  <c r="G64" i="1" s="1"/>
  <c r="H64" i="1" s="1"/>
  <c r="H63" i="1" s="1"/>
  <c r="I563" i="3"/>
  <c r="I564" i="3" s="1"/>
  <c r="G84" i="1" s="1"/>
  <c r="H84" i="1" s="1"/>
  <c r="I649" i="3"/>
  <c r="I650" i="3" s="1"/>
  <c r="H608" i="3" s="1"/>
  <c r="I608" i="3" s="1"/>
  <c r="I1044" i="3"/>
  <c r="I1045" i="3" s="1"/>
  <c r="H840" i="3" s="1"/>
  <c r="I840" i="3" s="1"/>
  <c r="H952" i="3"/>
  <c r="I952" i="3" s="1"/>
  <c r="I953" i="3" s="1"/>
  <c r="I960" i="3" s="1"/>
  <c r="I961" i="3" s="1"/>
  <c r="I170" i="3"/>
  <c r="I176" i="3" s="1"/>
  <c r="I177" i="3" s="1"/>
  <c r="I178" i="3" s="1"/>
  <c r="I179" i="3" s="1"/>
  <c r="I30" i="3"/>
  <c r="G19" i="1" s="1"/>
  <c r="H19" i="1" s="1"/>
  <c r="G67" i="1"/>
  <c r="H67" i="1" s="1"/>
  <c r="I312" i="3"/>
  <c r="I313" i="3" s="1"/>
  <c r="I527" i="4"/>
  <c r="I528" i="4" s="1"/>
  <c r="I1012" i="3"/>
  <c r="I1013" i="3" s="1"/>
  <c r="I1014" i="3" s="1"/>
  <c r="I1015" i="3" s="1"/>
  <c r="I252" i="4"/>
  <c r="H880" i="4"/>
  <c r="I880" i="4" s="1"/>
  <c r="I885" i="4" s="1"/>
  <c r="I892" i="4" s="1"/>
  <c r="I893" i="4" s="1"/>
  <c r="I894" i="4" s="1"/>
  <c r="I895" i="4" s="1"/>
  <c r="H55" i="1" s="1"/>
  <c r="I306" i="4"/>
  <c r="I307" i="4" s="1"/>
  <c r="H35" i="1" s="1"/>
  <c r="H25" i="1" s="1"/>
  <c r="H1642" i="4"/>
  <c r="I1642" i="4" s="1"/>
  <c r="I1643" i="4" s="1"/>
  <c r="I1651" i="4" s="1"/>
  <c r="I1652" i="4" s="1"/>
  <c r="I1653" i="4" s="1"/>
  <c r="I1654" i="4" s="1"/>
  <c r="H57" i="1" s="1"/>
  <c r="H804" i="3"/>
  <c r="I804" i="3" s="1"/>
  <c r="I784" i="3"/>
  <c r="I785" i="3" s="1"/>
  <c r="G70" i="1"/>
  <c r="H70" i="1" s="1"/>
  <c r="G85" i="1"/>
  <c r="H85" i="1" s="1"/>
  <c r="I1072" i="3"/>
  <c r="I1073" i="3" s="1"/>
  <c r="H839" i="3"/>
  <c r="I839" i="3" s="1"/>
  <c r="G65" i="1"/>
  <c r="H65" i="1" s="1"/>
  <c r="G80" i="1"/>
  <c r="H80" i="1" s="1"/>
  <c r="H21" i="1"/>
  <c r="G20" i="1"/>
  <c r="H20" i="1" s="1"/>
  <c r="I988" i="3"/>
  <c r="I989" i="3" s="1"/>
  <c r="I1104" i="3"/>
  <c r="I1105" i="3" s="1"/>
  <c r="H43" i="1" l="1"/>
  <c r="H83" i="1"/>
  <c r="I762" i="4"/>
  <c r="I769" i="4" s="1"/>
  <c r="I770" i="4" s="1"/>
  <c r="I771" i="4" s="1"/>
  <c r="I772" i="4" s="1"/>
  <c r="H51" i="1" s="1"/>
  <c r="I798" i="4"/>
  <c r="I799" i="4" s="1"/>
  <c r="I367" i="3"/>
  <c r="I368" i="3" s="1"/>
  <c r="H88" i="1"/>
  <c r="H86" i="1" s="1"/>
  <c r="H607" i="3"/>
  <c r="I607" i="3" s="1"/>
  <c r="I805" i="3"/>
  <c r="I813" i="3" s="1"/>
  <c r="I814" i="3" s="1"/>
  <c r="I815" i="3" s="1"/>
  <c r="I816" i="3" s="1"/>
  <c r="G91" i="1" s="1"/>
  <c r="H91" i="1" s="1"/>
  <c r="H90" i="1" s="1"/>
  <c r="H1156" i="3"/>
  <c r="I1156" i="3" s="1"/>
  <c r="I936" i="3"/>
  <c r="I937" i="3" s="1"/>
  <c r="H835" i="3"/>
  <c r="H1153" i="3" s="1"/>
  <c r="I1153" i="3" s="1"/>
  <c r="I605" i="3"/>
  <c r="I651" i="3"/>
  <c r="I652" i="3" s="1"/>
  <c r="I1046" i="3"/>
  <c r="I1047" i="3" s="1"/>
  <c r="G69" i="1"/>
  <c r="H69" i="1" s="1"/>
  <c r="G79" i="1"/>
  <c r="H79" i="1" s="1"/>
  <c r="H78" i="1" s="1"/>
  <c r="H836" i="3"/>
  <c r="I836" i="3" s="1"/>
  <c r="I962" i="3"/>
  <c r="I963" i="3" s="1"/>
  <c r="H838" i="3"/>
  <c r="I838" i="3" s="1"/>
  <c r="H41" i="1" l="1"/>
  <c r="H24" i="1" s="1"/>
  <c r="H68" i="1"/>
  <c r="G62" i="1"/>
  <c r="H62" i="1" s="1"/>
  <c r="H61" i="1" s="1"/>
  <c r="H58" i="1" s="1"/>
  <c r="G77" i="1"/>
  <c r="H77" i="1" s="1"/>
  <c r="H76" i="1" s="1"/>
  <c r="H75" i="1" s="1"/>
  <c r="I1159" i="3"/>
  <c r="I1167" i="3" s="1"/>
  <c r="I1168" i="3" s="1"/>
  <c r="I1169" i="3" s="1"/>
  <c r="I1170" i="3" s="1"/>
  <c r="I610" i="3"/>
  <c r="I617" i="3" s="1"/>
  <c r="I618" i="3" s="1"/>
  <c r="I619" i="3" s="1"/>
  <c r="I620" i="3" s="1"/>
  <c r="G72" i="1" s="1"/>
  <c r="H72" i="1" s="1"/>
  <c r="H71" i="1" s="1"/>
  <c r="I835" i="3"/>
  <c r="I842" i="3" s="1"/>
  <c r="I848" i="3" s="1"/>
  <c r="I849" i="3" s="1"/>
  <c r="I850" i="3" s="1"/>
  <c r="I851" i="3" s="1"/>
  <c r="G93" i="1" s="1"/>
  <c r="H93" i="1" s="1"/>
  <c r="H92" i="1" s="1"/>
  <c r="H12" i="1" l="1"/>
  <c r="G65" i="2" s="1"/>
  <c r="G66" i="2" s="1"/>
  <c r="J59" i="1"/>
  <c r="H11" i="1" l="1"/>
  <c r="J11" i="1" s="1"/>
  <c r="O71" i="2"/>
  <c r="K71" i="2"/>
  <c r="P71" i="2"/>
  <c r="N71" i="2"/>
  <c r="M71" i="2"/>
  <c r="L71" i="2"/>
  <c r="Q71" i="2"/>
</calcChain>
</file>

<file path=xl/sharedStrings.xml><?xml version="1.0" encoding="utf-8"?>
<sst xmlns="http://schemas.openxmlformats.org/spreadsheetml/2006/main" count="20503" uniqueCount="6865">
  <si>
    <t>AGOSTO/2014</t>
  </si>
  <si>
    <t>PLANILHA ORÇAMENTÁRIA DE SERVIÇO</t>
  </si>
  <si>
    <t>VALOR DO CONTRATO: R$</t>
  </si>
  <si>
    <t>LOCAL:</t>
  </si>
  <si>
    <t>TOTAL GERAL SERVIÇO: R$</t>
  </si>
  <si>
    <t>TOTAL GERAL MATERIAL: R$</t>
  </si>
  <si>
    <t>BDI (%)</t>
  </si>
  <si>
    <t>ITEM</t>
  </si>
  <si>
    <t>COD</t>
  </si>
  <si>
    <t>DISCRIMINAÇÃO DOS SERVIÇOS</t>
  </si>
  <si>
    <t>UNID.</t>
  </si>
  <si>
    <t>QUANT.</t>
  </si>
  <si>
    <t>PREÇO (R$)</t>
  </si>
  <si>
    <t>UNITÁRIO</t>
  </si>
  <si>
    <t>TOTAL</t>
  </si>
  <si>
    <t>1</t>
  </si>
  <si>
    <t>INSTALAÇÕES PRELIMINARES E CANTEIRO DE OBRAS</t>
  </si>
  <si>
    <t>1.1</t>
  </si>
  <si>
    <t>07.08</t>
  </si>
  <si>
    <t>Fornecimento, montagem, manutenção  e instalação de placa de identificação de obra com 2mx3m, conforme modelo apresentado pela fiscalização.</t>
  </si>
  <si>
    <t>m²</t>
  </si>
  <si>
    <t>1.2</t>
  </si>
  <si>
    <t>01.02-A</t>
  </si>
  <si>
    <t>Mobilização de equipamento, material e pessoal.</t>
  </si>
  <si>
    <t>un</t>
  </si>
  <si>
    <t>1.3</t>
  </si>
  <si>
    <t>01.03-A</t>
  </si>
  <si>
    <t>Desmobilização de equipamentos, material e pessoal.</t>
  </si>
  <si>
    <t>1.4</t>
  </si>
  <si>
    <t>01.04-A</t>
  </si>
  <si>
    <t>Instalação de ponto de apoio à obra, conforme layout apresentado pela contratada e aceito pela fiscalização.</t>
  </si>
  <si>
    <t>1.5</t>
  </si>
  <si>
    <t>01.05-A</t>
  </si>
  <si>
    <t>Administração local e Manutenção de canteiro de obras.</t>
  </si>
  <si>
    <t>mês</t>
  </si>
  <si>
    <t>2</t>
  </si>
  <si>
    <t>CAPTAÇÃO</t>
  </si>
  <si>
    <t>2.1</t>
  </si>
  <si>
    <t>2.1.1</t>
  </si>
  <si>
    <t>Locação, acompanhamento da perfuração e da instalação do poço, por profissional habilitado.</t>
  </si>
  <si>
    <t>2.1.2</t>
  </si>
  <si>
    <t>Limpeza do terreno - Raspagem e limpeza manual do terreno com destocamento de arvore até 15cm.</t>
  </si>
  <si>
    <t>2.1.3</t>
  </si>
  <si>
    <t>2.1.4</t>
  </si>
  <si>
    <t>m</t>
  </si>
  <si>
    <t>2.1.5</t>
  </si>
  <si>
    <t>2.1.6</t>
  </si>
  <si>
    <t>Fornecimento e instalação de Cap fêmea de ponta de tubo de 6", para impedir contaminação do poço, inclusive anel de vedação e borracha.</t>
  </si>
  <si>
    <t>2.1.7</t>
  </si>
  <si>
    <t>2.1.8</t>
  </si>
  <si>
    <t>Fornecimento e instalação de Revestimento do Poço em Tubo PVC Geomecânico STD em DN de 6" com luvas e rosca (Para poços de até no máximo 150m de profundidade).</t>
  </si>
  <si>
    <t>2.1.9</t>
  </si>
  <si>
    <t>2.1.10</t>
  </si>
  <si>
    <t>m³</t>
  </si>
  <si>
    <t>2.1.11</t>
  </si>
  <si>
    <t>2.1.12</t>
  </si>
  <si>
    <t>2.1.13</t>
  </si>
  <si>
    <t>2.1.14</t>
  </si>
  <si>
    <t>2.1.15</t>
  </si>
  <si>
    <t>Obtenção junto aos órgãos competente da Outorga de funcionamento e uso de recursos hídricos - CPRH/PE.</t>
  </si>
  <si>
    <t>Construção de laje de proteção sanitária em concreto armado para qualquer tipo de estrutura, inclusive forma e ferragens, nas dimensões-1,0m x 1,0m x 0,15m, com declividade de 2% em relação ao centro do poço para as bordas em conformidade com a NBR 12244.</t>
  </si>
  <si>
    <t>Fornecimento e assentamento de tubos e conexões em PVC tipo Edutor, azul, Diâmetro Nominal de 50 mm, (interligação do poço a caixa do reservatório).</t>
  </si>
  <si>
    <t>Fornecimento e montagem de cerca de proteção construída com mourões de concreto armado  (H=2,5 m), com ponta virada e com 8 fios de arame farpado, incluindo chumbamento e arame de fixação.</t>
  </si>
  <si>
    <t>Fornecimento, montagem e instalação de portão de ferro tubular, tela em aço galvanizado, dobradiças e fechadura para passagem de pedestre, medindo 1,80m x 1,10m, incluindo mourão de sustentação.</t>
  </si>
  <si>
    <t>Execução de base sustentação do reservatório em alvenaria de pedra argamassada, diâmetro de 2,60m e altura de 1,50m, conforme projeto.</t>
  </si>
  <si>
    <t>Fornecimento e montagem de quadro de medição no padrão CELPE para 3 ou 4 fios, inclusive haste de aterramento, condutores, conectores, eletroduto, disjuntor, caixa para disjuntor, bucha e arruela.</t>
  </si>
  <si>
    <t>ADUTORA</t>
  </si>
  <si>
    <t>SERVIÇOS PRELIMINARES</t>
  </si>
  <si>
    <t>73822/002</t>
  </si>
  <si>
    <t>Limpeza de terreno com raspagem mecanizada de camada vegetal.</t>
  </si>
  <si>
    <t>2.2</t>
  </si>
  <si>
    <t>LOCAÇÃO</t>
  </si>
  <si>
    <t>2.2.1</t>
  </si>
  <si>
    <t>73679</t>
  </si>
  <si>
    <t>Locação de adutora, rede de distribuição inclusive levantamento de normais.</t>
  </si>
  <si>
    <t>2.3</t>
  </si>
  <si>
    <t>2.3.1</t>
  </si>
  <si>
    <t>2.3.2</t>
  </si>
  <si>
    <t>2.4</t>
  </si>
  <si>
    <t>ESCAVAÇÃO EM VALAS</t>
  </si>
  <si>
    <t>Escavação mecânica de valas, solo seco, primeira e segunda, profundidade até 1,50.</t>
  </si>
  <si>
    <t>02.02.02</t>
  </si>
  <si>
    <t>Escavação e carga mecânica de valas, rocha branda, à frio.</t>
  </si>
  <si>
    <t>Colchão de areia, inclusive mão-de-obra de espalhamento, transporte com carro de mão e fornecimento comercial do material.</t>
  </si>
  <si>
    <t>74034/001</t>
  </si>
  <si>
    <t>Espalhamento mecanizado de material escavado.</t>
  </si>
  <si>
    <t>2.5</t>
  </si>
  <si>
    <t>ATERRO/REATERRO</t>
  </si>
  <si>
    <t>73964/005</t>
  </si>
  <si>
    <t>Aterro de valas e cavas, com avaliação visual da compactação realizada mediante utilização de compactador manual tipo sapo, incluindo carro pipa e água.</t>
  </si>
  <si>
    <t>05.12</t>
  </si>
  <si>
    <t>Aterro de valas e cavas, com avaliação visual da compactação com material de emprestimo.</t>
  </si>
  <si>
    <t>2.6</t>
  </si>
  <si>
    <t>CAIXAS DE PASSAGEM/BLOCOS DE ANCORAGEM</t>
  </si>
  <si>
    <t>74104/001</t>
  </si>
  <si>
    <t>Caixa de passagem em alvenaria com dimensão 0,60m X 0,60m X 1,00m, inclusive escavação, revestimento e tampa em concreto.</t>
  </si>
  <si>
    <t>2.7</t>
  </si>
  <si>
    <t>ASSENTAMENTO DE TUBOS E CONEXÕES DE PVC JE</t>
  </si>
  <si>
    <t>73888/002</t>
  </si>
  <si>
    <t>Assentamento de tubos e conexões de PVC JE DN 75.</t>
  </si>
  <si>
    <t>3</t>
  </si>
  <si>
    <t>REDE DE DISTRIBUIÇÃO</t>
  </si>
  <si>
    <t>3.1</t>
  </si>
  <si>
    <t>3.1.1</t>
  </si>
  <si>
    <t>3.2</t>
  </si>
  <si>
    <t>3.2.1</t>
  </si>
  <si>
    <t>3.3</t>
  </si>
  <si>
    <t>3.3.1</t>
  </si>
  <si>
    <t>3061</t>
  </si>
  <si>
    <t>3.3.2</t>
  </si>
  <si>
    <t>3.3.3</t>
  </si>
  <si>
    <t>3.3.4</t>
  </si>
  <si>
    <t>3.6</t>
  </si>
  <si>
    <t>3.6.1</t>
  </si>
  <si>
    <t>Aterro de valas e cavas de fundação, com avaliação visual da compactação com material de emprestimo.</t>
  </si>
  <si>
    <t>3.7</t>
  </si>
  <si>
    <t>73888/001</t>
  </si>
  <si>
    <t>Assentamento de tubos e conexões de PVC JE DN 50.</t>
  </si>
  <si>
    <t>Assentamento de tubos e conexões de PVC JE DN 100.</t>
  </si>
  <si>
    <t>3.8</t>
  </si>
  <si>
    <t>LIGAÇÃO DOMICILIAR</t>
  </si>
  <si>
    <t>Construção e montagem de ramal predial de água, sem pavimento - expansão, inclusive escavação, reaterro compactado e assentamento da tubulação e coneções.</t>
  </si>
  <si>
    <t>CONSTRUÇÃO DE BASE PARA SUPORTE DE BOMBA</t>
  </si>
  <si>
    <t>4.9.1A</t>
  </si>
  <si>
    <t>Construção e montagem de base para bomba, inclusive escavação manual, reaterro, elevação em alvenaria de 1/2 vez, grade de ferro  na região frontal e dorsal na dimensão 50cm X 70cm com pintura esmalte, revestimento com argamassa de cimento e areia, caiação e fundação em alnenaria de 1 vez.</t>
  </si>
  <si>
    <t>Fornecimento e instalação de tampa do poço em ferro fundido.</t>
  </si>
  <si>
    <t>unid.</t>
  </si>
  <si>
    <t>Abrigo de proteção para quadro de comando de bomba e medidor de energia padrão CELPE.</t>
  </si>
  <si>
    <t>Execução de casa de máquinas para conjunto motobomba injetora, em alvenaria de bloco de concreto de 8 furos, conforme projeto anexo.</t>
  </si>
  <si>
    <t>RESERVATÓRIO</t>
  </si>
  <si>
    <t>Kit de preparação e dosagem de solução química de Cloro, com tanque com volume útil de 150 litros, misturador elétrico e bomba dosadora. Inclusive instalação incluindo o fornecimento de até 12 m de tubulação, para interligação de cada linha de dosagem ao ponto de aplicação.</t>
  </si>
  <si>
    <t>VALOR: R$</t>
  </si>
  <si>
    <t>PLANILHA  ORÇAMENTÁRIA DE MATERIAL</t>
  </si>
  <si>
    <t>Ítem</t>
  </si>
  <si>
    <t>Cod.</t>
  </si>
  <si>
    <t>Materiais</t>
  </si>
  <si>
    <t>Un</t>
  </si>
  <si>
    <t>Quant.</t>
  </si>
  <si>
    <t>Unitário</t>
  </si>
  <si>
    <t>Total</t>
  </si>
  <si>
    <t>Fornecimento de tubulação, conexões e peças especiais</t>
  </si>
  <si>
    <t>Tubo PVC PBA 12 JE NBR 5647 p/ rede de água DN 75/DE 85 mm</t>
  </si>
  <si>
    <t>Registro gaveta 3/4" bruto latão REF 1502-B.</t>
  </si>
  <si>
    <t>Registro gaveta 3" bruto latão REF 1502-B.</t>
  </si>
  <si>
    <t>Tê  PVC soldável 90G para água fria predial 75mm.</t>
  </si>
  <si>
    <t>Te reducao PVC PBA NBR 10351 p/ rede de água BBB JE DN 75 X 50 /DE 85 X 60MM.</t>
  </si>
  <si>
    <t>01207/ ORSE</t>
  </si>
  <si>
    <t>Joelho 90° pvc rigido roscavel de 75mm.</t>
  </si>
  <si>
    <t>Curva PVC PBA NBR 10351 para rede de água JE PB 22G DN 75 /DE 85.</t>
  </si>
  <si>
    <t>Adaptador PVC soldavel curto com bolsa e rosca 85mm X 3".</t>
  </si>
  <si>
    <t>Bucha redução PVC soldável longa para água fria predial 75mm X 50mm.</t>
  </si>
  <si>
    <t>Bucha redução PVC soldável longa para água fria predial 50mm X 25mm.</t>
  </si>
  <si>
    <t>Adaptador PVC soldável curto com bolsa e rosca para registro 25mm X 3/4".</t>
  </si>
  <si>
    <t>Cotação</t>
  </si>
  <si>
    <t>Fornecimento de acessórios para tubulação</t>
  </si>
  <si>
    <t>Anel borracha para tubo/conexão PVC PBA para rede de água DN 75 mm</t>
  </si>
  <si>
    <t>Tubo PVC PBA 12 JE NBR 5647 para rede de água DN 50/DE 60 mm.</t>
  </si>
  <si>
    <t>Tubo PVC PBA 12 JE NBR 5647 p/ rede de água DN 100/DE 110 mm</t>
  </si>
  <si>
    <t>Tê PVC PBA NBR 10351 para rede de água 90G BBB DN 50 mm.</t>
  </si>
  <si>
    <t>Tê PVC PBA NBR 10351 para rede de água 90G BBB DN 75 mm.</t>
  </si>
  <si>
    <t>Tê PVC PBA NBR 10351 para rede de água 90G BBB DN 100 mm.</t>
  </si>
  <si>
    <t>Redução PVC PBA JE PB p/rede de água DN 100 X 75/DE 110 X 85 mm.</t>
  </si>
  <si>
    <t>Redução PVC PBA JE PB p/rede de água DN 75 X 50/DE 85 X 60 mm</t>
  </si>
  <si>
    <t>CURVA PVC PBA NBR 10351 P/ REDE AGUA JE PB 45G DN 50 /DE 60 mm</t>
  </si>
  <si>
    <t>CURVA PVC PBA NBR 10351 P/ REDE AGUA JE PB 45G DN 75 /DE 85mm</t>
  </si>
  <si>
    <t>Anel borracha para tubo/conexão PVC PBA para rede de água DN 50 mm.</t>
  </si>
  <si>
    <t>Anel borracha para tubo/conexão PVC PBA para rede de água DN 100 mm</t>
  </si>
  <si>
    <t>Cap PVC PBA NBR 10351 para rede de água JE DN 50/DE 60 mm.</t>
  </si>
  <si>
    <t>Cap PVC PBA NBR 10351 para rede de água JE DN 100/DE 110 MM</t>
  </si>
  <si>
    <t>Cap PVC PBA NBR 10351 para rede de água JE DN 75/DE 85 MM</t>
  </si>
  <si>
    <t>Valvula retenção horizontal bronze (PN-25) 2" 400PSI tampa com porca de união, extremidades com rosca.</t>
  </si>
  <si>
    <t>Válvula, em ferreo galvanizado, de pé com crivo e 2".</t>
  </si>
  <si>
    <t>União ferro galvanizado com rosca 2".</t>
  </si>
  <si>
    <t>Joelho ferro galvanizado 90G com rosca 2".</t>
  </si>
  <si>
    <t>Adaptador PVC soldável curto com bolsa e rosca para registro 60mm X 2".</t>
  </si>
  <si>
    <t>Tubo aço galvanizado com costura DIN 2440/NBR 5580 classe média DN 2" (50mm) E=3,65mm - 5,10kg/m.</t>
  </si>
  <si>
    <t>Ligações Domiciliares</t>
  </si>
  <si>
    <t>Tubo de Polietileno de Alta Densidade, PEAD, PE-80, NBR-8417, diâmetro ext. 20 mm x 2,3 mm de parede, p/ ligação predial de agua</t>
  </si>
  <si>
    <t>Adaptador PVC soldavel curto com bolsa e rosca para registro 20mm X 1/2".</t>
  </si>
  <si>
    <t>Registro PVC esfera VS roscavel DN 1/2".</t>
  </si>
  <si>
    <t>Colar de PVC 50 X1/2" para ligações prediais.</t>
  </si>
  <si>
    <t>Joelho de PVC rígido soldavel 90G com bucha Ø 20mm X 1/2".</t>
  </si>
  <si>
    <t>Joelho de PVC rígido soldavel 90G para água fria predial 20mm.</t>
  </si>
  <si>
    <t>Torneira de plástico de 1/2".</t>
  </si>
  <si>
    <t>Torneira de bóia real 1/2" com balão plástico.</t>
  </si>
  <si>
    <t>TOTAL GERAL MATERIAIS R$</t>
  </si>
  <si>
    <t>TOTAL GERAL SERVIÇOS R$</t>
  </si>
  <si>
    <t>PARÂMETROS</t>
  </si>
  <si>
    <t>TOTAL GERAL DA OBRA R$</t>
  </si>
  <si>
    <t>N1</t>
  </si>
  <si>
    <t>N2</t>
  </si>
  <si>
    <t>N3</t>
  </si>
  <si>
    <t>N4</t>
  </si>
  <si>
    <t>N5</t>
  </si>
  <si>
    <t>N6</t>
  </si>
  <si>
    <t>CODEVASF</t>
  </si>
  <si>
    <t>COMPOSIÇÃO DE PREÇO UNITÁRIO</t>
  </si>
  <si>
    <t>SERVIÇO: Fornecimento, montagem, manutenção  e instalação de placa de identificação de obra com 2mx3m, conforme modelo apresentado pela fiscalização.</t>
  </si>
  <si>
    <t>UNIDADE:</t>
  </si>
  <si>
    <t>EQUIPAMENTO</t>
  </si>
  <si>
    <t>DISCRIMINAÇÃO</t>
  </si>
  <si>
    <t>UNIDADE</t>
  </si>
  <si>
    <t>PROD</t>
  </si>
  <si>
    <t>IMPROD</t>
  </si>
  <si>
    <t>P.UNIT. PROD</t>
  </si>
  <si>
    <t>P.UNIT. IMPR</t>
  </si>
  <si>
    <t>P.TOTAL</t>
  </si>
  <si>
    <t>SUB-TOTAL</t>
  </si>
  <si>
    <t>MATERIAL</t>
  </si>
  <si>
    <t>verificar as celulas</t>
  </si>
  <si>
    <t>P.UNIT.</t>
  </si>
  <si>
    <t>Placa de identificação da obra, conforme Lay-out normatizado.</t>
  </si>
  <si>
    <t>Peça de madeira de 2ª Q 2,5x 7,5cm.</t>
  </si>
  <si>
    <t>Peça de madeira 3ª/4ª Q 7,5x 7,5cm.</t>
  </si>
  <si>
    <t>Prego 18x30</t>
  </si>
  <si>
    <t>kg</t>
  </si>
  <si>
    <t>SERVIÇOS - COMPOSIÇÕES AUXILIARES</t>
  </si>
  <si>
    <t>MÃO DE OBRA</t>
  </si>
  <si>
    <t>Carpinteiro</t>
  </si>
  <si>
    <t>h</t>
  </si>
  <si>
    <t>Servente</t>
  </si>
  <si>
    <t>Leis Sociais : 91,03 % - adotado</t>
  </si>
  <si>
    <t>PRODUÇÃO DA EQUIPE</t>
  </si>
  <si>
    <t>CUSTO</t>
  </si>
  <si>
    <t>TOTAL - R$</t>
  </si>
  <si>
    <t>BDI</t>
  </si>
  <si>
    <t>%</t>
  </si>
  <si>
    <t>TOTAL DO SERVIÇO - R$</t>
  </si>
  <si>
    <t>SERVIÇO: Mobilização de equipamentos, materiais e pessoal.</t>
  </si>
  <si>
    <t>CAMINHAO BASCULANTE COM CAPACIDADE DE *5* M3 / *11* T, MOTOR DIESEL DE 142 HP (LOCACAO)</t>
  </si>
  <si>
    <t>RETROESCAVADEIRA C/ CARREGADEIRA SOBRE PNEUS 76HP TRANSMISSAO MECANICA (INCLUSIVE MANUTENCAO/OPERACAO E COMBUSTÍVEL )</t>
  </si>
  <si>
    <t>Passagem de ônibus</t>
  </si>
  <si>
    <t>SERVIÇO: Desmobilização de equipamentos, materiais e pessoal.</t>
  </si>
  <si>
    <t>Trocar essa composição no processo e retornar prego 1kg e tinta 7,20L</t>
  </si>
  <si>
    <t>SERVIÇO : Instalação de ponto de apoio à obra, conforme layout apresentado pela contratada e aceito pela fiscalização.</t>
  </si>
  <si>
    <t>Pontalete de madeira</t>
  </si>
  <si>
    <t>Sarrafo</t>
  </si>
  <si>
    <t>Dobradiça metálica</t>
  </si>
  <si>
    <t>Cadeado 25 mm</t>
  </si>
  <si>
    <t>Tanque</t>
  </si>
  <si>
    <t>Torneira</t>
  </si>
  <si>
    <t>Caixa d´água 500 l</t>
  </si>
  <si>
    <t>Chuveiro plástico</t>
  </si>
  <si>
    <t>Tubo para chuveiro</t>
  </si>
  <si>
    <t>Tomada universal</t>
  </si>
  <si>
    <t>Interruptor simples</t>
  </si>
  <si>
    <t>Soquete de plástico para lâmpada</t>
  </si>
  <si>
    <t>Lâmpada incandescente 60W</t>
  </si>
  <si>
    <t>Tinta PVA látex</t>
  </si>
  <si>
    <t>l</t>
  </si>
  <si>
    <t>Registro de pressão ou gaveta 1/2"</t>
  </si>
  <si>
    <t>Oficial</t>
  </si>
  <si>
    <t>SERVIÇO: Administração local e manutenção do canteiro de obras.</t>
  </si>
  <si>
    <t>Veículo comercial leve</t>
  </si>
  <si>
    <t>Kit 1º socorros</t>
  </si>
  <si>
    <t>Material de limpeza</t>
  </si>
  <si>
    <t>EPI</t>
  </si>
  <si>
    <t>Engenheiro Junior</t>
  </si>
  <si>
    <t>Encarregado</t>
  </si>
  <si>
    <t>1.6</t>
  </si>
  <si>
    <t>SERVIÇO: Execução de furo na placa de concreto do canal para a instalação da tubulação e conexões do ponto de captação.</t>
  </si>
  <si>
    <t>Escavação manual em solo profundidade até 1,50m.</t>
  </si>
  <si>
    <t>79517/001</t>
  </si>
  <si>
    <t>Demolição de concreto armado.</t>
  </si>
  <si>
    <t>Reaterro de valas e cavas, com avaliação visual da compactação realizada mediante utilização de compactador manual tipo sapo, inclusive umedecimento.</t>
  </si>
  <si>
    <t>2.1.1A</t>
  </si>
  <si>
    <t>DATA: Junho/2012</t>
  </si>
  <si>
    <t>SERVIÇO AUXILIAR: Escavação manual em solo profundidade até 1,50m.</t>
  </si>
  <si>
    <t>2.1.1B</t>
  </si>
  <si>
    <t>SERVIÇO AUXILIAR: Demolição de concreto armado.</t>
  </si>
  <si>
    <t>Pedreiro</t>
  </si>
  <si>
    <t>2.1.1 C</t>
  </si>
  <si>
    <t>SERVIÇO: Montagem e instalação de tubos e conexões do ponto de captação.</t>
  </si>
  <si>
    <t>2.1.1 D</t>
  </si>
  <si>
    <t>SERVIÇO: Recuperação da placa de concreto armado do canal, por grouteamento, inclusive impermeabilização</t>
  </si>
  <si>
    <t>Gout ou equivalente.</t>
  </si>
  <si>
    <t>Impermeabilizante.</t>
  </si>
  <si>
    <t>Argamassa produzida em cimento e areia no traço 1:4 para revestimento da área recuperada do canal.</t>
  </si>
  <si>
    <t>2.1.3A</t>
  </si>
  <si>
    <t>SERVIÇO AUXILIAR: Argamassa produzida em cimento e areia no traço 1:4, preparo manual.</t>
  </si>
  <si>
    <t>Cimento Portland Comum CP I - 32.</t>
  </si>
  <si>
    <t>Areia média.</t>
  </si>
  <si>
    <t>1.1.1</t>
  </si>
  <si>
    <t>SERVIÇO: Limpeza de terreno com raspagem mecanizada de camada vegetal</t>
  </si>
  <si>
    <t>Óleo Lubrificantes p/ motores e equipamentos</t>
  </si>
  <si>
    <t>Motorista</t>
  </si>
  <si>
    <t>SERVIÇO: Locação de adutora, rede de distribuição inclusive levantamento de normais.</t>
  </si>
  <si>
    <t>Veículo comercial leve 1.6 flex</t>
  </si>
  <si>
    <t>Estação total - TOPCON GTS-212, leitura angular 1 SEG., precisão 6,0 segundos, acompanha 2,0  prismas</t>
  </si>
  <si>
    <t>Nível wild NA-2, precisão mais ou menos 0,70 mm ou similar</t>
  </si>
  <si>
    <t>Nivelador</t>
  </si>
  <si>
    <t>Topografo</t>
  </si>
  <si>
    <t>Topografo auxíliar</t>
  </si>
  <si>
    <t>SERVIÇO: Cadastro e atualiazação de adutora e rede de distribuição.</t>
  </si>
  <si>
    <t>Plotagem de desenhos formato A1.</t>
  </si>
  <si>
    <t>Desenhista detalhista</t>
  </si>
  <si>
    <t>SERVIÇO: Teste de estanqueidade para adutora e rede de distribuição de água, inclusive caminhão pipa, bomba pressurizada e água.</t>
  </si>
  <si>
    <t>CAMINHAO PIPA 10.000L C/ BARRA ESPARGIDORA (INCL MANUT/OPERACAO)</t>
  </si>
  <si>
    <t>Bomba pressurizada elétrica até 2HP</t>
  </si>
  <si>
    <t>Ajudante</t>
  </si>
  <si>
    <t>SERVIÇO: Escavação mecânica de valas, solo seco, primeira e segunda, profundidade até 1,50.</t>
  </si>
  <si>
    <t>Retroescavadeira sobre rodas, tração 4X4, potência mínima 70HP, caçamba capacidade mínima 0,70m³, peso operacional mínimo 6500kg, inclusive manutenção e hora improdutiva.</t>
  </si>
  <si>
    <t>Óleo díesel combustível comum.</t>
  </si>
  <si>
    <t>Óleo lubrificante para motores de equipamentos pesados.</t>
  </si>
  <si>
    <t>Graxa</t>
  </si>
  <si>
    <t>Operador de máquinas</t>
  </si>
  <si>
    <t>ok</t>
  </si>
  <si>
    <t>SERVIÇO : Escavação em rocha à frio.</t>
  </si>
  <si>
    <t>Afiadora de brocas integrais de coroa com pastilha.</t>
  </si>
  <si>
    <t>Compressor de 149 PCM, com motor diesel de 63 HP.</t>
  </si>
  <si>
    <t>Rompedor pneumático manual.</t>
  </si>
  <si>
    <t>Perfuratriz pneumática manual.</t>
  </si>
  <si>
    <t>Mangueira para ar-comprimido, para pressão de até 300,0 PSI, 3/4", 2,0 lonas.</t>
  </si>
  <si>
    <t>Engate rápido em aço forjado, 3/4".</t>
  </si>
  <si>
    <t>Abraçadeira bi-partida em aço forjado, 1".</t>
  </si>
  <si>
    <t>Ponteiro sextavado, em aço especial, para utilização com rompedor pmeumático manual, de 1.1/4" X 6.1/4" X 400 mm.</t>
  </si>
  <si>
    <t>Lubrificador de linha com engates</t>
  </si>
  <si>
    <t>Broca integrais, série 11, 7/8" X (800 X 34) mm.</t>
  </si>
  <si>
    <t>Broca integral série 11, 7/8" X (1600 X 33) mm.</t>
  </si>
  <si>
    <t>2.3.3</t>
  </si>
  <si>
    <t>SERVIÇO: Colchão de areia, inclusive mão-de-obra de espalhamento, transporte com carro de mão e fornecimento comercial do material.</t>
  </si>
  <si>
    <t>Areia grossa</t>
  </si>
  <si>
    <t>2.3.4</t>
  </si>
  <si>
    <t>SERVIÇO: Espalhamento de material escavado com trator de esteira com 153 HP.</t>
  </si>
  <si>
    <t>Retroescavadeira sobre rodas, tração 4X4, potência mínima 70HP, caçamba capacidade mínima 0,70m³, peso operacional mínimo 6500kg.</t>
  </si>
  <si>
    <t>Óleo diesel combustivel comum.</t>
  </si>
  <si>
    <t>SERVIÇO: Aterro de valas e cavas, com avaliação visual da compactação realizada mediante utilização de compactador manual tipo sapo, incluindo carro pipa e água.</t>
  </si>
  <si>
    <t>Compactador manual de solos, motor a gasolina potência mínima de 4 HP - SAPO TIPO F.</t>
  </si>
  <si>
    <t>Caminhão equipado com tanque para 10.000 l, bomba e acessórios.</t>
  </si>
  <si>
    <t>SERVIÇO: Aterro de valas e cavas de fundação, com avaliação visual da compactação com material de emprestimo.</t>
  </si>
  <si>
    <t>Areia para aterro.</t>
  </si>
  <si>
    <t>SERVIÇO: Caixa de inspeção em alvenaria de tijolo maciço 0,60m X 0,60m X 1,00m, revestida internamente com barra lisa (cimento e areia traço 1:4) espessura de 2cm, com tampa pré-moldada de concreto 20Mpa tipo C, escavação e confecção.</t>
  </si>
  <si>
    <t>Tijolo cerâmico meciço 5 X 10 X 20cm.</t>
  </si>
  <si>
    <t>Argamassa produzida em cimento e areia no traço 1:4, preparo mecânico.</t>
  </si>
  <si>
    <t>Argamassa produzida em cimento, cal e areia no traço 1:2:8, preparo mecânico.</t>
  </si>
  <si>
    <t>Concreto estrutural FCK = 20MPA utilizando brita 1 e brita 2, preparo mecânico.</t>
  </si>
  <si>
    <t>Tampa em concreto armado 60 X 60 X 5cm para caixa inspeção.</t>
  </si>
  <si>
    <t>3.4</t>
  </si>
  <si>
    <t>SERVIÇO AUXILIAR: Tampa em concreto armado 60cm X 60cm X 5cm para caixa inspeção.</t>
  </si>
  <si>
    <t>Betoneira capacidade 580 L, motor diesel  7,5 HP, inclusive manutenção e operação.</t>
  </si>
  <si>
    <t>Aço CA - 60 diâmetro de 4,6mm</t>
  </si>
  <si>
    <t>Arame recozido 18 BWG, 1,25mm, 9,6 g/m</t>
  </si>
  <si>
    <t>Areia média</t>
  </si>
  <si>
    <t>Cimento Portland Comum CP I - 32</t>
  </si>
  <si>
    <t>Peça de madeira 3ª/4ª qualidade 2,5 X 5cm, não aparelhada</t>
  </si>
  <si>
    <t>Brita 2</t>
  </si>
  <si>
    <t>Prego de aço 18 X 30</t>
  </si>
  <si>
    <t>3.5</t>
  </si>
  <si>
    <t>SERVIÇO AUXILIAR: Argamassa de cimento, cal e areia produzida no traço 1:2:8, preparo mecânico.</t>
  </si>
  <si>
    <t>Cal hidratada de 1ª qualidade</t>
  </si>
  <si>
    <t>SERVIÇO AUXILIAR: Concreto estrutural FCK=20MPA, virado em betoneira na obra, inclusive lançamento.</t>
  </si>
  <si>
    <t>Brita 1</t>
  </si>
  <si>
    <t>SERVIÇO: Assentamento de tubos e conexões de PVC JE DN 75.</t>
  </si>
  <si>
    <t>SERVIÇO: Assentamento de tubos e conexões de PVC JE DN 50.</t>
  </si>
  <si>
    <t>4.1</t>
  </si>
  <si>
    <t>SERVIÇO AUXULIAR: Assentamento de tubos e conexões de PVC JE DN 20.</t>
  </si>
  <si>
    <t>4.2</t>
  </si>
  <si>
    <t>SERVIÇO: Construção e montagem de ramal predial de água, sem pavimento - expansão.</t>
  </si>
  <si>
    <t>Adesivo para PVC bisnaga com 75 GR.</t>
  </si>
  <si>
    <t>Solução limpadora</t>
  </si>
  <si>
    <t>Lixa para ferro</t>
  </si>
  <si>
    <t>Assentamento de tubos e conexões PVC JS DN 20 mm.</t>
  </si>
  <si>
    <t>SERVIÇO: Construção e montagem de base para a bomba.</t>
  </si>
  <si>
    <t>Reaterro manual de valas e cavas.</t>
  </si>
  <si>
    <t>Aterro com material importado, inclusive compactação.</t>
  </si>
  <si>
    <t>Concreto magro 1:4:8 com preparo manual.</t>
  </si>
  <si>
    <t>Alvenaria em tijolo cerâmico furado 10cm X 20cm X 20cm de 1vez, assentado em argamassa de cimento e areia no traço 1:4</t>
  </si>
  <si>
    <t>73935/002</t>
  </si>
  <si>
    <t>Alvenaria em tijolo cerâmico furado 10cm X 20cm X 20cm de 1/2vez, assentado em argamassa de cimento e areia no traço 1:4.</t>
  </si>
  <si>
    <t>73935/001</t>
  </si>
  <si>
    <t>Chapisco em paredes com argamassa de cimento de areia no traço 1:4 com espessura 0,5cm.</t>
  </si>
  <si>
    <t>Reboco com argamassa de cimento e areia no traço 1:4 espessura 2,00cm, preparo manual.</t>
  </si>
  <si>
    <t>73927/002</t>
  </si>
  <si>
    <t>Pintura latex acrílica ambientes internos / externos, duas demãos.</t>
  </si>
  <si>
    <t>73954/002</t>
  </si>
  <si>
    <t>Laje em concreto armado 100cm X 150cm X 5cm para base de apoio da bomba.</t>
  </si>
  <si>
    <t>Grade de ferro em barra chata 1/2", fornecimento e instalação, inclusive pintura esmalte para esquadria de ferro.</t>
  </si>
  <si>
    <t>SERVIÇO AUXULIAR: Reaterro manual de valas e cavas de fundação.</t>
  </si>
  <si>
    <t>4.9.1B</t>
  </si>
  <si>
    <t>SERVIÇO AUXULIAR: Concreto magro 1:4:8 com preparo manual.</t>
  </si>
  <si>
    <t>Brita 02</t>
  </si>
  <si>
    <t>4.9.1C</t>
  </si>
  <si>
    <t>SERVIÇO AUXULIAR: Alvenaria em tijolo cerâmico furado 10cm X 20cm X 20cm de 1vez, assentado em argamassa de cimento e areia no traço 1:4</t>
  </si>
  <si>
    <t>Tijolo cerâmico furado 8 furos 10cm X 20cm X 20cm.</t>
  </si>
  <si>
    <t>Argamassa produzida em cimento e areia no traço 1:4, preparo manual.</t>
  </si>
  <si>
    <t>4.9.1D</t>
  </si>
  <si>
    <t>SERVIÇO AUXULIAR: Alvenaria em tijolo cerâmico furado 10cm X 20cm X 20cm de 1/2vez, assentado em argamassa de cimento e areia no traço 1:4.</t>
  </si>
  <si>
    <t>4.9.1E</t>
  </si>
  <si>
    <t>SERVIÇO AUXULIAR: Chapisco em paredes com argamassa de cimento de areia no traço 1:4 com espessura 0,5cm.</t>
  </si>
  <si>
    <t>4.9.1F</t>
  </si>
  <si>
    <t>SERVIÇO AUXULIAR: Reboco com argamassa de cimento e areia no traço 1:4 espessura 2,00cm, preparo manual.</t>
  </si>
  <si>
    <t>4.9.1G</t>
  </si>
  <si>
    <t>SERVIÇO AUXILIAR: laje em concreto armado 100cm X 150cm X 5cm para base de apoio da bomba.</t>
  </si>
  <si>
    <t>Aço CA - 60 diâmetro de 4,2mm</t>
  </si>
  <si>
    <t>60 X 60 X 5cm</t>
  </si>
  <si>
    <t>4.9.1H</t>
  </si>
  <si>
    <t>SERVIÇO AUXULIAR: Pintura a cal duas demãos com fixador.</t>
  </si>
  <si>
    <t>Cal hidratada para pintura.</t>
  </si>
  <si>
    <t>Fixador de cal tipo globofix ou equivalente.</t>
  </si>
  <si>
    <t>Pintor</t>
  </si>
  <si>
    <t>4.9.1I</t>
  </si>
  <si>
    <t>SERVIÇO AUXULIAR: Grade de ferro em barra chata 1/2", fornecimento e instalação, inclusive pintura.</t>
  </si>
  <si>
    <t>Barra de ferro retangular chata qualquer bitola X E = 1/2".</t>
  </si>
  <si>
    <t>Cantoneira ferro galvanizado 3/4" X 1/8".</t>
  </si>
  <si>
    <t>Solvente diluente a base de aguarras</t>
  </si>
  <si>
    <t>Tinta esmalte sintético alto brilho</t>
  </si>
  <si>
    <t>gl</t>
  </si>
  <si>
    <t>Fundo anticorrosivo tipo zarcão ou equivalente.</t>
  </si>
  <si>
    <t>Serralheiro</t>
  </si>
  <si>
    <t>4.10.1</t>
  </si>
  <si>
    <t>SERVIÇO: Kit de preparação e dosagem de solução química de Cloro, com tanque com volume útil de 150 litros, misturador elétrico e bomba dosadora. Inclusive instalação incluindo o fornecimento de até 12 m de tubulação, para interligação de cada linha de dosagem ao ponto de aplicação.</t>
  </si>
  <si>
    <t xml:space="preserve">UNIDADE: </t>
  </si>
  <si>
    <t>Kit de preparação e dosagem de solução química de Cloro, com tanque com volume útil de 150 litros, misturador elétrico e bomba dosadora.</t>
  </si>
  <si>
    <t>Instalação incluindo o fornecimento de até 12 m de tubulação, para interligação de cada linha de dosagem ao ponto de aplicação.</t>
  </si>
  <si>
    <t xml:space="preserve">CUSTO </t>
  </si>
  <si>
    <t xml:space="preserve">BDI                </t>
  </si>
  <si>
    <t>4.10.2</t>
  </si>
  <si>
    <t xml:space="preserve"> COMPOSIÇÃO DE PREÇO UNITÁRIO</t>
  </si>
  <si>
    <t>SERVIÇO: Fornecimento e instalação de caixa d'água de fibra de 20m³, sobre base de alvenaria pedra argamassada, incluido barrilhete, tubulação de dreno, lavagem e ladrão.</t>
  </si>
  <si>
    <t>Caixa de água de 20m³.</t>
  </si>
  <si>
    <t>TUBO PVC ROSCAVEL EB-892 P/ AGUA FRIA PREDIAL 4" (100mm) com conexções.</t>
  </si>
  <si>
    <t>Pedra - de - mão ou pedra rachão.</t>
  </si>
  <si>
    <t>Brita 01</t>
  </si>
  <si>
    <t>Argamassa cimento e areia preparada no traço 1:3 - preparo mecânico.</t>
  </si>
  <si>
    <t>Escavação manual.</t>
  </si>
  <si>
    <t>Encanador</t>
  </si>
  <si>
    <t>pedreiro</t>
  </si>
  <si>
    <t xml:space="preserve">BDI          </t>
  </si>
  <si>
    <t>OBRA: Perfuração e Instalação de Poços Tubulares.</t>
  </si>
  <si>
    <t>SERVIÇO: Mobilização de equipamentos e Pessoal.</t>
  </si>
  <si>
    <t>UNID</t>
  </si>
  <si>
    <t>Caminhão truck p/ 13 toneladas</t>
  </si>
  <si>
    <t>Pick-up leve, gasolina / 700 Kg</t>
  </si>
  <si>
    <t>Passagem de Pessoal</t>
  </si>
  <si>
    <t>SERVIÇO : Desmobilização de equipamentos e Pessoal.</t>
  </si>
  <si>
    <t>SERVIÇO: Placa de identificação do serviço - Fornecimento, instalação e manutenção.</t>
  </si>
  <si>
    <t>Estrutura de madeira mista medindo 7,5 cm x 7,5 cm.</t>
  </si>
  <si>
    <t>Prego 18x30.</t>
  </si>
  <si>
    <t>Sarrafo de madeira mista para intertravamento medindo 4 cm x 5 cm.</t>
  </si>
  <si>
    <t>Placa de identificação da obra, conforme lay-aut normatizado</t>
  </si>
  <si>
    <t>SERVIÇO : Administração local</t>
  </si>
  <si>
    <t>Pick-up leve, à gasol. / 700 Kg</t>
  </si>
  <si>
    <t>EPI's - Capacete</t>
  </si>
  <si>
    <t>EPI's - Botas</t>
  </si>
  <si>
    <t>EPI's - Luva de vaqueta</t>
  </si>
  <si>
    <t>EPI's - Protetor auricular</t>
  </si>
  <si>
    <t>Geólogo</t>
  </si>
  <si>
    <t>Técnico</t>
  </si>
  <si>
    <t>SERVIÇO : Locação e acompanhamento da perfuração, teste de vazão e instalação de poço.</t>
  </si>
  <si>
    <t>Locação de equipamento para perfuração (Método Geofísico).</t>
  </si>
  <si>
    <t>Gasolina</t>
  </si>
  <si>
    <t>SERVIÇO : Destocamento e Limpeza do terreno - limpeza e raspagem manual</t>
  </si>
  <si>
    <t>SERVIÇO : Montagem, instalação e desinstalação de sonda.</t>
  </si>
  <si>
    <t>Perfuratriz</t>
  </si>
  <si>
    <t>Lubrificante</t>
  </si>
  <si>
    <t>Óleo diesel</t>
  </si>
  <si>
    <t>SERVIÇO : Perfuração em 8" (decomposto).</t>
  </si>
  <si>
    <t>Compressor</t>
  </si>
  <si>
    <t>Óleo Lubrificante</t>
  </si>
  <si>
    <t>Graxa grafitada</t>
  </si>
  <si>
    <t>Operador de perfuratriz</t>
  </si>
  <si>
    <t>SERVIÇO : Perfuração em 6" (Cristalino).</t>
  </si>
  <si>
    <t>SERVIÇO : Fornecimento e instalação de Revestimento do Poço em Tubo PVC Geomecânico STD em DN de 6" com luvas e rosca (Para poços de até no máximo 150m de profundidade).</t>
  </si>
  <si>
    <t>Tubo PVC Geomecânico STD em DN de 6"</t>
  </si>
  <si>
    <t>Óleo lubrificante</t>
  </si>
  <si>
    <t>SERVIÇO : Argamassa de cimento e areia 1:3, preparo mecanico.</t>
  </si>
  <si>
    <t>Betoneira com capacidade de 400l. Motor Diesel de 7 HP.</t>
  </si>
  <si>
    <t>Cimento Portland CP I - 32.</t>
  </si>
  <si>
    <t>Areira Lavavel.</t>
  </si>
  <si>
    <t>Sinapi - 75492</t>
  </si>
  <si>
    <t>2.8</t>
  </si>
  <si>
    <t>SERVIÇO: Realização de limpeza do poço e estimulação do aquifero, realizado mediante a utilização de compressor de ar pelo método de fluxo e refluxo, inlcuindo operação e a instalação de compresor de ar, em conformidade com a NBR 12244.</t>
  </si>
  <si>
    <t>Óleo Lubrificante.</t>
  </si>
  <si>
    <t>Operador de Compressor.</t>
  </si>
  <si>
    <t>2.9</t>
  </si>
  <si>
    <t>SERVIÇO: Realização de desenvolvimento de poço realizado mediante a utilização de compressor de ar pelo método de fluxo e refluxo, inlcuindo operação e a instalação de compresor de ar, em conformidade com a NBR 12244.</t>
  </si>
  <si>
    <t>2.10</t>
  </si>
  <si>
    <t>SERVIÇO: Fornecimento e instalação de Cap fêmea de ponta de tubo de 6", para impedir contaminação do poco, inclusive anel de vedação e borracha.</t>
  </si>
  <si>
    <t>CAP fêmea de 6".</t>
  </si>
  <si>
    <t>Cap. Foi utilizado o item 26048 do Sinapi pois não encontramos de ferro fundido.</t>
  </si>
  <si>
    <t>Lubrificante.</t>
  </si>
  <si>
    <t>Anel de Borracha de 6".</t>
  </si>
  <si>
    <t>2.11</t>
  </si>
  <si>
    <t>SERVIÇO: Realização de desinfecção do poço.</t>
  </si>
  <si>
    <t>Sabão neutro</t>
  </si>
  <si>
    <t>2.12</t>
  </si>
  <si>
    <t>SERVIÇO: Coleta e análise físico-química e bacteriológica da água (NR 518).</t>
  </si>
  <si>
    <t>Veículo popular.</t>
  </si>
  <si>
    <t>Análise físico-químico e bacteriológica da água.</t>
  </si>
  <si>
    <t>2.13</t>
  </si>
  <si>
    <t>SERVIÇO: Realização de teste de vazão e de bombeamento do poço, incluindo operação e Instalação motor-bomba submersa e grupo gerador eletrico, em conformidade com a NBR 12244.</t>
  </si>
  <si>
    <t>2.14</t>
  </si>
  <si>
    <t>SERVIÇO : Outorga de poço junto ao CPRH-PE.</t>
  </si>
  <si>
    <t>Outorga de uso de recursos hídricos obtido no CPRH-PE.</t>
  </si>
  <si>
    <t>2.15</t>
  </si>
  <si>
    <t>SERVIÇO : Construção de laje de proteção sanitária em concreto armado aparente pronto Fck 15 Mpa, virado em Betoneira, na obra, incluindo aplicação e adensamento, inclusive forma, escoramento e ferragem.</t>
  </si>
  <si>
    <t>Cimento Portland comum CP i - 32.</t>
  </si>
  <si>
    <t>Areia Lavada</t>
  </si>
  <si>
    <t>Armação de aço CA 50, fornecimento e instalação.</t>
  </si>
  <si>
    <t>Forma plana em tábua em madeira de mista.</t>
  </si>
  <si>
    <t>Prego de aço 18 x 30</t>
  </si>
  <si>
    <t>Desmoldante para forma de madeira</t>
  </si>
  <si>
    <t>SERVIÇO : Fornecimento e Assentamento de tubo e conexções de PVC JE DN 50mm.</t>
  </si>
  <si>
    <t>Pasta lubrificante</t>
  </si>
  <si>
    <t>Tubo de PVC azul, diâmetro de 50mm.</t>
  </si>
  <si>
    <t>Este código foi o senhor que adotou.</t>
  </si>
  <si>
    <t>Transporte de Tubo PVC DN 50mm. (73595 SINAPI)</t>
  </si>
  <si>
    <t>SERVIÇO: Fornecimento, montagem e instalação de poço tubular com conjunto de motor-bomba submersa e peças, diâmetro da tubulação até 2", profundidade da bomba entre 40m e 56m - Inclusive rede elétrica do padrão à bomba.</t>
  </si>
  <si>
    <t>Registro pvc esfera soldável 2"</t>
  </si>
  <si>
    <t>Curva galvanizada  2".</t>
  </si>
  <si>
    <t>Adaptador pvc soldável com bolsa e rosca para registro 2''.</t>
  </si>
  <si>
    <t>Joelho pvc com rosca  2"</t>
  </si>
  <si>
    <t>Luva ferro galv. 2"</t>
  </si>
  <si>
    <t>Fita isolante alto-fusão</t>
  </si>
  <si>
    <t>Fita veda rosca</t>
  </si>
  <si>
    <t>Luva pvc com para eletroduto</t>
  </si>
  <si>
    <t>eletroduto de PVC rigido de 3/4".</t>
  </si>
  <si>
    <t>Talha manual para 1,5 ton.</t>
  </si>
  <si>
    <t>Curva de PVC de 90" de 3/4".</t>
  </si>
  <si>
    <t>Curva pvc de 180º</t>
  </si>
  <si>
    <t>Bomba Submersa para Poço Profundo Elétrica Potencia de 1,5CV.</t>
  </si>
  <si>
    <t>Valvula de retenção vertical de 2" em broze com rosca.</t>
  </si>
  <si>
    <t>Quadro de comando com chave de partida direta para moteres 1,5CV com fusivel DZ de 20A e acessorios.</t>
  </si>
  <si>
    <t>Tubo de PVC EDUTOR AZUL de 2" roscavel conexões e acessorios.</t>
  </si>
  <si>
    <t>Hidrômetro 7,0 m³</t>
  </si>
  <si>
    <t>Haste de Aterramento com conector</t>
  </si>
  <si>
    <t>Cabo cobre isolante 4mm anti-chama.</t>
  </si>
  <si>
    <t>Eletricista</t>
  </si>
  <si>
    <t>4.3</t>
  </si>
  <si>
    <t>SERVIÇO : Escavação manual de solo de 1ª e 2ª categoria com profundidade de até 1,50m.</t>
  </si>
  <si>
    <t>73965/015 sinapi</t>
  </si>
  <si>
    <t>4.4</t>
  </si>
  <si>
    <t>SERVIÇO : Aterro de vala e cavas de fundação com avaliação visual da compactação.</t>
  </si>
  <si>
    <t>Compactador de solo com placa vibratória.</t>
  </si>
  <si>
    <t>4.5</t>
  </si>
  <si>
    <t>SERVIÇO : Assentamento de tubo e conexções de PVC JS DN 32mm.</t>
  </si>
  <si>
    <t>Pasta de limpeza.</t>
  </si>
  <si>
    <t>Tubo de PVC soldavel marom, diâmetro de 32mm.</t>
  </si>
  <si>
    <t>Cola de PVC</t>
  </si>
  <si>
    <t>Transporte de Tubo PVC DN 32mm. (73596 SINAPI)</t>
  </si>
  <si>
    <t>4.6</t>
  </si>
  <si>
    <t>SERVIÇO: Fornecimento e instalação de caixa d'água de fibra de 5m³, sobre base de alvenaria pedra argamassada, incluido barrilhete, tubulação de dreno, lavagem e ladrão.</t>
  </si>
  <si>
    <t>Caixa de água de 5m³.</t>
  </si>
  <si>
    <t>Tubo de PVC soldavel de 32mm com conexões.</t>
  </si>
  <si>
    <t>Adaptador PVC roscável c/flanges e anes de vedação p/ caixa d'água 2"</t>
  </si>
  <si>
    <t>Adaptador PVC roscável c/flanges e anes de vedação p/ caixa d'água 1"</t>
  </si>
  <si>
    <t>Torneira plástica de 1/2".</t>
  </si>
  <si>
    <t>4.7</t>
  </si>
  <si>
    <t>SERVIÇO: Cerca em mourões de concreto com fechamento em arame farpado de onze fiadas.</t>
  </si>
  <si>
    <t>Mourão de concreto para escora 10 x 10 cm, fipo esticador, fabricado em concreto armado e vibrado, L = 2,80 +/- 0,06m.</t>
  </si>
  <si>
    <t>Mourão de concreto tipo intermediário, ponta virada em 45º, seção T, com 51 furo, fabricado em concreto armado vibrado, L = 2,80 +/- 0,06m.</t>
  </si>
  <si>
    <t>Arame farpado galvanizado, classe 250 - 16 BWG - 2,10mm.</t>
  </si>
  <si>
    <t>Arame galvanizado fio 16 BWG - 1,65m (0,01666 kg/m).</t>
  </si>
  <si>
    <t>Areia</t>
  </si>
  <si>
    <t>Cimento.</t>
  </si>
  <si>
    <t>Kg</t>
  </si>
  <si>
    <t>Brita 1.</t>
  </si>
  <si>
    <t>4.8</t>
  </si>
  <si>
    <t>OBRA:</t>
  </si>
  <si>
    <t>SERVIÇO: Fornecimento, montagem e instalação de portão de ferro tubular, tela em aço galvanizado, dobradiças e fechadura para passagem de pedestre, medindo 1,80m x 1,10m, incluindo mourão de sustentação.</t>
  </si>
  <si>
    <t>Barra ferro retangular chata qualquer bitola com espessura de 3/16".</t>
  </si>
  <si>
    <t>Barra ferro retangular chata 1.1/2" X 1/2" - (3,79kg/m).</t>
  </si>
  <si>
    <t>Cadeado aço grafitado oxidado envernizado 45mm.</t>
  </si>
  <si>
    <t>Tela arame galvanizado fio 8 BWG (4,19mm) malha 2" (5X5cm) quadrada ou losango com altura igual a 1,80m.</t>
  </si>
  <si>
    <t>Concreto armado aparente pronto Fck 15 Mpa, virado em Betoneira, na obra, incluindo aplicação e adensamento, inclusive forma, escoramento e ferragem.</t>
  </si>
  <si>
    <t>Pintura de superfície com latex.</t>
  </si>
  <si>
    <t>Pintura de superfície com tinta grafite.</t>
  </si>
  <si>
    <t>2.12.A</t>
  </si>
  <si>
    <t>SERVIÇO AUXILIAR: Pintura de superfície com latex.</t>
  </si>
  <si>
    <t>Lixa para parede ou madeira.</t>
  </si>
  <si>
    <t>Tinta latex PVA.</t>
  </si>
  <si>
    <t>2.12.B</t>
  </si>
  <si>
    <t>SERVIÇO AUXILIAR: Pintura de superfície com tinta grafite.</t>
  </si>
  <si>
    <t>Tinta grafite esmalte protetora de superficie metálica.</t>
  </si>
  <si>
    <t>4.12</t>
  </si>
  <si>
    <t>SERVIÇO: Execução de bebedouro em alvenaria de tijolo cerâmico incluindo a instalação hidráulica.</t>
  </si>
  <si>
    <t>Pontalete de 8 x 8 cm - em madeira mista.</t>
  </si>
  <si>
    <t>Tabua de madeira mista de 30 x 2,5cm</t>
  </si>
  <si>
    <t>Arame recozido.</t>
  </si>
  <si>
    <t>Cal Hidratada</t>
  </si>
  <si>
    <t>Bloco de tijolo cerâmico furado.</t>
  </si>
  <si>
    <t>Torneira de boia real 1/2" c/ balão plástico</t>
  </si>
  <si>
    <t>Desmoldante</t>
  </si>
  <si>
    <t>Prego 18 x 30</t>
  </si>
  <si>
    <t>falta composição auxiliar 73406 SINAPI</t>
  </si>
  <si>
    <t>4.13</t>
  </si>
  <si>
    <t>OBRA: Perfuração e Instalação de Poços Tubulares e Sedimentares.</t>
  </si>
  <si>
    <t>SERVIÇO: Execução de base sustentação do Reservatorio em alvenaria de pedra argamassada, diâmetro de 2,65m e altura de 1,50m, conforme projeto.</t>
  </si>
  <si>
    <t>brita 1</t>
  </si>
  <si>
    <t>Argamassa cimento e areia preparada no traço 1:4 para revestimento da alvenaria de pedra - preparo mecânico.</t>
  </si>
  <si>
    <t>Tampa em concreto armado FCK 15MPA, diâmetro de 2,60m e espessura de 5cm, inclusive forma e ferragens.</t>
  </si>
  <si>
    <t>2.14.A</t>
  </si>
  <si>
    <t>SERVIÇO AUXILIAR: Argamassa cimento e areia preparada no traço 1:4 - preparo mecânico.</t>
  </si>
  <si>
    <t>Betoneira com capacidade de 400l. Motor Diesel de 7 HP</t>
  </si>
  <si>
    <t>4.14</t>
  </si>
  <si>
    <t>SERVIÇO : Elaboração de projeto e execução de rede elétrica de baixa tensão, extensão media de 200m, com cabo de aluminio de 25mm² (3+1).</t>
  </si>
  <si>
    <t>Caminhão truck para 13 toneladas</t>
  </si>
  <si>
    <t>Cabo de alumínio de 4 AWG com alma de aço.</t>
  </si>
  <si>
    <t>Poste de concreto Duplo T, Tipo B, 500kg, h=9,0m.</t>
  </si>
  <si>
    <t>Isolador de pino de porcelana.</t>
  </si>
  <si>
    <t>Armação secundaria, 1 estribo, com haste de diametro de 16mm por 150 mm de comprimento.</t>
  </si>
  <si>
    <t>Parafuso sextavado 5/8 x 10" completo.</t>
  </si>
  <si>
    <t>Alça pré-formada de distribuição.</t>
  </si>
  <si>
    <t>Alça pré-formada de linha .</t>
  </si>
  <si>
    <t>Engenheiro elétricista júnior (encargos mensalista)</t>
  </si>
  <si>
    <t>Cadista (encargos mensalista)</t>
  </si>
  <si>
    <t>Topografo.</t>
  </si>
  <si>
    <t>Auxiliar de topografia.</t>
  </si>
  <si>
    <t>Eletricista montador.</t>
  </si>
  <si>
    <t>Auxiliar prático</t>
  </si>
  <si>
    <t>Servente.</t>
  </si>
  <si>
    <t>4.15</t>
  </si>
  <si>
    <t>SERVIÇO: Fornecimento e montagem de quadro de medição no padrão CELPE para 3 ou 4 fios, inclusive haste de aterramento, condutores, conectores, eletroduto, caixa para disjuntor, bucha, arruela e tubo.</t>
  </si>
  <si>
    <t>Caixa para medição de energia completo monofásico, inclusive haste de aterramento, condutores, conectores, eletroduto, caixa para disjuntor, bucha, arruela e tubo, padrão CELPE.</t>
  </si>
  <si>
    <t>Argamassa preparada com cimento e areia na proporção de 1:3.</t>
  </si>
  <si>
    <t>Eletricista ou Oficial Eletricista</t>
  </si>
  <si>
    <t>4.16</t>
  </si>
  <si>
    <t>SERVIÇO : Abrigo de proteção para quadro de comando de bomba.</t>
  </si>
  <si>
    <t>Sarrafo de madeira mista de 10 x 2,5cm.</t>
  </si>
  <si>
    <t>Aço CA-50 A ou B</t>
  </si>
  <si>
    <t>Arame recozido</t>
  </si>
  <si>
    <t>Pedra rachão.</t>
  </si>
  <si>
    <t>Tinta Látex</t>
  </si>
  <si>
    <t>Laje Pré-moldada para cobertura, inclusive montagem e concreto armado, espessura de 20,0 cm (capeamento de 4cm).</t>
  </si>
  <si>
    <t>Lixa.</t>
  </si>
  <si>
    <t>Verificar este item foi adotado o item 3743</t>
  </si>
  <si>
    <t>5.1</t>
  </si>
  <si>
    <t>SERVIÇO : Desobstrução de poço.</t>
  </si>
  <si>
    <t>5.2</t>
  </si>
  <si>
    <t>SERVIÇO : Fornecimento, montagem e instalação de poço tubular com catavento de base triangular, diametro da tubulação de 2", profundidade da injetora entre 40m e 56m - Inclusive  fixação da torre sobre base de concreto no traço 1:2:3.</t>
  </si>
  <si>
    <t>Tubulação de ferro galvanizado de 1 1/4" com conexões e acessórios</t>
  </si>
  <si>
    <t>Catavento com torre triangular com 10m de altura, maquina, banhad a óleo com 4 engrenagens, 2 condutores e 2 conduzidos, bomba de 3 com 50cm de altura, valvula de esfera emborrachada e junção de poliuretano injetado, incluindo freio manual e automatico.</t>
  </si>
  <si>
    <t>Cotação.</t>
  </si>
  <si>
    <t>Auxiliar Prático</t>
  </si>
  <si>
    <t>5.3</t>
  </si>
  <si>
    <t>SERVIÇO : Perfuração de Poço em sedimentar com diâmetro de 16".</t>
  </si>
  <si>
    <t>5.4</t>
  </si>
  <si>
    <t>SERVIÇO : Perfuração de Poço em sedimentar com diâmetro 12 1/4".</t>
  </si>
  <si>
    <t>5.5</t>
  </si>
  <si>
    <t>SERVIÇO: Fornecimento e instalação de Cap PVC geomecânico REF. Em DN 6" para vedação do fundo do filtro, inclusive anel de vedação e borracha.</t>
  </si>
  <si>
    <t>CAP PVC geomecânico REF. DN 6".</t>
  </si>
  <si>
    <t>5.6</t>
  </si>
  <si>
    <t>SERVIÇO : Fornecimento e instalação de Revestimento do Poço em Tubo PVC Geomecanico REF. em DN de 6" com luvas e rosca (Para poços de 150m a 300m de profundidade).</t>
  </si>
  <si>
    <t>Tubo de 6" de PVC geo-mecânico reforçado.</t>
  </si>
  <si>
    <t>5.7</t>
  </si>
  <si>
    <t>SERVIÇO: Fornecimento e instalação de Filtro em Tubo de PVC Geomecanico REF. em DN de 6" com luva e rosca com aberturas de 0,5mm. (Para poços de 150m até no maximo 300m de profundidade).</t>
  </si>
  <si>
    <t>Filtro em Tubo de PVC Geomecanico REF. em DN de 6".</t>
  </si>
  <si>
    <t>5.8</t>
  </si>
  <si>
    <t>SERVIÇO: Fornecimento e instalação de Pré-filtro preenchido com material quartzoso previamente lavado, peneirado e selecionado com granulometria variável de 2 - 4 mm em conformidade com NBR 12244.</t>
  </si>
  <si>
    <t>Areia para leito filtrante, granulometria de 1,68mm a 0,42mm.</t>
  </si>
  <si>
    <t>5.9</t>
  </si>
  <si>
    <t>5.10</t>
  </si>
  <si>
    <t>SERVIÇO: Realização de Perfilagem geofísica do poço em conformidade com a NBR 12244.</t>
  </si>
  <si>
    <t>Sensor sonoro</t>
  </si>
  <si>
    <t>SERVIÇO : Elaboração de projeto e execução de rede elétrica de baixa tensão, extensão = 250m, segundo padrão CELPE com capacidade de suportar a carga do equipamento instalado. O projeto devera ser aprovado pela CELPE.</t>
  </si>
  <si>
    <t>Armação secundaria, 1 estribo, com haste de diâmetro de 16mm por 150 mm de comprimento</t>
  </si>
  <si>
    <t>Alça pré-formada de distribuição</t>
  </si>
  <si>
    <t>Alça pré-formada de linha</t>
  </si>
  <si>
    <t>Auxiliar de topografia</t>
  </si>
  <si>
    <t>Eletricista montador</t>
  </si>
  <si>
    <t>5.13</t>
  </si>
  <si>
    <t>SERVIÇO: Fornecimento, montagem e instalação de poço tubular com conjunto de motor-bomba submersa, monofásico, 220 volts, 60 Hz, com motor lubrificado e refrigerado a água, acoplado a bombeador multiestágio com válvula de retenção incorporada e retores em bronze, diâmetro da tubulação até 2", capaz de vencer uma altura manométrica mínima de 200 mca com vazão média de 15 m³/h, incluindo quadro de comando compativel com o modelo de bomba instalada e 250 m de cabo, flexivel, trifásico, isolado, tensão de 600V/1000V em conformidade com a NBR 7288 e diâmetro compatível com a bomba.</t>
  </si>
  <si>
    <t>Adaptador</t>
  </si>
  <si>
    <t>Joelho pvc com rosca 2"</t>
  </si>
  <si>
    <t>Luva ferro galvanizado 2"</t>
  </si>
  <si>
    <t>Luva pvc com rosca para eletroduto</t>
  </si>
  <si>
    <t>Eletroduto de PVC rigido de 3/4".</t>
  </si>
  <si>
    <t>Talha manual para 1,5 tonelada</t>
  </si>
  <si>
    <t>Curva PVC de 180º</t>
  </si>
  <si>
    <t>Bomba Submersa para Poço Profundo Elétrica Potencia de 3CV.</t>
  </si>
  <si>
    <t>Válvula de retenção vertical de 2" em broze com rosca.</t>
  </si>
  <si>
    <t>Quadro de comando com chave de partida direta para moteres 3CV com fusivel DZ de 20A e acessorios.</t>
  </si>
  <si>
    <t>Tubo de PVC EDUTOR AZUL de 2" roscavel conexções e acessorios.</t>
  </si>
  <si>
    <t>SERVIÇO : Locação de rede de adutora para interligação de poço a reservatorio e deste ao bebedouro.</t>
  </si>
  <si>
    <t>Nível wild NA-2, precisão mais ou menos 0,70 mm ou similar.</t>
  </si>
  <si>
    <t>Topografo auxiliar</t>
  </si>
  <si>
    <t>5.18</t>
  </si>
  <si>
    <t>SERVIÇO: Fornecimento e instalação de caixa d'água de fibra de 5m³, sobre base, incluido barrilhete, tubulação de dreno, lavagem e ladrão.</t>
  </si>
  <si>
    <t>ADAPTADOR PVC ROSCAVEL C/ FLANGES E ANEL DE VEDACAO P/ CAIXA D' AGUA 1"</t>
  </si>
  <si>
    <t>ADAPTADOR PVC ROSCAVEL C/ FLANGES E ANEL DE VEDACAO P/ CAIXA D' AGUA 3/4"</t>
  </si>
  <si>
    <t>ADAPTADOR PVC SOLDAVEL C/ FLANGES E ANEL DE VEDACAO P/ CAIXA D' AGUA 50MM X 11/2"</t>
  </si>
  <si>
    <t>REGISTRO PVC ESFERA BORB C/ROSCA REF 3/4"</t>
  </si>
  <si>
    <t>TE PVC C/ROSCA 90G P/ AGUA FRIA PREDIAL 1"</t>
  </si>
  <si>
    <t>TE PVC SOLD 90G C/ BUCHA LATAO NA BOLSA CENTRAL 32MM X 3/4"</t>
  </si>
  <si>
    <t>Torneira plastica de 1/2".</t>
  </si>
  <si>
    <t>Tubo de PVC soldavel de 32mm</t>
  </si>
  <si>
    <t>SERVIÇO: Execução de bebedouro em concreto, incluindo a instalação hidráulica.</t>
  </si>
  <si>
    <t>Caminhão truck p/ 15 toneladas (muck)</t>
  </si>
  <si>
    <t>ACO CA-50 1/2" (12,70 MM)</t>
  </si>
  <si>
    <t>ACO CA-60 - 4,2MM</t>
  </si>
  <si>
    <t>ACO CA-50 1/4" (6,35 MM)</t>
  </si>
  <si>
    <t>Concreto armado aparente pronto Fck 25 Mpa, virado em Betoneira, incluindo aplicação e adensamento, inclusive forma e escoramento.</t>
  </si>
  <si>
    <t>m3</t>
  </si>
  <si>
    <t>5.20</t>
  </si>
  <si>
    <t>5.21</t>
  </si>
  <si>
    <t>DATA: Maio/2013</t>
  </si>
  <si>
    <t>SERVIÇO: Montagem de sistema de aterramento com haste de aterrameto tipo Copperwelder, conetor e cabo de cobre nú combitola de 25 mm² para proteção de sistema eletrico em conformidade com a NBR 5410.</t>
  </si>
  <si>
    <t>Haste de aterramento com 3,0m DN= 5/8, em aço revestida com baixa camada de cobre.</t>
  </si>
  <si>
    <t>Cabo cobre nu, bitola 25 mm².</t>
  </si>
  <si>
    <t>Cartucho de solda exotérmica nº 90.</t>
  </si>
  <si>
    <t>INSUMOS - COM DESONERAÇÃO</t>
  </si>
  <si>
    <t>Fonte</t>
  </si>
  <si>
    <t>SINAPI</t>
  </si>
  <si>
    <t>DESCRIÇÃO</t>
  </si>
  <si>
    <t xml:space="preserve"> VR.UNIT. </t>
  </si>
  <si>
    <t>FORNECEDOR</t>
  </si>
  <si>
    <t>(engenheiro pleno)</t>
  </si>
  <si>
    <t>Armador</t>
  </si>
  <si>
    <t>Geólogo(engenheiro junior)</t>
  </si>
  <si>
    <t>Motorista - veículo pesado</t>
  </si>
  <si>
    <t>Servente / Ajudante</t>
  </si>
  <si>
    <t>Tecnico de Campo</t>
  </si>
  <si>
    <t>Encarregado geral</t>
  </si>
  <si>
    <t>Pedreiro / Carpinteiro/Montador/Oficial</t>
  </si>
  <si>
    <t>CARPINTEIRO DE FORMAS</t>
  </si>
  <si>
    <t>Vidraceiro</t>
  </si>
  <si>
    <t>AJUDANTE DE CARPINTEIRO</t>
  </si>
  <si>
    <t>Operador de máquinas e equipamentos</t>
  </si>
  <si>
    <t>Calceteiro</t>
  </si>
  <si>
    <t>Telhadista</t>
  </si>
  <si>
    <t>Marmorista / graniteiro</t>
  </si>
  <si>
    <t>Óleo diesel comum</t>
  </si>
  <si>
    <t>L</t>
  </si>
  <si>
    <t>GRAXA LUBRIFICANTE</t>
  </si>
  <si>
    <t>GASOLINA COMUM</t>
  </si>
  <si>
    <t>Prego 18x27</t>
  </si>
  <si>
    <t>SEIXO ROLADO PARA APLICAÇÃO EM CONCRETO - POSTO PEDREIRA / FORNECEDOR (SEM FRETE)</t>
  </si>
  <si>
    <t>CINTA FG DE 150MM P/ FIXACAO DE CAIXA MEDICAO.</t>
  </si>
  <si>
    <t>und</t>
  </si>
  <si>
    <t>CAIXA DE PROTECAO P/ MEDIDOR MONOFASICO E DISJUNTOR EM CHAPA DE FERRO GALV</t>
  </si>
  <si>
    <t>Prego 12x12</t>
  </si>
  <si>
    <t>Prego 15x15</t>
  </si>
  <si>
    <t>PECA DE MADEIRA DE LEI *7,5 X 15* CM ( 3" X 6" ), NÃO APARELHADA, (P/TELHADO, ESTRUTURAS PERMANENTES)</t>
  </si>
  <si>
    <t>PECA DE MADEIRA DE LEI *2,5 X 7,5* CM (1" X 3"), NÃO APARELHADA, (P/TELHADO)</t>
  </si>
  <si>
    <t>PECA DE MADEIRA DE LEI *7,5 X 7,5* CM, NÃO APARELHADA, (P/TELHADO, ESTRUTURAS PERMANENTES)</t>
  </si>
  <si>
    <t>Peça de madeira 3ª / 4ª qualidade 2,5 X 5cm, não aparelhada.</t>
  </si>
  <si>
    <t>CANTONEIRA ACO ABAS IGUAIS (QUALQUER BITOLA) E = 1/8"</t>
  </si>
  <si>
    <t>Tubo PVC soldável p/ água 25mm</t>
  </si>
  <si>
    <t xml:space="preserve">m </t>
  </si>
  <si>
    <t>Tubo de PVC Soldável agua 20mm</t>
  </si>
  <si>
    <t>Tubo de PVC Soldável agua 50mm</t>
  </si>
  <si>
    <t>Tubo PVC soldável p/ água 32mm</t>
  </si>
  <si>
    <t>TUBO PVC ROSCAVEL EB-892 P/ AGUA FRIA PREDIAL 4" (100mm)</t>
  </si>
  <si>
    <t>Adesivo p tubo PVC pote de 850g</t>
  </si>
  <si>
    <t>MADEIRA LEI NATIVA/REGIONAL SERRADA APARELHADA</t>
  </si>
  <si>
    <t>Tubo PVC PBA  DN 50mm e conexões.</t>
  </si>
  <si>
    <t>SOLUCAO LIMPADORA FRASCO PLASTICO C/ 1000CM3</t>
  </si>
  <si>
    <t>Cimento Portland CPI-32</t>
  </si>
  <si>
    <t>Cimento Portland CPI-32    50Kg</t>
  </si>
  <si>
    <t>Pedra britada  nº 1</t>
  </si>
  <si>
    <t>Pedra britada nº2</t>
  </si>
  <si>
    <t>Areia  Fina</t>
  </si>
  <si>
    <t>Areia  Média</t>
  </si>
  <si>
    <t>Areia Grossa</t>
  </si>
  <si>
    <t>Areia para aterro</t>
  </si>
  <si>
    <t>Cal virgem</t>
  </si>
  <si>
    <t>PIGMENTO TP PO XADREZ</t>
  </si>
  <si>
    <t>ADESIVO P/ ARGAMASSAS E CHAPISCO - TP BIANCO OTTO BAUMGART OU MARCA EQUIVALENTE</t>
  </si>
  <si>
    <t>PEDRA ESMERIL 6 X 3/4"</t>
  </si>
  <si>
    <t>SAIBRO PARA ARGAMASSA ( COLETADO NO COMÉRCIO )</t>
  </si>
  <si>
    <t>OLEO DE LINHACA</t>
  </si>
  <si>
    <t>Fita isolante Adesiva anti-chama uso até 750V em rolo de 19mm x 20m.</t>
  </si>
  <si>
    <t>Fita isolante Adesiva anti-chama uso até 750V em rolo de 19mm x 5m.</t>
  </si>
  <si>
    <t>Fita isolante Auto-Fusão 3M</t>
  </si>
  <si>
    <t>Fita veda rosca Rolos 18mm x 25m</t>
  </si>
  <si>
    <t>Fita veda rosca Rolos 18mm x 10m</t>
  </si>
  <si>
    <t>Tubo PVC roscável EB-892 p/ agua fria 2"</t>
  </si>
  <si>
    <t>Tomada embutir 2P universal redonda 10A/250V com placa, tipo silentoque.</t>
  </si>
  <si>
    <t>Betoneira com capacidade de 320l. Motor Diesel de 7 HP.</t>
  </si>
  <si>
    <t>BETONEIRA 320 LITROS, SEM CARREGADOR, MOTOR A DIESEL DE 5,5 HP</t>
  </si>
  <si>
    <t>Chapa de ferro fundido com furação.</t>
  </si>
  <si>
    <t>chapa de madeira compensada plastificada 2,20x1,10mm pra forma</t>
  </si>
  <si>
    <t>chapa de madeira compensada resinada 2,20x1,10mm pra forma</t>
  </si>
  <si>
    <t>Madeira de pinho serrada 3 qualidade não aparelhada</t>
  </si>
  <si>
    <t>IMUNIZANTE P/MADEIRA TIPO PENTOX SUPER INCOLOR DA MONTANA OU MARCA EQUIVALENTE</t>
  </si>
  <si>
    <t>Tampa em concreto armado 60 x 60 x 5cm</t>
  </si>
  <si>
    <t>Bloco cerâmico(tijolo) furado 9x19x19</t>
  </si>
  <si>
    <t>Tijolo cerâmico maçiço 5 x 10 x 20cm</t>
  </si>
  <si>
    <t>TIJOLO CERAMICO FURADO 6 FUROS 10 X 10 X 20CM UN 0,37</t>
  </si>
  <si>
    <t>Telha cerâmica tipo colonial comp.= 46 a 50cm</t>
  </si>
  <si>
    <t>ARAME GALVANIZADO 14 BWG, D = 2,11 MM (0,026 KG/M)</t>
  </si>
  <si>
    <t>Arame galvanizado fio 18 bwg - 1,25mmm   (9.6g/m).</t>
  </si>
  <si>
    <t>Arame galvanizado fio 16 bwg - 1,65m (0,01666 kg/m).</t>
  </si>
  <si>
    <t>Arame farpado galvanizado, classe 250 - 14 bwg - 2,10mm.</t>
  </si>
  <si>
    <t>Arame recozindo.</t>
  </si>
  <si>
    <t>ARAME DE ACO OVALADO 15 X 17 (ROLO 1000M- 45KG-700KGF)</t>
  </si>
  <si>
    <t>Aço CA - 60 4.2mm</t>
  </si>
  <si>
    <t>Aço CA-50  5/16" ( 7,94mm )</t>
  </si>
  <si>
    <t>Aço CA-50  3/8" ( 9,52mm )</t>
  </si>
  <si>
    <t>Aço CA-50  1/2" (12,7mm )</t>
  </si>
  <si>
    <t>Aço CA - 60 5.0mm</t>
  </si>
  <si>
    <t>Aço CA - 60 6.3mm</t>
  </si>
  <si>
    <t>REVESTIMENTO IMPERMEABILIZANTE SEMI FLEXIVEL PARA SUPERFICIE SIKA TOP 107 OU EQUIVALENTE</t>
  </si>
  <si>
    <t>DESMOLDANTE PARA FORMA DE MADEIRA</t>
  </si>
  <si>
    <t>tinta latex pva</t>
  </si>
  <si>
    <t>Tinta grafite esmate protetora de superficie metalica.</t>
  </si>
  <si>
    <t>LIXA P/ PAREDE OU MADEIRA</t>
  </si>
  <si>
    <t>lixa p/ ferro</t>
  </si>
  <si>
    <t>VEICULO COMERCIAL LEVE - CAPACIDADE DE CARGA ATE 700 KG COM MOTOR A GASOLINA TIPO VW-SAVEIRO OUSIMILAR</t>
  </si>
  <si>
    <t>CAL HIDRATADA P/ PINTURA</t>
  </si>
  <si>
    <t>PECA DE MADEIRA NATIVA / REGIONAL 7,5 X 7,5CM (3X3) NAO APARELHADA (P/FORMA)</t>
  </si>
  <si>
    <t>Caminhão trucado c/ carroceria de madeira fixa Cap. 10 a 12T (INCL MANUT/OPERACAO)</t>
  </si>
  <si>
    <t>RETROESCAVADEIRA SOBRE RODAS, TRACAO 4 X 4, POTENCIA MINIMA DE 70 HP, CAPACIDADE MINIMA DE 0,7 M3, PESO OPERACIONAL MINIMO DE 6500 KG, PROFUNDIDADE DE ESCAVACAO SUPERIOR A 4,00 M</t>
  </si>
  <si>
    <t>COTAÇÃO</t>
  </si>
  <si>
    <t>Caixa de água de 5000l</t>
  </si>
  <si>
    <t>Caixa de água de 20000l</t>
  </si>
  <si>
    <t>CAIXA D'AGUA DE FIBRA DE VIDRO, PARA 500 LITROS, COM TAMPA</t>
  </si>
  <si>
    <t>CHUVEIRO PLASTICO BRANCO SIMPLES 5'' - AGUA FRIA - PARA ACOPLAR EM HASTE ½'</t>
  </si>
  <si>
    <t>Bomba pressurizada elétrica até 2HP, 1 1/2".</t>
  </si>
  <si>
    <t>EPI's Capacete</t>
  </si>
  <si>
    <t>EPI's e Bota</t>
  </si>
  <si>
    <t>EPI's Luva de vaqueta</t>
  </si>
  <si>
    <t>COPASA</t>
  </si>
  <si>
    <t>Afiadora de brocas integrais de coroa com pastilha - hora produtiva.</t>
  </si>
  <si>
    <t>Afiadora de brocas integrais de coroa com pastilha - hora improdutiva.</t>
  </si>
  <si>
    <t>COMPRESSOR DE AR DIESEL REBOCAVEL 125 A 134PCM</t>
  </si>
  <si>
    <t>MARTELETE OU ROMPEDOR PNEUMATICO DE * 27 KG * (LOCACAO)</t>
  </si>
  <si>
    <t>Mangueira para ar comprimido, para pressão de até 300 PSI, 3/4", 2 lonas.</t>
  </si>
  <si>
    <t>Engate rápido em aço forjado, 3/4"</t>
  </si>
  <si>
    <t>Ponteiro sextavado em aço especial, para utilização com rompedor pneumático manual de 1.1/4" X 6.1/4" X 400mm.</t>
  </si>
  <si>
    <t>Lubrificador de linha com engate</t>
  </si>
  <si>
    <t>Brocas integrais, série 11, 7/8" X (800X34)mm.</t>
  </si>
  <si>
    <t>Brocas integrais, série 11, 7/8" X (1600X33)mm.</t>
  </si>
  <si>
    <t xml:space="preserve">Compactador manual de solos, motor a gasolina potência mínima de 4 HP - SAPO TIPO F.
</t>
  </si>
  <si>
    <t>PERFURATRIZ PNEUMATICA P/ ROCHA TIPO ATLAS COPCO RH-658 - 24,0KG OU EQUIVALENTE</t>
  </si>
  <si>
    <t>I7377</t>
  </si>
  <si>
    <t>SEINFRA/CE</t>
  </si>
  <si>
    <t>ELETRODUTO PVC ROSCA S/LUVA 20MM - 3/4"</t>
  </si>
  <si>
    <t>Torneira boia de 1/2"</t>
  </si>
  <si>
    <t>TORNEIRA PLASTICO 1/2" P/ PIA</t>
  </si>
  <si>
    <t>Placa de identificação de obras, conforme Lay-out normatizado Chapa 22</t>
  </si>
  <si>
    <t xml:space="preserve">Mourão Concreto T h=2,78 inc. 45º </t>
  </si>
  <si>
    <t>Isolador roldana de porcelana vidrada pibt72x72</t>
  </si>
  <si>
    <t>Parafuso sextavado zincado rosca inteira 5/8" x 3" c/ porca e arr</t>
  </si>
  <si>
    <t>Laje pre-moldada de piso convencional sobrecarga 200kg/m² vão de até 3,50m.</t>
  </si>
  <si>
    <t>Tanque simples pré-moldado de concreto.</t>
  </si>
  <si>
    <t>DOBRADICA FERRO CROMADO 3 X 2 1/2" SEM ANEIS</t>
  </si>
  <si>
    <t>CADEADO ACO GRAFITADO OXIDADO ENVERNIZADO 45MM</t>
  </si>
  <si>
    <t>BARRA FERRO RETANGULAR CHATA QUALQUER BITOLA X E = 3/16"</t>
  </si>
  <si>
    <t>BARRA FERRO RETANGULAR CHATA 1 1/2 X 1/2" - (3,79 KG/M)</t>
  </si>
  <si>
    <t>TELA ARAME GALV FIO 8 BWG (4,19MM) MALHA 2" (5X5CM) QUADRADA OU LOSANGO H=2,0M</t>
  </si>
  <si>
    <t>BDI =</t>
  </si>
  <si>
    <t>COMPONENTE GERAL</t>
  </si>
  <si>
    <t>VR.UNIT.</t>
  </si>
  <si>
    <t>Geólogo (engenheiro pleno)</t>
  </si>
  <si>
    <t>Geólogo (engenheiro junior)</t>
  </si>
  <si>
    <t>Operador de Compressor</t>
  </si>
  <si>
    <t>Engenheiro elétrico júnior</t>
  </si>
  <si>
    <t>Cadista.</t>
  </si>
  <si>
    <t>Óleo Lubrificantes para motores e equipamentos</t>
  </si>
  <si>
    <t>Tubo PVC soldável para agua 32mm</t>
  </si>
  <si>
    <t>Tubo PVC roscável  EB - 892 p/ agua fria predial 1".</t>
  </si>
  <si>
    <t>Pedra britada  nº1</t>
  </si>
  <si>
    <t>Talha manual para 1,5ton</t>
  </si>
  <si>
    <t>Catavento com torre triangular com 10m de altura, máquina, banhada a óleo com 4 engrenagens, 2 condutores e 2 conduzidos, bomba de 3 com 50cm de altura, valvula de esfera emborrachada e junção de poliuretano injetado, incluindo freio manual e automatico.</t>
  </si>
  <si>
    <t>Bomba submersa 4" para poço profundo Elétrica Monofásica 1,5CV, saída de 1/ 1/2 marca dancor.</t>
  </si>
  <si>
    <t>Mourão Concreto T h=2,78 inc. 45º</t>
  </si>
  <si>
    <t>Mourão de concreto para escora, tipo esticador, fabricado em concreto armado e vibrado, L = 2,80 +/- 0,06m.</t>
  </si>
  <si>
    <t>Arame galvanizado fio 16 bwg - 4 x 4 23,50 kg Rolo 500m.</t>
  </si>
  <si>
    <t>Aço CA-50  3/8" ( 9,52mm ).</t>
  </si>
  <si>
    <t>tinta látex</t>
  </si>
  <si>
    <t>Pontalete de madeira mista 8 x 8cm</t>
  </si>
  <si>
    <t>Laje Pre-moldada, inclusive escoramento em concreto armado, espessura de 4,0 cm.</t>
  </si>
  <si>
    <t>Pasta Lubrificante 500g</t>
  </si>
  <si>
    <t>Veículo comercial leve Cap. Carga até 700kg, Gasolina</t>
  </si>
  <si>
    <t>Peça de madeira mista 7,5 x 7,5 cm</t>
  </si>
  <si>
    <t>Tabua de madeira mista de 30 x 2,5cm.</t>
  </si>
  <si>
    <t>Anel de Borracha para tubo 6"</t>
  </si>
  <si>
    <t>Tubo de 6" de PVC geo-mecânico (STD).</t>
  </si>
  <si>
    <t>Caminhão trucado c/ carroceria de madeira fixa Cap. 10 a 12T, inclusive manutenção e operação.</t>
  </si>
  <si>
    <t>Perfuratriz Pneumática</t>
  </si>
  <si>
    <t>Perfuração de poço com perfuratriz</t>
  </si>
  <si>
    <t>Compressor de ar rebocavél carga livre efetiva 180pcm</t>
  </si>
  <si>
    <t>ORSE</t>
  </si>
  <si>
    <t>Eletroduto PVC com rosca 3/4"</t>
  </si>
  <si>
    <t>par</t>
  </si>
  <si>
    <t>EPI's Protetor auricular</t>
  </si>
  <si>
    <t>Haste de Aterramento</t>
  </si>
  <si>
    <t>Cabo cobre isolante anti-chama 4mm</t>
  </si>
  <si>
    <t>Caixa para medição de energia completo monofásico, inclusive haste de aterramento, condutores, conectores, caixa para disjuntor, bucha, arruela e tubo, padrão CELPE.</t>
  </si>
  <si>
    <t>05021</t>
  </si>
  <si>
    <t>Análise bacteriológica de água</t>
  </si>
  <si>
    <t>05022</t>
  </si>
  <si>
    <t>Análise físico-química de água</t>
  </si>
  <si>
    <t>Curva pvc eletroduto de 180º</t>
  </si>
  <si>
    <t>CPRH</t>
  </si>
  <si>
    <t>Luva pvc com rosca para agua fria predial 2".</t>
  </si>
  <si>
    <t>Curva galvanizada macho 2"</t>
  </si>
  <si>
    <t>Adaptador pvc soldável com bolsa e rosca para registro 2''</t>
  </si>
  <si>
    <t>Gasolina Comum</t>
  </si>
  <si>
    <t>Transporte de tubos de PVC 50mm</t>
  </si>
  <si>
    <t>Transporte de tubos de PVC 25mm</t>
  </si>
  <si>
    <t>Quadro de comando com chave de partida direta para moteres 1,5CV com fusivel DZ de 20A e acessorios, inclusive voltimetro, amperimetro, sensores de nível, rele falta de fase.</t>
  </si>
  <si>
    <t>Quadro de comando com chave de partida direta para moteres 3CV com fusivel DZ de 20A e acessorios, inclusive voltimetro, amperimetro, sensores de nível, rele falta de fase.</t>
  </si>
  <si>
    <t>Armação secundária, 1 estribo, com haste de diâmetro de 16mm por 150 mm de comprimento</t>
  </si>
  <si>
    <t>Compactador de solo com placa vibratória</t>
  </si>
  <si>
    <t>ADAPTADOR PVC ROSCAVEL C/ FLANGES E ANEL DE VEDACAO P/ CAIXA D' AGUA 2"</t>
  </si>
  <si>
    <t>ADAPTADOR PVC ROSCAVEL C/ FLANGES E ANEL DE VEDACAO P/ CAIXA D' AGUA 50mm x 1 1/2"</t>
  </si>
  <si>
    <t>Estação total - TOPCON GTS-212, leitura angular 1 SEG., precisão 6,0 segundos, acompanha 2,0  prismas – hora produtiva.</t>
  </si>
  <si>
    <t>Estação total - TOPCON GTS-212, leitura angular 1 SEG., precisão 6,0 segundos, acompanha 2,0  prismas - hora improdutiva.</t>
  </si>
  <si>
    <t>A</t>
  </si>
  <si>
    <t>Depreciação mensal do equipamento</t>
  </si>
  <si>
    <t>A1</t>
  </si>
  <si>
    <t>Preço de Aquisição</t>
  </si>
  <si>
    <t>A2</t>
  </si>
  <si>
    <t>Tempo previsto de vida útil (meses)</t>
  </si>
  <si>
    <t>A3</t>
  </si>
  <si>
    <t>Previsão de recup. Na venda do bem usado</t>
  </si>
  <si>
    <t>A4</t>
  </si>
  <si>
    <t>Custo mensal [A1-(A3xA1)]/A2</t>
  </si>
  <si>
    <t>B</t>
  </si>
  <si>
    <t>Juros pelo Capital empregado</t>
  </si>
  <si>
    <t>B1</t>
  </si>
  <si>
    <t>Taxa mensal de Juros</t>
  </si>
  <si>
    <t>B2</t>
  </si>
  <si>
    <t>Juros s/depreciação/aluguel (B1xA4)</t>
  </si>
  <si>
    <t>C</t>
  </si>
  <si>
    <t>Conservação e manutenção</t>
  </si>
  <si>
    <t>C1</t>
  </si>
  <si>
    <t>Taxa de gastos s/a deprec. Inc. seguros (%)</t>
  </si>
  <si>
    <t>C2</t>
  </si>
  <si>
    <t>Incidência mensal (C1xA4)</t>
  </si>
  <si>
    <t>D</t>
  </si>
  <si>
    <t>Combustível</t>
  </si>
  <si>
    <t>D1</t>
  </si>
  <si>
    <t>Média mensal de quilômetro por veículo</t>
  </si>
  <si>
    <t>D2</t>
  </si>
  <si>
    <t>Preço do litro de combustível</t>
  </si>
  <si>
    <t>D3</t>
  </si>
  <si>
    <t>Quilômetros rodados com um litro combustivel</t>
  </si>
  <si>
    <t>D4</t>
  </si>
  <si>
    <t>Combustivel    (D1/D3)*D2</t>
  </si>
  <si>
    <t>E</t>
  </si>
  <si>
    <t>Lubrificantes</t>
  </si>
  <si>
    <t>E1</t>
  </si>
  <si>
    <t>Quilometragem do Contrato</t>
  </si>
  <si>
    <t>E2</t>
  </si>
  <si>
    <t>Franquia por troca de óleo (km)</t>
  </si>
  <si>
    <t>E3</t>
  </si>
  <si>
    <t>Preço do litro de óleo</t>
  </si>
  <si>
    <t>E4</t>
  </si>
  <si>
    <t>Quantidade de litros de óleo por troca</t>
  </si>
  <si>
    <t>E5</t>
  </si>
  <si>
    <t>Quantidade de dias do Contrato</t>
  </si>
  <si>
    <t>E6</t>
  </si>
  <si>
    <t>Lubrificantes  E = (E1*E3*E4*30)/E2*E5</t>
  </si>
  <si>
    <t>F</t>
  </si>
  <si>
    <t>Pneus</t>
  </si>
  <si>
    <t>F1</t>
  </si>
  <si>
    <t>F2</t>
  </si>
  <si>
    <t>Vida do Pneu em quilômetros</t>
  </si>
  <si>
    <t>F3</t>
  </si>
  <si>
    <t>Quantidade de pneus</t>
  </si>
  <si>
    <t>F4</t>
  </si>
  <si>
    <t>Preço do Pneu</t>
  </si>
  <si>
    <t>F5</t>
  </si>
  <si>
    <t>Quantidade de dias do contrato</t>
  </si>
  <si>
    <t>F6</t>
  </si>
  <si>
    <t>Pneus = (F1*F3*F4*30)/(F2*F5)</t>
  </si>
  <si>
    <t>G</t>
  </si>
  <si>
    <t>G1</t>
  </si>
  <si>
    <t>Salário com encargos sociais</t>
  </si>
  <si>
    <t>H</t>
  </si>
  <si>
    <t>Custo Mensal</t>
  </si>
  <si>
    <t>Sem Motorista</t>
  </si>
  <si>
    <t>Com Motorista</t>
  </si>
  <si>
    <t>I</t>
  </si>
  <si>
    <t>Custo Direto p/ km Rodado</t>
  </si>
  <si>
    <t>J</t>
  </si>
  <si>
    <t>Preço cobrado pela empresa</t>
  </si>
  <si>
    <t>J1</t>
  </si>
  <si>
    <t>J2</t>
  </si>
  <si>
    <t>DATA</t>
  </si>
  <si>
    <t>Perfuração e Instalação Poços Tubulares, no Estado de Pernambuco.</t>
  </si>
  <si>
    <t>Caminhonete utilitária cabine dupla - CD SR 3.0 diesel 4x4 163 CV</t>
  </si>
  <si>
    <t>Fornecimento e instalação de Reservatório em fibra de vidro c/ capacidade de 20 m3, 10 m de base de concreto pré moldado</t>
  </si>
  <si>
    <t>Agosto – 2014</t>
  </si>
  <si>
    <t>2.2.2</t>
  </si>
  <si>
    <t>2.2.3</t>
  </si>
  <si>
    <t>2.2.4</t>
  </si>
  <si>
    <t>2.2.5</t>
  </si>
  <si>
    <t>2.2.6</t>
  </si>
  <si>
    <t>2.2.7</t>
  </si>
  <si>
    <t>2.2.8</t>
  </si>
  <si>
    <t>2.2.9</t>
  </si>
  <si>
    <t>2.2.10</t>
  </si>
  <si>
    <t>2.2.11</t>
  </si>
  <si>
    <t>2.2.12</t>
  </si>
  <si>
    <t>2.2.13</t>
  </si>
  <si>
    <t>2.2.14</t>
  </si>
  <si>
    <t>2.2.15</t>
  </si>
  <si>
    <t>2.2.16</t>
  </si>
  <si>
    <t>2.3.5</t>
  </si>
  <si>
    <t>2.3.6</t>
  </si>
  <si>
    <t>2.3.7</t>
  </si>
  <si>
    <t>2.3.8</t>
  </si>
  <si>
    <t>4.4.1</t>
  </si>
  <si>
    <t>3.4.2</t>
  </si>
  <si>
    <t>3.4.1</t>
  </si>
  <si>
    <t>3.5.1</t>
  </si>
  <si>
    <t>4</t>
  </si>
  <si>
    <t>4.1.1</t>
  </si>
  <si>
    <t>4.2.1</t>
  </si>
  <si>
    <t>4.2.2</t>
  </si>
  <si>
    <t>4.3.1</t>
  </si>
  <si>
    <t>4.3.2</t>
  </si>
  <si>
    <t>4.5.1</t>
  </si>
  <si>
    <t>4.4.2</t>
  </si>
  <si>
    <t>4.6.1</t>
  </si>
  <si>
    <t>4.7.1</t>
  </si>
  <si>
    <t>4.7.2</t>
  </si>
  <si>
    <t>4.2.3</t>
  </si>
  <si>
    <t>4.2.4</t>
  </si>
  <si>
    <t>4.4.3</t>
  </si>
  <si>
    <t>4.6.2</t>
  </si>
  <si>
    <t>4.6.3</t>
  </si>
  <si>
    <t>4.6.4</t>
  </si>
  <si>
    <t>1.1.2</t>
  </si>
  <si>
    <t>1.1.3</t>
  </si>
  <si>
    <t>1.1.4</t>
  </si>
  <si>
    <t>1.1.5</t>
  </si>
  <si>
    <t>1.1.6</t>
  </si>
  <si>
    <t>1.1.7</t>
  </si>
  <si>
    <t>1.1.8</t>
  </si>
  <si>
    <t>1.1.9</t>
  </si>
  <si>
    <t>1.1.10</t>
  </si>
  <si>
    <t>1.1.11</t>
  </si>
  <si>
    <t>1.1.12</t>
  </si>
  <si>
    <t>1.1.13</t>
  </si>
  <si>
    <t>1.2.1</t>
  </si>
  <si>
    <t>DETALHAMENTO DO BDI - SERVIÇOS</t>
  </si>
  <si>
    <t>EXECUÇÃO DAS OBRAS E SERVIÇOS RELATIVOS À CONSTRUÇÃO DO SISTEMA SIMPLIFICADO DE ABASTECIMENTO D'ÁGUA DAS LOCALIDADES MURICY AMADOR, SÍTIO NOVO, SÍTIO RIACHO, SÍTIO PAI E FILHO E SÍTIO FAVELA, PERTENCENTES À ZONA RURAL DO MUNICÍPIO PERNAMBUCANO DE PETROLINA, EM ÁREA DE ATUAÇÃO DA CODEVASF/3ªSR.</t>
  </si>
  <si>
    <t xml:space="preserve"> </t>
  </si>
  <si>
    <t>CD:</t>
  </si>
  <si>
    <t>Item</t>
  </si>
  <si>
    <t>Descrição dos Serviços</t>
  </si>
  <si>
    <t>Valor</t>
  </si>
  <si>
    <t>PV</t>
  </si>
  <si>
    <t>CD</t>
  </si>
  <si>
    <t>(R$)</t>
  </si>
  <si>
    <t>ADMINISTRAÇÃO CENTRAL.</t>
  </si>
  <si>
    <t>IMPOSTOS E TAXAS.</t>
  </si>
  <si>
    <t>ISS</t>
  </si>
  <si>
    <t>PIS</t>
  </si>
  <si>
    <t>CPRB</t>
  </si>
  <si>
    <t>Cofins</t>
  </si>
  <si>
    <t>TAXA DE RISCO.</t>
  </si>
  <si>
    <t>Seguros</t>
  </si>
  <si>
    <t>Riscos</t>
  </si>
  <si>
    <t>Garantias</t>
  </si>
  <si>
    <t>DESPESAS FINANCEIRAS.</t>
  </si>
  <si>
    <t>LUCRO.</t>
  </si>
  <si>
    <t xml:space="preserve">PV = </t>
  </si>
  <si>
    <t>calculado</t>
  </si>
  <si>
    <t>adotado</t>
  </si>
  <si>
    <t>a =</t>
  </si>
  <si>
    <t>Administração Central</t>
  </si>
  <si>
    <t>i =</t>
  </si>
  <si>
    <t>Impostos</t>
  </si>
  <si>
    <t>r =</t>
  </si>
  <si>
    <t>Taxa de Risco</t>
  </si>
  <si>
    <t>f  =</t>
  </si>
  <si>
    <t>Despesas financeiras</t>
  </si>
  <si>
    <t>l =</t>
  </si>
  <si>
    <t>Lucro</t>
  </si>
  <si>
    <t>BDI = ((1+AC+S+R+G)(1+DF)(1+L)/(1-I))-1</t>
  </si>
  <si>
    <t>Acórdão nº 2369/2011</t>
  </si>
  <si>
    <t>DETALHAMENTO DO BDI - MATERIAIS</t>
  </si>
  <si>
    <t>ADMINISTRAÇÃO CENTRAL ( a )</t>
  </si>
  <si>
    <t>IMPOSTOS E TAXAS ( i )</t>
  </si>
  <si>
    <t>COFINS</t>
  </si>
  <si>
    <t>TAXA DE RISCO ( r )</t>
  </si>
  <si>
    <t>DESPESAS FINANCEIRAS ( f )</t>
  </si>
  <si>
    <t>LUCRO ( l )</t>
  </si>
  <si>
    <t>BDI CALCULADO</t>
  </si>
  <si>
    <t>Aluguel de casa no município de Tacaratu</t>
  </si>
  <si>
    <t>PREÇOS DE INSUMOS</t>
  </si>
  <si>
    <t>Página:</t>
  </si>
  <si>
    <t>/</t>
  </si>
  <si>
    <t>Mês de Coleta:</t>
  </si>
  <si>
    <t>08/2014</t>
  </si>
  <si>
    <t>Pesquisa:</t>
  </si>
  <si>
    <t>IBGE</t>
  </si>
  <si>
    <t>RECIFE</t>
  </si>
  <si>
    <t>Localidade:</t>
  </si>
  <si>
    <t>Encargos Sociais Desonerados(%)</t>
  </si>
  <si>
    <t>Horista:</t>
  </si>
  <si>
    <t>Mensalista:</t>
  </si>
  <si>
    <t>Código</t>
  </si>
  <si>
    <t>Descriçao do Insumo</t>
  </si>
  <si>
    <t>Unid</t>
  </si>
  <si>
    <t>Preço</t>
  </si>
  <si>
    <t>Mediano (R$)</t>
  </si>
  <si>
    <t>|EM PROCESSO DE DESATIVAÇÃO| AGREGADO ALTA RESISTENCIA P/ PISO INDUSTRIAL    COR BRANCA</t>
  </si>
  <si>
    <t>KG</t>
  </si>
  <si>
    <t>|EM PROCESSO DE DESATIVAÇÃO| AGREGADO ALTA RESISTENCIA P/ PISO INDUSTRIAL    COR CINZA</t>
  </si>
  <si>
    <t>|EM PROCESSO DE DESATIVAÇÃO| AGREGADO DE ALTA RESISTENCIA P/ PISO INDUSTRIAL</t>
  </si>
  <si>
    <t>|EM PROCESSO DE DESATIVAÇÃO| DISJUNTOR TRIPOLAR PEQUENO VOLUME DE OLEO, PARA INSTALACAO</t>
  </si>
  <si>
    <t>UN</t>
  </si>
  <si>
    <t>ABRIGADA, TN = 17,5 KV, CN = 630 A, POTENCIA DE INTERRUPCAO DE 350 MVA, ACIONAMENTO MANUAL</t>
  </si>
  <si>
    <t>|EM PROCESSO DE DESATIVAÇÃO| JANELA ALUMINIO CORRER SERIE 25 FOLHAS  PARA  VIDRO COM  BANDEIRA</t>
  </si>
  <si>
    <t>M2</t>
  </si>
  <si>
    <t>,160 X 110CM ( INCLUSO GUARNIÇÃO E VIDRO LISO INCOLOR)</t>
  </si>
  <si>
    <t>|EM PROCESSO DE DESATIVAÇÃO| JANELA ALUMINIO CORRER SERIE 25 VENEZIANA S/ BANDEIRA 160 X 110CM</t>
  </si>
  <si>
    <t>|EM PROCESSO DE DESATIVAÇÃO| MADEIRA IPE SERRADA 1A QUALIDADE NAO APARELHADA</t>
  </si>
  <si>
    <t>M3</t>
  </si>
  <si>
    <t>|EM PROCESSO DE DESATIVAÇÃO| MADEIRA LEI 3A QUALIDADE SERRADA APARELHADA</t>
  </si>
  <si>
    <t>|EM PROCESSO DE DESATIVAÇÃO| MADEIRA PEROBA SERRADA 1A QUALIDADE NAO APARELHADA</t>
  </si>
  <si>
    <t>|EM PROCESSO DE DESATIVAÇÃO| MADEIRA PINUS SERRADA 1A QUALIDADE NAO APARELHADA</t>
  </si>
  <si>
    <t>|EM PROCESSO DE DESATIVAÇÃO| OFICIAL DE AGUA OU DE ESGOTO</t>
  </si>
  <si>
    <t>|EM PROCESSO DE DESATIVAÇÃO| OFICIAL INSTALADOR HIDRAULICO</t>
  </si>
  <si>
    <t>|EM PROCESSO DE DESATIVAÇÃO| PECA DE MADEIRA (PINHO) 1A QUALIDADE 3 X 15CM NAO APARELHADA</t>
  </si>
  <si>
    <t>M</t>
  </si>
  <si>
    <t>|EM PROCESSO DE DESATIVAÇÃO| PECA DE MADEIRA DE LEI NATIVA/REGIONAL 7,0 X 12,5 CM NAO APARELHADA</t>
  </si>
  <si>
    <t>|EM PROCESSO DE DESATIVAÇÃO| PECA DE MADEIRA DE LEI NATIVA/REGIONAL3 X 4. 1/2 (7,5 X 11,5CM) NAO</t>
  </si>
  <si>
    <t>APARELHADA</t>
  </si>
  <si>
    <t>|EM PROCESSO DE DESATIVAÇÃO| PECA DE MADEIRA DE LEI 1A QUALIDADE 2,5 X 30CM NAO APARELHADA</t>
  </si>
  <si>
    <t>|EM PROCESSO DE DESATIVAÇÃO| PECA DE MADEIRA DE LEI 1A QUALIDADE 6 X 16CM NAO APARELHADA</t>
  </si>
  <si>
    <t>|EM PROCESSO DE DESATIVAÇÃO| PECA DE MADEIRA ROLICA (EUCALIPTO) D = 12CM</t>
  </si>
  <si>
    <t>|EM PROCESSO DE DESATIVAÇÃO| PECA DE MADEIRA ROLICA D = 15CM - H = 3,0M</t>
  </si>
  <si>
    <t>|EM PROCESSO DE DESATIVAÇÃO| PECA DE MADEIRA ROLICA D = 20CM P/ ESTACAS ACIMA 5,0M</t>
  </si>
  <si>
    <t>|EM PROCESSO DE DESATIVAÇÃO| PECA DE MADEIRA ROLICA D = 8CM</t>
  </si>
  <si>
    <t>|EM PROCESSO DE DESATIVAÇÃO| PECA DE MADEIRA 2A QUALIDADE 7,5 X 7,5CM NAO APARELHADA</t>
  </si>
  <si>
    <t>|EM PROCESSO DE DESATIVAÇÃO| TABUA MADEIRA 1A QUALIDADE 2,5 X 30,0CM (1 X 12) NAO APARELHADA</t>
  </si>
  <si>
    <t>|EM PROCESSO DE DESATIVAÇÃO| TABUA MADEIRA 3A QUALIDADE 2,5 X 15,0CM (1 X 6) NAO APARELHADA</t>
  </si>
  <si>
    <t>|EM PROCESSO DE DESATIVAÇÃO| TIJOLO CERAMICO FURADO 8 FUROS 10 X 18 X 18CM</t>
  </si>
  <si>
    <t>|EM PROCESSO DE DESATIVACAO| SALÁRIO MÍNIMO NACIONAL</t>
  </si>
  <si>
    <t>MES</t>
  </si>
  <si>
    <t>|EM PROCESSO DE DESATIVACAO| SALÁRIO MÍNIMO REGIONAL MENSAL (SEM ENCARGOS - NÃO SE REFERE AO</t>
  </si>
  <si>
    <t>PISO  SALARIAL DA CONSTRUÇÃO CIVIL)</t>
  </si>
  <si>
    <t>|EM PROCESSO DE DESATIVACAO| SALARIO MINIMO  NACIONAL  MENSAL (SEM ENCARGOS SOCIAIS)</t>
  </si>
  <si>
    <t>|EM PROCESSO DE DESATIVACAO| SALARIO MINIMO  NACIONAL HORA (SEM ENCARGOS SOCIAS)</t>
  </si>
  <si>
    <t>!EM PROCESSO DE DESATIVAÇÃO! MADEIRA ANGELIM SERRADA 1A QUALIDADE NAO APARELHADA</t>
  </si>
  <si>
    <t>!EM PROCESSO DE DESATIVACAO! AJUDANTE</t>
  </si>
  <si>
    <t>!EM PROCESSO DE DESATIVACAO! AJUDANTE DE ENCANADOR</t>
  </si>
  <si>
    <t>!EM PROCESSO DE DESATIVACAO! AJUDANTE ESPECIALIZADO EM SONDAGEM</t>
  </si>
  <si>
    <t>!EM PROCESSO DE DESATIVACAO! AJUDANTE GERAL</t>
  </si>
  <si>
    <t>!EM PROCESSO DE DESATIVACAO! AJUDANTE INSTALADOR HIDRAULICO</t>
  </si>
  <si>
    <t>!EM PROCESSO DE DESATIVACAO! ANEL BORRACHA P/ TUBO/CONEXAO PVC PBA P/ REDE AGUA DN 65MM</t>
  </si>
  <si>
    <t>!EM PROCESSO DE DESATIVACAO! APARELHO MISTURADOR CROMADO P/ CHUVEIRO 3/4" REF 2116</t>
  </si>
  <si>
    <t>!EM PROCESSO DE DESATIVACAO! ASFALTADOR</t>
  </si>
  <si>
    <t>!EM PROCESSO DE DESATIVACAO! AZULEJO COR BRILHANTE 15 X 15 CM COMERCIAL</t>
  </si>
  <si>
    <t>!EM PROCESSO DE DESATIVACAO! AZULEJO COR BRILHANTE 15 X 15 CM EXTRA</t>
  </si>
  <si>
    <t>!EM PROCESSO DE DESATIVACAO! BARRA FERRO RETANGULAR CHATA 3/4 X 1/8" - (0,47 KG/M)</t>
  </si>
  <si>
    <t>!EM PROCESSO DE DESATIVACAO! BASCULANTE ACO 100 X 150 X 8 - 4 BASCULAS</t>
  </si>
  <si>
    <t>!EM PROCESSO DE DESATIVACAO! BASCULANTE EM CANTONEIRA DE FERRO 5/8" X 1/8" - LINHA POPULAR</t>
  </si>
  <si>
    <t>- 60 X</t>
  </si>
  <si>
    <t>100CM</t>
  </si>
  <si>
    <t>!EM PROCESSO DE DESATIVACAO! BETONEIRA 320 LITROS, COM CARREGADOR, MOTOR ELETRICO TRIFASICA DE</t>
  </si>
  <si>
    <t>3 HP</t>
  </si>
  <si>
    <t>!EM PROCESSO DE DESATIVACAO! BETONEIRA 580 LITROS, COM CARREGADOR, MOTOR A DIESEL DE 7,5 HP</t>
  </si>
  <si>
    <t>!EM PROCESSO DE DESATIVACAO! BETONEIRA 580 LITROS, SEM CARREGADOR, MOTOR A DIESEL DE 7,5 HP (EM</t>
  </si>
  <si>
    <t>13/11/2013)</t>
  </si>
  <si>
    <t>!EM PROCESSO DE DESATIVACAO! BETONEIRA 580 LITROS, SEM CARREGADOR, MOTOR ELETRICO TRIFASICO DE</t>
  </si>
  <si>
    <t>7,5 HP</t>
  </si>
  <si>
    <t>!EM PROCESSO DE DESATIVACAO! BLOCO SEXTAVADO EM CONCRETO P/ PAVIMENTACAO DE 35 MPA, (TIPO</t>
  </si>
  <si>
    <t>BLOKRET) E = 6,5CM DE 30 X 30CM, DE ACORDO COM NBR  9781</t>
  </si>
  <si>
    <t>!EM PROCESSO DE DESATIVACAO! BLOCO SEXTAVADO EM CONCRETO P/ PAVIMENTACAO DE 35MPA, DE  20 X 20</t>
  </si>
  <si>
    <t>X 8C M, DE ACORDO COM NBR 9781:2013</t>
  </si>
  <si>
    <t>!EM PROCESSO DE DESATIVACAO! BLOCO SEXTAVADO EM CONCRETO P/ PAVIMENTACAO DE 35MPA, DE 20 X 20 X</t>
  </si>
  <si>
    <t>10C M DE ACORDO COM NBR 9780 / 9781</t>
  </si>
  <si>
    <t>!EM PROCESSO DE DESATIVACAO! BLOCO SEXTAVADO EM CONCRETO P/ PAVIMENTACAO DE 35MPA, DE 30 X 30 X</t>
  </si>
  <si>
    <t>10 CM, DE ACORDO COM NBR 9780 / 9781</t>
  </si>
  <si>
    <t>!EM PROCESSO DE DESATIVACAO! BLOCO SEXTAVADO P/ PAVIMENTACAO EM CONCRETO DE 35 MPA, DE 20 X 20</t>
  </si>
  <si>
    <t>X 6 CM, DE ACORDO COM NBR 9780 / 9781</t>
  </si>
  <si>
    <t>!EM PROCESSO DE DESATIVACAO! BLOCO SEXTAVADO P/ PAVIMENTACAO, EM CONCRETO DE 35 MPA (TIPO</t>
  </si>
  <si>
    <t>BLOKRET) E = 5,0CM 19 X 19CM DE ACORDO COM NBR 9780 / 9781</t>
  </si>
  <si>
    <t>BLOKRET) E = 9,0CM, DE 30 X 30CM, DE ACORDO COM NBR  9781:2013)</t>
  </si>
  <si>
    <t>!EM PROCESSO DE DESATIVACAO! BLOCO SEXTAVADO P/ PAVIMENTACAO, EM CONCRETO DE 35 MPA, DE 30 X 30</t>
  </si>
  <si>
    <t>X 8 CM, DE ACORDO COM NBR 9780 / 9781</t>
  </si>
  <si>
    <t>!EM PROCESSO DE DESATIVACAO! BLOCO SEXTAVADO P/PAVIMENTACAO EM CONCRETO DE 35 MPA (TIPO</t>
  </si>
  <si>
    <t>BLOKRET) E = 8,0CM 30 X 30CM, DE ACORDO COM NBR 9780 / 9781</t>
  </si>
  <si>
    <t>!EM PROCESSO DE DESATIVACAO! BLOCO SEXTAVADO P/PAVIMENTACAO, EM CONCRETO COM 35 MPA (TIPO</t>
  </si>
  <si>
    <t>BLOKRET), DE 30 X 30 CM, E = 8,0 CM (NBR 9781:2013)</t>
  </si>
  <si>
    <t>!EM PROCESSO DE DESATIVACAO! BLOCO SEXTAVADO P/PAVIMENTACAO, EM CONCRETO DE 35 MPA (TIPO</t>
  </si>
  <si>
    <t>BLOKRET) E = 10,0CM, DE 30 X 30 CM DE ACORDO COM NBR 9780 / 9781</t>
  </si>
  <si>
    <t>!EM PROCESSO DE DESATIVACAO! BOMBA CENTRIFUGA C/ MOTOR ELETRICO 3/4CV SCHNEIDER BC-91 **CAIXA**</t>
  </si>
  <si>
    <t>!EM PROCESSO DE DESATIVACAO! BOMBA SUBMERSIVEL P/ DRENAGEM ELETRICA TRIFASICA 3CV SAIDA 2"    C/</t>
  </si>
  <si>
    <t>5M CABO ELETRICO **CAIXA**</t>
  </si>
  <si>
    <t>!EM PROCESSO DE DESATIVACAO! BOMBA SUBMERSIVEL P/ DRENAGEM MT ELETRICA TRIFASICA 8,2 C V SAIDA 4",</t>
  </si>
  <si>
    <t>PRESSAO NORMAL, HM/Q = 0M/165 M3/H A 22M/30M3/H C/5M CABO ELETRICO**CAIXA**"</t>
  </si>
  <si>
    <t>!EM PROCESSO DE DESATIVACAO! BOMBA SUBMERSIVEL P/ DRENAGEM, 1CV  TRIFASICA, SAIDA 2", C/ 1,5M DE</t>
  </si>
  <si>
    <t>CABO ELETR., AMT=8MCA Q=21,6M©ø/H  A AMT=14MCA Q=7M©ø/H</t>
  </si>
  <si>
    <t>!EM PROCESSO DE DESATIVACAO! BRACADEIRA ACO INOX 1/4 X 3/4" X 600MM</t>
  </si>
  <si>
    <t>!EM PROCESSO DE DESATIVACAO! BRACADEIRA C/ PARAFUSO D = 1 1/2"</t>
  </si>
  <si>
    <t>!EM PROCESSO DE DESATIVACAO! BRACADEIRA C/ PARAFUSO D = 1 1/4"</t>
  </si>
  <si>
    <t>!EM PROCESSO DE DESATIVACAO! BRACADEIRA C/ PARAFUSO D = 1/2"</t>
  </si>
  <si>
    <t>!EM PROCESSO DE DESATIVACAO! BRACADEIRA C/ PARAFUSO D = 1"</t>
  </si>
  <si>
    <t>!EM PROCESSO DE DESATIVACAO! BRACADEIRA C/ PARAFUSO D = 2 1/2"</t>
  </si>
  <si>
    <t>!EM PROCESSO DE DESATIVACAO! BRACADEIRA C/ PARAFUSO D = 2"</t>
  </si>
  <si>
    <t>!EM PROCESSO DE DESATIVACAO! BRACADEIRA C/ PARAFUSO D = 3 1/2"</t>
  </si>
  <si>
    <t>!EM PROCESSO DE DESATIVACAO! BRACADEIRA C/ PARAFUSO D = 3/4"</t>
  </si>
  <si>
    <t>!EM PROCESSO DE DESATIVACAO! BRACADEIRA C/ PARAFUSO D = 3"</t>
  </si>
  <si>
    <t>!EM PROCESSO DE DESATIVACAO! BRACADEIRA C/ PARAFUSO D = 4"</t>
  </si>
  <si>
    <t>!EM PROCESSO DE DESATIVACAO! BRACADEIRA 3/4" X 1/4"</t>
  </si>
  <si>
    <t>!EM PROCESSO DE DESATIVACAO! CAIXILHO FIXO EM CANTONEIRA DE FERRO 5/8" X 1/8" - 100 X 100     CM</t>
  </si>
  <si>
    <t>!EM PROCESSO DE DESATIVACAO! CALDEIRA AQUECEDORA DE ASFALTO, CAPACIDADE 600 L, COM BOMBA PARA</t>
  </si>
  <si>
    <t>ESPARGIMENTO SOB PRESSAO DE 3,4 HP, REBOCAVEL</t>
  </si>
  <si>
    <t>!EM PROCESSO DE DESATIVACAO! CALDEIRA AQUECEDORA DE ASFALTO, CAPACIDADE 600 L, COM ESPARGIDOR</t>
  </si>
  <si>
    <t>POR GRAVIDADE,  REBOCAVEL</t>
  </si>
  <si>
    <t>!EM PROCESSO DE DESATIVACAO! CALDEIRA DE ASFALTO,  COM TANQUE ISOLADO DE 2500 L, COM 2</t>
  </si>
  <si>
    <t>MACARICOS, COM BOMBA PARA ESPARGIMENTO, BARRA ESPARGIDORA LARGURA 2 M E HASTE MANUAL,</t>
  </si>
  <si>
    <t>REBOCAVEL</t>
  </si>
  <si>
    <t>!EM PROCESSO DE DESATIVACAO! CAMINHAO BASCULANTE 10,0M3 TRUCADO 2423 K - POTENCIA 231 CV - PBT</t>
  </si>
  <si>
    <t>=26500KG - CARGA UTIL MAX C/ EQUIP =16300KG - DIST ENTRE EIXO S 3600+1350MM - INCL CACAMBA</t>
  </si>
  <si>
    <t>!EM PROCESSO DE DESATIVACAO! CAMINHAO BASCULANTE 4,0M3 TOCO MOTOR CUMMINS 162CV PBT=11800KG -</t>
  </si>
  <si>
    <t>CARGA UTIL MAX C/ EQUIP=7640KG - DIST ENTRE EIXOS 4470 MM - INCL CACAMBA</t>
  </si>
  <si>
    <t>!EM PROCESSO DE DESATIVACAO! CAMINHAO BASCULANTE 4,0M3 TOCO 13.150T - POTENCIA 145 CV - PBT =12900</t>
  </si>
  <si>
    <t>KG -    CARGA UTIL MAX C/ EQUIP =9010KG - DIST  ENTRE EIXOS 3560MM - INCL  CACAMBA</t>
  </si>
  <si>
    <t>!EM PROCESSO DE DESATIVACAO! CAMINHAO BASCULANTE 5,0M3 TOCO POTENCIA 170CV - PBT 16500KG - CARGA</t>
  </si>
  <si>
    <t>UTIL MAX C/ EQUIP =11240KG - DIST ENTRE EIXOS 360 0MM - INCL CACAMBA</t>
  </si>
  <si>
    <t>!EM PROCESSO DE DESATIVACAO! CAMINHAO BASCULANTE 6,0M3 TOCO 208CV PBT=14100KG - DIST ENTRE</t>
  </si>
  <si>
    <t>EIXOS 4928MM - CARGA UTIL MAX C/EQUIP=9326K G - INCL CACAMBA</t>
  </si>
  <si>
    <t>!EM PROCESSO DE DESATIVACAO! CAMINHAO BASCULANTE 8,0M3 TRUCADO (C/ TERCEIRO EIXO) POTENCIA</t>
  </si>
  <si>
    <t>204CV - PBT = 22000KG - DIST    ENTRE EIXOS 4200MM - IN CL CACAMBA</t>
  </si>
  <si>
    <t>!EM PROCESSO DE DESATIVACAO! CAMINHAO COM CARROCERIA PIPA, TANQUE DE ACO DE 4 M3, PARA</t>
  </si>
  <si>
    <t>TRANSPORTE DE AGUA PARA OBRA (POTENCIA = 177 CV; PESO BRUTO TOTAL = 9,0 T; DISTANCIA ENTRE EIXOS =</t>
  </si>
  <si>
    <t>3,7 M)</t>
  </si>
  <si>
    <t>!EM PROCESSO DE DESATIVACAO! CAMINHAO DE LIMPEZA COMBINADO (VACUO/ALTA PRESSAO) POTENCIA</t>
  </si>
  <si>
    <t>170CV - PBT = 14500KG - CARGA UTIL MAX C/ EQUIP = 9670KG - DIST ENTRE EIXOS 5170MM - EQUIPADO C/TANQUE</t>
  </si>
  <si>
    <t>E EQUIP. DE VACUO</t>
  </si>
  <si>
    <t>!EM PROCESSO DE DESATIVACAO! CAMINHAO DE LIMPEZA DE ALTA PRESSAO POTENCIA 15 2CV -    PBT = 12,9T -</t>
  </si>
  <si>
    <t>CARGA UTIL C/ EQUIP = 8,55T - EQUIPADO C/TANQUE E EQUIP. DE ALTA PRESSAO OU SIMILAR</t>
  </si>
  <si>
    <t>!EM PROCESSO DE DESATIVACAO! CAMINHAO PIPA TRUCADO 14.000L (C/ TERCEIRO EIXO)  214CV - PBT = 23000KG</t>
  </si>
  <si>
    <t>- DIST    ENTRE EIXOS 4800MM - INCL TANQUE DE ACO P/ TRANSP  DE AGUA - CAPACIDADE 14,0M3</t>
  </si>
  <si>
    <t>!EM PROCESSO DE DESATIVACAO! CAMINHAO PIPA 10.000L TRUCADO (C/ TERCEIRO EIXO) POTENCIA 170CV - PBT</t>
  </si>
  <si>
    <t>=19000 KG - DIST ENTRE EIXOS 5170MM - INCL TA NQUE DE ACO P/ TRANSP    DE AGUA - CAPACIDADE 10,0M3</t>
  </si>
  <si>
    <t>!EM PROCESSO DE DESATIVACAO! CAMINHAO TOCO, POTENCIA 120 CV, PBT = 6800 KG, CARGA UTIL +</t>
  </si>
  <si>
    <t>CARROCERIA = 3980 KG, DIST ENTRE EIXOS 4181 MM - INCL CARROCERIA FIXA ABERTA DE MADEIRA P/ TRANSP</t>
  </si>
  <si>
    <t>GERAL DE CARGA SECA - D</t>
  </si>
  <si>
    <t>!EM PROCESSO DE DESATIVACAO! CAMINHAO TOCO, 180 CV, PBT=13000 KG - CARGA UTIL + CARROCERIA = 8315</t>
  </si>
  <si>
    <t>KG, DIST. ENTRE EIXOS 5207 MM - INCLUI CARROCERIA FIXA ABERTA DE MADEIRA P/ TRANSP. GERAL DE CARGA</t>
  </si>
  <si>
    <t>SECA - DIMENS</t>
  </si>
  <si>
    <t>!EM PROCESSO DE DESATIVACAO! CAMINHAO, POTENCIA 177 CV , PBT = 13990 KG, DIST. ENTRE EIXOS 4760 MM -</t>
  </si>
  <si>
    <t>INCLUI CARROCERIA FIXA ABERTA DE MADEIRA P/ TRANSP. GERAL DE CARGA SECA , DIMENSOES APROX. 2,50 X</t>
  </si>
  <si>
    <t>6,50 X 0,50</t>
  </si>
  <si>
    <t>!EM PROCESSO DE DESATIVACAO! CANTONEIRA P/ FILTRO EM GRANILITE, MARMORITE OU GRANITINA - 30 X 30 X</t>
  </si>
  <si>
    <t>3CM</t>
  </si>
  <si>
    <t>!EM PROCESSO DE DESATIVACAO! CARRETA SOBRE ESTEIRA PARA PERFURACAO, A AR COMPRIMIDO (DIAMETRO</t>
  </si>
  <si>
    <t>DO FURO = 3 1/2"; PESO OPERACIONAL = 5,5 T)</t>
  </si>
  <si>
    <t>!EM PROCESSO DE DESATIVACAO! CASQUILHO CERAMICO, TIJOLETE OU LITOCERAMICA (TP TIJOLO CERAMICO</t>
  </si>
  <si>
    <t>MACICO APARENTE) P/ REVESTIMENTO DE PAREDE</t>
  </si>
  <si>
    <t>!EM PROCESSO DE DESATIVACAO! CERAMICA ESMALTADA COMERCIAL OU 2A QUALID P/ PAREDE 20 X 20CM PEI-3</t>
  </si>
  <si>
    <t>!EM PROCESSO DE DESATIVACAO! CERAMICA ESMALTADA COMERCIAL OU 2A QUALID P/ PISO PEI-4</t>
  </si>
  <si>
    <t>!EM PROCESSO DE DESATIVACAO! CERAMICA ESMALTADA COMERCIAL OU 2A QUALID P/ PISO PEI-5</t>
  </si>
  <si>
    <t>!EM PROCESSO DE DESATIVACAO! CERAMICA ESMALTADA EXTRA OU 1A QUALID P/ PAREDE 20 X 20CM  PEI-4 -</t>
  </si>
  <si>
    <t>LINHA POPULAR</t>
  </si>
  <si>
    <t>!EM PROCESSO DE DESATIVACAO! CERAMICA ESMALTADA EXTRA OU 1A QUALID P/ PAREDE 20 X 20CM PEI-3 -</t>
  </si>
  <si>
    <t>LINHA PADRAO MEDIO</t>
  </si>
  <si>
    <t>!EM PROCESSO DE DESATIVACAO! CERAMICA ESMALTADA EXTRA OU 1A QUALID P/ PAREDE 20 X 20CM PEI-4 -</t>
  </si>
  <si>
    <t>!EM PROCESSO DE DESATIVACAO! CERAMICA ESMALTADA EXTRA OU 1A QUALIDADE    P/ PISO  PEI-5  -  LINHA</t>
  </si>
  <si>
    <t>PADRAO ALTO</t>
  </si>
  <si>
    <t>!EM PROCESSO DE DESATIVACAO! CERAMICA ESMALTADA EXTRA OU 1A QUALIDADE P/ PISO PEI-4 - LINHA</t>
  </si>
  <si>
    <t>POPULAR</t>
  </si>
  <si>
    <t>!EM PROCESSO DE DESATIVACAO! CERAMICA ESMALTADA EXTRA OU 1A QUALIDADE P/ PISO PEI-5 - LINHA</t>
  </si>
  <si>
    <t>!EM PROCESSO DE DESATIVACAO! CERAMICA ESMALTADA EXTRA OU 1A QUALIDADE P/ PISO TRAFEGO/CARGA</t>
  </si>
  <si>
    <t>PESADA  PEI-5</t>
  </si>
  <si>
    <t>!EM PROCESSO DE DESATIVACAO! CERAMICA TP GRES COMERCIAL OU 2A QUALIDADE P/ PISO PEI-3</t>
  </si>
  <si>
    <t>!EM PROCESSO DE DESATIVACAO! CERAMICA TP GRES EXTRA OU 1A QUALIDADE P/ PISO PEI-4</t>
  </si>
  <si>
    <t>!EM PROCESSO DE DESATIVACAO! CERAMICA TP GRES EXTRA OU 1A QUALIDADE 20 X 20CM P/ PAREDE PEI-4</t>
  </si>
  <si>
    <t>!EM PROCESSO DE DESATIVACAO! CINTA GALVANIZADA DE 7 1/2"</t>
  </si>
  <si>
    <t>!EM PROCESSO DE DESATIVACAO! COMPRESSOR DE AR - ESTACIONARIO - ATLAS COPCO XA-90 - DESCARGA</t>
  </si>
  <si>
    <t>LIVRE EFETIVA 565 PCM PRESSAO DE TRABALHO 100 PSI - MOTOR ELETRICO 125 HP**CAIXA**</t>
  </si>
  <si>
    <t>!EM PROCESSO DE DESATIVACAO! COMPRESSOR DE AR - REBOCAVEL - ATLAS COPCO XA-175 MWD - DESCARGA</t>
  </si>
  <si>
    <t>LIVRE EFETIVA 350 PCM - PRESSAO DE TRABALHO 102 PSI - MOTOR A DIESEL 135 CV**CAIXA**</t>
  </si>
  <si>
    <t>!EM PROCESSO DE DESATIVACAO! COMPRESSOR DE AR - REBOCAVEL - ATLAS COPCO XA-360 SB - DESCARGA</t>
  </si>
  <si>
    <t>LIVRE EFETIVA 760 PCM - MOTOR A DIESEL 180 CV**CAIXA**</t>
  </si>
  <si>
    <t>!EM PROCESSO DE DESATIVACAO! COMPRESSOR DE AR PORTATIL HOLMAN CR-275 - 97HP**CAIXA**</t>
  </si>
  <si>
    <t>!EM PROCESSO DE DESATIVACAO! COMPRESSOR DE AR REBOCAVEL DE 200 PCM, 102 PSI E MOTOR DIESEL DE 79</t>
  </si>
  <si>
    <t>CV</t>
  </si>
  <si>
    <t>!EM PROCESSO DE DESATIVACAO! CONE DE SINALIZACAO MEDIO DE BORRACHA</t>
  </si>
  <si>
    <t>!EM PROCESSO DE DESATIVACAO! CONE DE SINALIZACAO PVC C/ PINTURA REFLETIVA H = 0,70M</t>
  </si>
  <si>
    <t>!EM PROCESSO DE DESATIVACAO! DESEMPENADEIRA ELETRICA 2CV P/ PISO CONCRETO</t>
  </si>
  <si>
    <t>!EM PROCESSO DE DESATIVACAO! DISTRIBUIDOR DE ASFALTO A SER MONTADO SOBRE CAMINHAO, COM</t>
  </si>
  <si>
    <t>TANQUE ISOLADO 6 M3, AQUECIDO C/ 2 MACARICOS, C/ BARRA ESPARGIDO RA 3,66 M</t>
  </si>
  <si>
    <t>!EM PROCESSO DE DESATIVACAO! DISTRIBUIDOR DE ASFALTO, COM TANQUE 6000 L, MOTOR DIESEL 9,2 HP,  A</t>
  </si>
  <si>
    <t>SER MONTADO SOBRE CHASSIS DE CAMINHAO</t>
  </si>
  <si>
    <t>!EM PROCESSO DE DESATIVACAO! DISTRIBUIDOR DE BETUME, CAPACIDADE 6000 L, ESPARGIMENTO SOB</t>
  </si>
  <si>
    <t>PRESSAO, A SER MONTADO SOBRE CHASSIS DE CAMINHAO</t>
  </si>
  <si>
    <t>!EM PROCESSO DE DESATIVACAO! DIVISORIA (N2) PAINEL/VIDRO - PAINEL VERMICULITA E=35MM -</t>
  </si>
  <si>
    <t>MONTANTE/RODAPE DUPLO  ACO GALV PINTADO - COLOCADA</t>
  </si>
  <si>
    <t>!EM PROCESSO DE DESATIVACAO! DIVISORIA (N3) PAINEL/VIDRO/PAINEL MSO/COMEIA E=50MM - MONTANTE</t>
  </si>
  <si>
    <t>SIMPLIFICADO E DEMAIS PERFIS ACO GALV PINTADO - COLOCADA</t>
  </si>
  <si>
    <t>!EM PROCESSO DE DESATIVACAO! DIVISORIA CEGA (N1) - PAINEL MSO/COMEIA E=35MM - MONTANTE/RODAPE</t>
  </si>
  <si>
    <t>DUPLO ALUMINIO ANOD COR - COLOCADA</t>
  </si>
  <si>
    <t>!EM PROCESSO DE DESATIVACAO! DIVISORIA COLMEIA CEGA COM MONTANTE E RODAPE DE ALUMINIO</t>
  </si>
  <si>
    <t>ANODIZADO SIMPLES (SEM COLOCACAO)</t>
  </si>
  <si>
    <t>!EM PROCESSO DE DESATIVACAO! DUMPER PARTIDA ELETRICA E BASCULANTE HIDRAULICO 18HP DIESEL 1000L</t>
  </si>
  <si>
    <t>!EM PROCESSO DE DESATIVACAO! ELEVADOR DE OBRA COM TORRE DE *2,00 X 2,00* M, ALTURA DE 15 M, CARGA</t>
  </si>
  <si>
    <t>M AXIMA IGUAL A 1500 KG, CABINE SEMI-FECHADA PARA MATERIAL, COM GUINCHO DE CORRENTE E</t>
  </si>
  <si>
    <t>ENGRENAGEM E MOTOR ELETRIC</t>
  </si>
  <si>
    <t>!EM PROCESSO DE DESATIVACAO! ELEVADOR DE OBRA COM TORRE 2,0 X 2,0 M,  H = 15,0 M,  CARGA MAXIMA 1500</t>
  </si>
  <si>
    <t>KG, CABINE ABERTA PARA TRANSPORTE DE PASSAGEIROS - GUINCHO DE EMBREAGEM COM ENGRENAGEM,</t>
  </si>
  <si>
    <t>ELETRICO, TRIFASICO,</t>
  </si>
  <si>
    <t>!EM PROCESSO DE DESATIVACAO! EQUIPAMENTO PARA LAMA ASFALTICA, COM SILO DE AGREGADO 6 M3,</t>
  </si>
  <si>
    <t>DOSADOR CIMENTO, 2 TANQUES 2 M3 CADA, PARA EMULSAO / AGUA, MISTURADOR HELICOIDAL E CAIXA, A SER</t>
  </si>
  <si>
    <t>MONTADO SOBRE CAMINHAO</t>
  </si>
  <si>
    <t>!EM PROCESSO DE DESATIVACAO! ESCAVADEIRA HIDRAULICA SOBRE ESTEIRA (IMPORTADA),POT. BRUTA=</t>
  </si>
  <si>
    <t>153HP, PESO OPERACIONAL= 20,37 T, CACAMBA= 0,78M3 A 1,50M3.</t>
  </si>
  <si>
    <t>!EM PROCESSO DE DESATIVACAO! ESCAVADEIRA HIDRAULICA SOBRE ESTEIRA C/ CACAMBA CLAMSHELL, CAP.</t>
  </si>
  <si>
    <t>0,96M3, PESO OPERACIONAL 19,65T</t>
  </si>
  <si>
    <t>!EM PROCESSO DE DESATIVACAO! ESCAVADEIRA HIDRAULICA SOBRE ESTEIRA IMPORTADA CACAMBA= 0,78M3 A</t>
  </si>
  <si>
    <t>1,50M3, PESO OPERACIONAL= 20,5T A 21,6T, POT.LIQ.NO VOLANTE= 152HP= 113KV</t>
  </si>
  <si>
    <t>!EM PROCESSO DE DESATIVACAO! ESCAVADEIRA HIDRAULICA SOBRE ESTEIRAS CATERPILLAR 312B, 84KW</t>
  </si>
  <si>
    <t>(110HP) C AP. 0,42 A 0,82M3    PESO OPERACIONAL 26,64T  INCL LANCA/CACAMBA</t>
  </si>
  <si>
    <t>!EM PROCESSO DE DESATIVACAO! ESCAVADEIRA HIDRAULICA SOBRE ESTEIRAS, CACAMBA 0,59 M3, POT.= 80 HP,</t>
  </si>
  <si>
    <t>PESO OPERACIONAL= 13,00 T</t>
  </si>
  <si>
    <t>!EM PROCESSO DE DESATIVACAO! ESCORA OU MOURAO DE CONCRETO 10X10CM H = 2,45M</t>
  </si>
  <si>
    <t>!EM PROCESSO DE DESATIVACAO! ESPARGIDOR DE ASFALTO PRESSURIZADO, COM TANQUE DE2 500 L,</t>
  </si>
  <si>
    <t>REBOCAVEL, PNEUMATICO C/ MOTOR A GASOLINA 3,4 HP</t>
  </si>
  <si>
    <t>!EM PROCESSO DE DESATIVACAO! FLANGE PVC AVULSO SEM FUROS P/ TUBOS DE 110MM / DN 100MM</t>
  </si>
  <si>
    <t>!EM PROCESSO DE DESATIVACAO! GERADOR PORTATIL DE 5 KVA, MONOFASICO, COM MOTOR A GASOLINA DE 8</t>
  </si>
  <si>
    <t>HP</t>
  </si>
  <si>
    <t>!EM PROCESSO DE DESATIVACAO! GRADE DE DISCO  MARCA MARCHESAN (TATU) MOD. GA - 20X24" C/ 20</t>
  </si>
  <si>
    <t>DISCOS, DIAM. 24"</t>
  </si>
  <si>
    <t>!EM PROCESSO DE DESATIVACAO! GRADE DE DISCO MECANICA MARCA MARCHESAN (TATU), MOD.GAM 24X24",</t>
  </si>
  <si>
    <t>REBOCAVELL, C/ 24 DISCOS DIAM 24", A OLEO C/ PNEUS P/TRANSPORTE</t>
  </si>
  <si>
    <t>!EM PROCESSO DE DESATIVACAO! GRADE DE PROTECAO FERRO CHATO (20 KG/M2)</t>
  </si>
  <si>
    <t>!EM PROCESSO DE DESATIVACAO! GRADE DE PROTECAO FERRO REDONDO (22 KG/M2)</t>
  </si>
  <si>
    <t>!EM PROCESSO DE DESATIVACAO! GRADE FERRO CHATO 1/4" X 1" L=25 CM (21 KG/M)</t>
  </si>
  <si>
    <t>!EM PROCESSO DE DESATIVACAO! GRANILHA DE MARMORE BRANCO</t>
  </si>
  <si>
    <t>!EM PROCESSO DE DESATIVACAO! GRUPO GERADOR C/ MOTOR DIESEL * 85 CV *, REBOCAVEL * 60 A 66 KVA</t>
  </si>
  <si>
    <t>!EM PROCESSO DE DESATIVACAO! GRUPO GERADOR, 125/145 KVA, MOTOR A DIESEL 165 CV, 1800 RPM,</t>
  </si>
  <si>
    <t>ESTACIONARIO</t>
  </si>
  <si>
    <t>!EM PROCESSO DE DESATIVACAO! GUINCHO DE ARRASTE MANUAL TIRFOR TUL-30, CAP. 3T, C/ 20M DE CABO DE</t>
  </si>
  <si>
    <t>AC O**CAIXA**</t>
  </si>
  <si>
    <t>!EM PROCESSO DE DESATIVACAO! GUINCHO ELETRICO DE COLUNA * 2,5 HP * C/ EMBREAGEM, TRIFASICO * CAP .</t>
  </si>
  <si>
    <t>300KG *, **CAIXA**</t>
  </si>
  <si>
    <t>!EM PROCESSO DE DESATIVACAO! GUINDASTE DE TORRE OU GRUA ASCENCIONAL CAP. 2,2 T A 30 M, 55,5</t>
  </si>
  <si>
    <t>HP**CAIXA**</t>
  </si>
  <si>
    <t>!EM PROCESSO DE DESATIVACAO! GUINDASTE DE TORRE OU GRUA MOVEL, SOBRE TRILHOS H = 30M CAP. 1T A</t>
  </si>
  <si>
    <t>30M, LIEBHERR MOD 30.3HC, 40HP**CAIXA**</t>
  </si>
  <si>
    <t>!EM PROCESSO DE DESATIVACAO! GUINDASTE HIDRAULICO TIPO TRUCK CRANE, C/LANCA TELESCOPICA DE</t>
  </si>
  <si>
    <t>1.582.510,54</t>
  </si>
  <si>
    <t>ACIONAMENTO HIDRAULICO, CAPACIDADE DE CARGA 30.000 KG, COM PBT A PARTIR DE 30. 000 KG, MONTADO</t>
  </si>
  <si>
    <t>SOBRE CAMINHAO 6 X 4</t>
  </si>
  <si>
    <t>!EM PROCESSO DE DESATIVACAO! GUINDASTE HIDRAULICO VEICULAR, C/LANCA TELESCOPICA DE</t>
  </si>
  <si>
    <t>ACIONAMENTO HIDRAULICO E LANCAS MANUAIS, MOMENTO MAXIMO DE ELEVACAO 23.000 KG, COM PBT A</t>
  </si>
  <si>
    <t>PARTIR DE 18.000 KG, MONTADO SOBRE CAM</t>
  </si>
  <si>
    <t>ACIONAMENTO HIDRAULICO E LANCAS MANUAIS, MOMENTO MAXIMO DE ELEVACAO 43.600 KG, COM PBT A</t>
  </si>
  <si>
    <t>PARTIR DE 24.000 KG, MONTADO SOBRE CAM</t>
  </si>
  <si>
    <t>!EM PROCESSO DE DESATIVACAO! GUINDASTE TIPO TORRE OU GRUA, ESTACIONARIO SOBRE SAPATAS,</t>
  </si>
  <si>
    <t>CAPACIDADE DE 1,0 T (A 40 M) E ALTURA LIVRE MOVEL DE 39 M</t>
  </si>
  <si>
    <t>!EM PROCESSO DE DESATIVACAO! GUINDAUTO HIDRAULICO, CARGA MAX 7,7 TON.  (A 5,52M), AL TURA MAX =</t>
  </si>
  <si>
    <t>8,64M, P/ MONTAGEM SOBRE CHASSIS DE CAMINHAO**CAIXA**</t>
  </si>
  <si>
    <t>!EM PROCESSO DE DESATIVACAO! JANELA CANTONEIRA DE FERRO 5/8" X 1/8" CORRER 2 FLS P/ VIDR O 120 X</t>
  </si>
  <si>
    <t>120CM</t>
  </si>
  <si>
    <t>!EM PROCESSO DE DESATIVACAO! JANELA FERRO CORRER 2 FLS TP VENEZIANA LINHA POPULAR 120 X 120CM</t>
  </si>
  <si>
    <t>!EM PROCESSO DE DESATIVACAO! LADRILHO CERAMICO ANTI-DERRAPANTE 11 X 24CM</t>
  </si>
  <si>
    <t>!EM PROCESSO DE DESATIVACAO! LIMPADORA A VACUO P/ LIMPEZA SANITARIA/INDUSTRIAL C/ E XAUSTOR-</t>
  </si>
  <si>
    <t>COMPRESSOR, TANQUE C/LINDRICO C/PORTA DE ABERTURA TOTAL, C/SIS TEMA DE SEPARACAO LIQUIDOS,</t>
  </si>
  <si>
    <t>MONTADA SOBRE CAMINHAO**C</t>
  </si>
  <si>
    <t>!EM PROCESSO DE DESATIVACAO! LIMPADORA DE SUCCAO C/ ASPIRADORA MECANICA, CAP 8, 6 M3, P/ LIMPEZA</t>
  </si>
  <si>
    <t>GALERIAS/ESGS **CAIXA**</t>
  </si>
  <si>
    <t>!EM PROCESSO DE DESATIVACAO! MADEIRA DE 1A. QUALIDADE, SERRADA E NAO APARELHADA, PARA</t>
  </si>
  <si>
    <t>ESTRUTURA DE TELHADO</t>
  </si>
  <si>
    <t>!EM PROCESSO DE DESATIVACAO! MAQUINA FRESADORA DE PAVIMENTACAO ASFALTICA, POTENCIA 173 HP</t>
  </si>
  <si>
    <t>1.028.907,58</t>
  </si>
  <si>
    <t>(IMPORTADA)</t>
  </si>
  <si>
    <t>!EM PROCESSO DE DESATIVACAO! MEIO FIO RETO DE CONCRETO ( PADRAO DNER ) 1M</t>
  </si>
  <si>
    <t>!EM PROCESSO DE DESATIVACAO! MEIO FIO RETO DE CONCRETO 100 X</t>
  </si>
  <si>
    <t>27 X 12CM</t>
  </si>
  <si>
    <t>!EM PROCESSO DE DESATIVACAO! MEIO-FIO OU GUIA GRANITICO OU BASALTICO</t>
  </si>
  <si>
    <t>!EM PROCESSO DE DESATIVACAO! MICRO-TRATOR KUBOTA MF-14OF 13HP**CAIXA**</t>
  </si>
  <si>
    <t>!EM PROCESSO DE DESATIVACAO! MICRO-TRATOR TOBATA MB.15 NS (CORTADOR GRAMA)**CAIXA**</t>
  </si>
  <si>
    <t>!EM PROCESSO DE DESATIVACAO! MOSAICO PORTUGUES</t>
  </si>
  <si>
    <t>!EM PROCESSO DE DESATIVACAO! MOTOBOMBA AUTOESCORVANTE ROTOR ABERTO C/ MOTOR A GASOLINA OU</t>
  </si>
  <si>
    <t>DI ESEL * 10,5CV * BOCAIS 3" X 4" * HM/Q = 40 M/3,2M3/H A 90M/7,3M3/H*"</t>
  </si>
  <si>
    <t>!EM PROCESSO DE DESATIVACAO! MOTOBOMBA CENTRIFUGA BOCAIS 1 1/2" X 1" A GASOLINA 3,5CV MARC A</t>
  </si>
  <si>
    <t>BRANCO MOD. 715 HM/Q = 6M/16,8M3/H A 38M/6,6M 3/H**CAIXA**"</t>
  </si>
  <si>
    <t>!EM PROCESSO DE DESATIVACAO! MOTOBOMBA CENTRIFUGA P/ AGUA SUJA BOCAIS 3" X 2 1/2" C/ MOTORDIESEL</t>
  </si>
  <si>
    <t>OU GASOLINA * 6HP HM/Q = 10M/18M3/H A 65M/3M3/H*"</t>
  </si>
  <si>
    <t>!EM PROCESSO DE DESATIVACAO! PA CARREGADEIRA SOBRE RODAS FIAT-ALLIS FR-180 - POTENCIA 190 HP-190</t>
  </si>
  <si>
    <t>HP - CAPACIDADE DA CACAMBA 2,1A 3,06M3-PESO OPERACIONAL 16,2T**CAIXA**</t>
  </si>
  <si>
    <t>!EM PROCESSO DE DESATIVACAO! PA CARREGADEIRA SOBRE RODAS KOMATSU WA-180 - POTENCIA 110HP -</t>
  </si>
  <si>
    <t>CAPACIDADE DA CACMBA 1,8 M3 - PESO OPERACIONAL 8,9 T**CAIXA**</t>
  </si>
  <si>
    <t>!EM PROCESSO DE DESATIVACAO! PARAFUSO ROSCA SOBERBA ACO ZINC CABECA CHATA FENDA SIMPLES 7 X 65</t>
  </si>
  <si>
    <t>MM</t>
  </si>
  <si>
    <t>!EM PROCESSO DE DESATIVACAO! PARAFUSO ROSCA SOBERBA ACO ZINC CABECA CHATA FENDA SIMPLES 8 X</t>
  </si>
  <si>
    <t>100 MM</t>
  </si>
  <si>
    <t>!EM PROCESSO DE DESATIVACAO! PARALELEPIPEDO GRANITICO - 33 PECAS/M2</t>
  </si>
  <si>
    <t>!EM PROCESSO DE DESATIVACAO! PEDRA  ITACOLOMI DO NORTE NATURAL.</t>
  </si>
  <si>
    <t>!EM PROCESSO DE DESATIVACAO! PEDRA  ITACOLOMI DO NORTE SERRADA.</t>
  </si>
  <si>
    <t>!EM PROCESSO DE DESATIVACAO! PEDRA BASALTO CINZA IRREGULAR</t>
  </si>
  <si>
    <t>!EM PROCESSO DE DESATIVACAO! PEDRA CARIRI 20 X 30CM</t>
  </si>
  <si>
    <t>!EM PROCESSO DE DESATIVACAO! PEDRA GRANITICA OU BASALTICA FACETADA 20 X 20 X 20CM</t>
  </si>
  <si>
    <t>!EM PROCESSO DE DESATIVACAO! PEDRA GRANITICA RACHINHA ESP=2 A 3CM IRREGULAR P/ REVESTIMENTO</t>
  </si>
  <si>
    <t>!EM PROCESSO DE DESATIVACAO! PEDRA LAGOA SANTA (SERRADA) 20 X 40CM</t>
  </si>
  <si>
    <t>!EM PROCESSO DE DESATIVACAO! PEDRA LAGOA SANTA IRREGULAR</t>
  </si>
  <si>
    <t>!EM PROCESSO DE DESATIVACAO! PEDRA PIRENOPOLIS C/ CORTE MANUAL - RETALHO COR AVERMELHADA.</t>
  </si>
  <si>
    <t>!EM PROCESSO DE DESATIVACAO! PEDRA QUIXADA</t>
  </si>
  <si>
    <t>!EM PROCESSO DE DESATIVACAO! PEDRA RACHAO P/ REVESTIMENTO</t>
  </si>
  <si>
    <t>!EM PROCESSO DE DESATIVACAO! PEDRA RIO VERDE (SERRADA) 20 X 40CM</t>
  </si>
  <si>
    <t>!EM PROCESSO DE DESATIVACAO! PEDRA SABAO</t>
  </si>
  <si>
    <t>!EM PROCESSO DE DESATIVACAO! PISO EM LAJOTAO COLONIAL</t>
  </si>
  <si>
    <t>!EM PROCESSO DE DESATIVACAO! PLACA DE NUMERACAO DE CHAPA GALVANIZADA NUM 18 12 X 18CM</t>
  </si>
  <si>
    <t>!EM PROCESSO DE DESATIVACAO! PLACA DE OBRA (IDENTIFICACAO) PARA CONSTRUCAO CIVIL EM CHAPA</t>
  </si>
  <si>
    <t>GALVANIZADA NUM 26 (NAO INCLUI COLOCACAO)</t>
  </si>
  <si>
    <t>!EM PROCESSO DE DESATIVACAO! PORCA SEXTAVADA ESF H = 70MM CHAVE 55MM</t>
  </si>
  <si>
    <t>!EM PROCESSO DE DESATIVACAO! PORCA SEXTAVADA H = 50MM</t>
  </si>
  <si>
    <t>!EM PROCESSO DE DESATIVACAO! PORTA MAD COMPENSADA REVESTIDA C/ FORMICA 2 FACES</t>
  </si>
  <si>
    <t>!EM PROCESSO DE DESATIVACAO! PORTA MADEIRA MACICA REGIONAL MEXICANA 80 X 210 X 3CM</t>
  </si>
  <si>
    <t>!EM PROCESSO DE DESATIVACAO! PORTA MADEIRA MACICA REGIONAL 1A MEXICANA E = 3 CM</t>
  </si>
  <si>
    <t>!EM PROCESSO DE DESATIVACAO! PORTA MADEIRA MACICA REGIONAL 2A MEXICANA 80 X 210 X 3,5CM</t>
  </si>
  <si>
    <t>!EM PROCESSO DE DESATIVACAO! PORTA MADEIRA REGIONAL 1A VENEZIANA 70 X 210 X 3,5CM</t>
  </si>
  <si>
    <t>!EM PROCESSO DE DESATIVACAO! PORTA MADEIRA REGIONAL 1A VENEZIANA 70 X 210 X 3CM</t>
  </si>
  <si>
    <t>!EM PROCESSO DE DESATIVACAO! PORTA MADEIRA REGIONAL 2A VENEZIANA E = 3CM /POSTIGO/ PREVISAO P/</t>
  </si>
  <si>
    <t>VIDRO</t>
  </si>
  <si>
    <t>!EM PROCESSO DE DESATIVACAO! PORTA MADEIRA REGIONAL 2A VENEZIANA 60 X 210 X 3CM</t>
  </si>
  <si>
    <t>!EM PROCESSO DE DESATIVACAO! PORTA MADEIRA REGIONAL 2A VENEZIANA 70 X 210 X 3CM</t>
  </si>
  <si>
    <t>!EM PROCESSO DE DESATIVACAO! PORTA MADEIRA SEMI-OCA ALMOFADADA REGIONAL 1A 70 X 210 X 3,5 CM</t>
  </si>
  <si>
    <t>!EM PROCESSO DE DESATIVACAO! PORTA MADEIRA SEMI-OCA ALMOFADADA REGIONAL 1A 80 X 210 X 3CM</t>
  </si>
  <si>
    <t>!EM PROCESSO DE DESATIVACAO! PORTA MADEIRA SEMI-OCA ALMOFADADA REGIONAL 2A 80 X 210 X 3CM</t>
  </si>
  <si>
    <t>!EM PROCESSO DE DESATIVACAO! PORTA MADEIRA SEMI-OCA ALMOFADADA/REGIONAL 2A / 80 X 210 X 3CM</t>
  </si>
  <si>
    <t>!EM PROCESSO DE DESATIVACAO! PORTA MADEIRA SEMI-OCA ALMOFADADA/REGIONAL 2A/ 70 X 210 X 3CM</t>
  </si>
  <si>
    <t>!EM PROCESSO DE DESATIVACAO! PROLONGAMENTO PVC EB-608 P/ CX SIFONADA 150MMX10CM</t>
  </si>
  <si>
    <t>!EM PROCESSO DE DESATIVACAO! RETROESCAVADEIRA C/ CARREGADEIRA SOBRE RODAS MAXION MOD 750-</t>
  </si>
  <si>
    <t>4WD, TRACAO 4 X 4, 86CV, CAP. 0,23/0,79M3**CAIXA**</t>
  </si>
  <si>
    <t>!EM PROCESSO DE DESATIVACAO! RETROESCAVADEIRA C/ CARREGADEIRA SOBRE RODAS MAXION MOD. 750 -</t>
  </si>
  <si>
    <t>2WD, 79HP, CAP. 0,21/0,76M3**CAIXA**</t>
  </si>
  <si>
    <t>!EM PROCESSO DE DESATIVACAO! ROLO COMPACTADOR DE PNEUS ESTATICO, PRESSAO VARIAVEL, MULLER,</t>
  </si>
  <si>
    <t>MODELO AP-26, POTENCIA 111HP - PESO SEM/COM LASTRO 11/26T</t>
  </si>
  <si>
    <t>!EM PROCESSO DE DESATIVACAO! ROLO COMPACTADOR ESTATICO TANDEM CILINDROS LISO DE ACO, DYNAPAC,</t>
  </si>
  <si>
    <t>MODELO CA-150STD, POTENCIA 80HP - PESO OPERACIONAL 7,2T - IMPACTO DINAMICO  11,1/11,6</t>
  </si>
  <si>
    <t>!EM PROCESSO DE DESATIVACAO! ROLO COMPACTADOR VIBRATORIO DE UM CILINDRO LISO DE ACO PARA</t>
  </si>
  <si>
    <t>SOLOS, DYNAPAC, MODELO CA-150A, POTENCIA 80HP - PESO MAXIMO OPERACIONAL 8,1T</t>
  </si>
  <si>
    <t>!EM PROCESSO DE DESATIVACAO! SERVENTE C/ INSALUBRIDADE</t>
  </si>
  <si>
    <t>!EM PROCESSO DE DESATIVACAO! SOLEIRA PREMOLDADA DE GRANILITE, MARMORITE OU GRANITINA - LARG = 25</t>
  </si>
  <si>
    <t>CM</t>
  </si>
  <si>
    <t>!EM PROCESSO DE DESATIVACAO! SONDA PERCUSSAO EQUIP P/ENSAIOS (D=3 A 10")</t>
  </si>
  <si>
    <t>!EM PROCESSO DE DESATIVACAO! SONDADOR</t>
  </si>
  <si>
    <t>!EM PROCESSO DE DESATIVACAO! TELHA CERAMICA TIPO CANAL, DE 1A. QUALIDADE, COM 50 CM (COBERTURA</t>
  </si>
  <si>
    <t>DE *26* TELHAS POR M2) - MILHEIRO</t>
  </si>
  <si>
    <t>!EM PROCESSO DE DESATIVACAO! TELHA CERAMICA TIPO COLONIAL DE 2A. QUALIDADE COMP = 46 A 50,0CM - 25</t>
  </si>
  <si>
    <t>A 27UN/M2</t>
  </si>
  <si>
    <t>!EM PROCESSO DE DESATIVACAO! TELHA CERAMICA TIPO PAULISTINHA (TRAPEZOIDAL) - 26UN/M2</t>
  </si>
  <si>
    <t>!EM PROCESSO DE DESATIVACAO! TORNEIRA CROMADA LONGA 1/2" OU 3/4" REF 1158 P/ PIA COZ - PADRAO</t>
  </si>
  <si>
    <t>MEDIO</t>
  </si>
  <si>
    <t>!EM PROCESSO DE DESATIVACAO! TORNEIRA CROMADA MEDIA 1/2" OU 3/4" REF 1143 P/ TANQUE - PADRAO MEDIO</t>
  </si>
  <si>
    <t>!EM PROCESSO DE DESATIVACAO! TORNEIRA LONGA METAL AMARELO 1/2" OU 3/4" REF 1126</t>
  </si>
  <si>
    <t>!EM PROCESSO DE DESATIVACAO! TORNEIRA OU REGISTRO CROMADO 1/2" OU 3/4" REF 1147 P/ FILTRO - PADRAO</t>
  </si>
  <si>
    <t>!EM PROCESSO DE DESATIVACAO! TRATOR DE ESTEIRAS CATERPILLAR D6M, 140HP, PESO OPERACIONAL 15,5T,</t>
  </si>
  <si>
    <t>**CAIXA**</t>
  </si>
  <si>
    <t>!EM PROCESSO DE DESATIVACAO! TRATOR DE ESTEIRAS KOMATSU D41 E6, 105HP, NACIONAL PESO</t>
  </si>
  <si>
    <t>OPERACIONAL 10,2T**CAIXA**</t>
  </si>
  <si>
    <t>!EM PROCESSO DE DESATIVACAO! TRATOR DE PNEUS CBT MOD. 2105 POT. * 110 A 126 HP ***CAIXA**</t>
  </si>
  <si>
    <t>!EM PROCESSO DE DESATIVACAO! TRATOR DE PNEUS VALMET 1180 T 108 CV**CAIXA**</t>
  </si>
  <si>
    <t>!EM PROCESSO DE DESATIVACAO! VASSOURA MECANICA REBOCAVEL C/ ESCOVA CILINDRICA LARGURA</t>
  </si>
  <si>
    <t>VARRIMENTO = 2,44M CONSMAQ VU ULIANA**CAIXA**</t>
  </si>
  <si>
    <t>AÇO CA 50 -  20 MM (CORTADO E DOBRADO)</t>
  </si>
  <si>
    <t>AÇO CA 50 -  6,3 MM (CORTADO E DOBRADO)</t>
  </si>
  <si>
    <t>AÇO CA 50 - 10 MM (CORTADO E DOBRADO)</t>
  </si>
  <si>
    <t>AÇO CA 50 - 12,5 MM (CORTADO E DOBRADO)</t>
  </si>
  <si>
    <t>AÇO CA 50 - 16 MM (CORTADO E DOBRADO)</t>
  </si>
  <si>
    <t>AÇO CA 60 -  5,0 MM (CORTADO E DOBRADO)</t>
  </si>
  <si>
    <t>AÇO CA 60 -  6,0 MM (CORTADO E DOBRADO)</t>
  </si>
  <si>
    <t>AÇO CA 60 -  7,0 MM (CORTADO E DOBRADO)</t>
  </si>
  <si>
    <t>AÇO CA 60 - 4,2 MM (CORTADO E DOBRADO)</t>
  </si>
  <si>
    <t>ABRACADEIRA DE NYLON PARA AMARRACAO DE CABOS, COMPRIM= 100MM</t>
  </si>
  <si>
    <t>ABRACADEIRA DE NYLON PARA AMARRACAO DE CABOS, COMPRIM= 158MM</t>
  </si>
  <si>
    <t>ABRACADEIRA DE NYLON PARA AMARRACAO DE CABOS, COMPRIM= 205MM</t>
  </si>
  <si>
    <t>ABRACADEIRA DE NYLON PARA AMARRACAO DE CABOS, COMPRIM= 232MM</t>
  </si>
  <si>
    <t>ABRACADEIRA DE NYLON PARA AMARRACAO DE CABOS, COMPRIM= 390MM</t>
  </si>
  <si>
    <t>ABRACADEIRA DE NYLON PARA AMARRACAO DE CABOS, COMPRIMENTO DE *200,0 X 4,5* MM</t>
  </si>
  <si>
    <t>ABRACADEIRA FERRO GALV MODULAR  E = 1/2 D = 4</t>
  </si>
  <si>
    <t>ABRACADEIRA METALICA PARA AMARRACAO DE ELETRODUTOS, TIPO D, COM 1" E PARAFUSO DE FIXACAO</t>
  </si>
  <si>
    <t>ABRACADEIRA TIPO D 1 1/2" C/PARAFUSO"</t>
  </si>
  <si>
    <t>ABRACADEIRA TIPO D 1 1/4" C/ PARAFUSO"</t>
  </si>
  <si>
    <t>ABRACADEIRA TIPO D 1/2" C/ PARAFUSO"</t>
  </si>
  <si>
    <t>ABRACADEIRA TIPO D 2 1/2" C/ PARAFUSO"</t>
  </si>
  <si>
    <t>ABRACADEIRA TIPO D 2" C/ PARAFUSO"</t>
  </si>
  <si>
    <t>ABRACADEIRA TIPO D 3/4" C/ PARAFUSO"</t>
  </si>
  <si>
    <t>ABRACADEIRA TIPO D 3" C/ PARAFUSO"</t>
  </si>
  <si>
    <t>ABRACADEIRA TIPO D 4" C/ PARAFUSO"</t>
  </si>
  <si>
    <t>ACETILENO (CILINDRO DE 5 A 9 KG)</t>
  </si>
  <si>
    <t>ACIDO CLORIDRICO (SOLUCAO ACIDA)</t>
  </si>
  <si>
    <t>ACIDO MURIATICO (CONCENTRADO)</t>
  </si>
  <si>
    <t>ACIDO MURIATICO (SOLUCAO ACIDA)</t>
  </si>
  <si>
    <t>ACO CA-25, VERGALHAO, 32,0 MM</t>
  </si>
  <si>
    <t>ACO CA-25, 10,0 MM, VERGALHAO</t>
  </si>
  <si>
    <t>ACO CA-25, 12,5 MM, VERGALHAO</t>
  </si>
  <si>
    <t>ACO CA-25, 16,0 MM, VERGALHAO</t>
  </si>
  <si>
    <t>ACO CA-25, 20,0 MM, VERGALHAO</t>
  </si>
  <si>
    <t>ACO CA-25, 25,0 MM, VERGALHAO</t>
  </si>
  <si>
    <t>ACO CA-25, 6,3 MM, VERGALHAO</t>
  </si>
  <si>
    <t>ACO CA-25, 8,0 MM, VERGALHAO</t>
  </si>
  <si>
    <t>ACO CA-50, 10,0 MM, VERGALHAO</t>
  </si>
  <si>
    <t>ACO CA-50, 12,5 MM, VERGALHAO</t>
  </si>
  <si>
    <t>ACO CA-50, 16,0 MM, VERGALHAO</t>
  </si>
  <si>
    <t>ACO CA-50, 20,0 MM, VERGALHAO</t>
  </si>
  <si>
    <t>ACO CA-50, 25,0 MM, VERGALHAO</t>
  </si>
  <si>
    <t>ACO CA-50, 6,3 MM, VERGALHAO</t>
  </si>
  <si>
    <t>ACO CA-50, 8,0 MM, VERGALHAO</t>
  </si>
  <si>
    <t>ACO CA-60, VERGALHAO, 9,5 MM</t>
  </si>
  <si>
    <t>ACO CA-60, 4,2 MM, VERGALHAO</t>
  </si>
  <si>
    <t>ACO CA-60, 5,0 MM, VERGALHAO</t>
  </si>
  <si>
    <t>ACO CA-60, 6,0 MM, VERGALHAO</t>
  </si>
  <si>
    <t>ACO CA-60, 7,0 MM, VERGALHAO</t>
  </si>
  <si>
    <t>ACO CA-60, 8,0 MM, VERGALHAO</t>
  </si>
  <si>
    <t>ACO-FIO PARA PROTENSAO, CP-150 RB L, 8 MM</t>
  </si>
  <si>
    <t>ACOPLAMENTO PVC AQUAPLUV D = 88MM</t>
  </si>
  <si>
    <t>ADAPTADOR EM LATAO P/ INSTALACAO PREDIAL DE COMBATE A INCENDIO ENGATE RAPIDO 1 1/2" X ROSCA</t>
  </si>
  <si>
    <t>INTERNA 5 FIOS 2 1/2"</t>
  </si>
  <si>
    <t>ADAPTADOR EM LATAO P/ INSTALACAO PREDIAL DE COMBATE A INCENDIO ENGATE RAPIDO 2 1/2" X ROSCA</t>
  </si>
  <si>
    <t>ADAPTADOR PVC C/ REG P/ POLIETILENO PE-5 20 MM X 3/4"</t>
  </si>
  <si>
    <t>ADAPTADOR PVC P/ POLIETILENO PE-5 20 MM X 1/2"</t>
  </si>
  <si>
    <t>ADAPTADOR PVC P/ POLIETILENO PE-5 20 MM X 3/4"</t>
  </si>
  <si>
    <t>ADAPTADOR PVC P/ POLIETILENO PE-5 32 MM X 1"</t>
  </si>
  <si>
    <t>ADAPTADOR PVC P/ SIFAO METALICO C/ANEL BORRACHA 40MM X 1 1/2"</t>
  </si>
  <si>
    <t>ADAPTADOR PVC P/ SIFAO 40MM X 1 1/4"</t>
  </si>
  <si>
    <t>ADAPTADOR PVC P/ VALVULA PIA OU LAVATORIO 40MM X 1"</t>
  </si>
  <si>
    <t>ADAPTADOR PVC PBA A BOLSA DE FOFO JE DN 100 / DE 110MM</t>
  </si>
  <si>
    <t>ADAPTADOR PVC PBA A BOLSA DE FOFO JE DN 50 / DE 60MM</t>
  </si>
  <si>
    <t>ADAPTADOR PVC PBA A BOLSA DE FOFO JE DN 75 / DE  85MM</t>
  </si>
  <si>
    <t>ADAPTADOR PVC PBA A LUVA DE FIBROCIMENTO DN 100 / DE 110MM</t>
  </si>
  <si>
    <t>ADAPTADOR PVC PBA A LUVA DE FIBROCIMENTO DN 50 / DE 60MM</t>
  </si>
  <si>
    <t>ADAPTADOR PVC PBA A LUVA DE FIBROCIMENTO DN 75 / DE 85MM</t>
  </si>
  <si>
    <t>ADAPTADOR PVC PBA JE BOLSA / ROSCA DN 100 / DE 110MM</t>
  </si>
  <si>
    <t>ADAPTADOR PVC PBA JE BOLSA / ROSCA DN 50 / DE  60MM</t>
  </si>
  <si>
    <t>ADAPTADOR PVC PBA JE BOLSA / ROSCA DN 75 / DE  85MM</t>
  </si>
  <si>
    <t>ADAPTADOR PVC PBA PONTA/ROSCA JE DN 50 / DE  60MM</t>
  </si>
  <si>
    <t>ADAPTADOR PVC PBA PONTA/ROSCA JE DN 75 / DE  85MM</t>
  </si>
  <si>
    <t>ADAPTADOR PVC ROSCAVEL C/ FLANGES E ANEL DE VEDACAO P/ CAIXA D' AGUA</t>
  </si>
  <si>
    <t>1/2"</t>
  </si>
  <si>
    <t>1"</t>
  </si>
  <si>
    <t>3/4"</t>
  </si>
  <si>
    <t>ADAPTADOR PVC ROSCAVEL C/ FLANGES E ANEL DE VEDACAO P/ CAIXA D' AGUA 1 1/4"</t>
  </si>
  <si>
    <t>ADAPTADOR PVC ROSCAVEL C/ FLANGES E ANEL DE VEDACAO P/CAIXA D'A GUA 1 1/2"</t>
  </si>
  <si>
    <t>ADAPTADOR PVC SOLDAVEL C/ FLANGES E ANEL DE VEDACAO P/ CAIXA D' AGUA 20MM X 1/2"</t>
  </si>
  <si>
    <t>ADAPTADOR PVC SOLDAVEL C/ FLANGES E ANEL DE VEDACAO P/ CAIXA D' AGUA 25MM X 3/4"</t>
  </si>
  <si>
    <t>ADAPTADOR PVC SOLDAVEL C/ FLANGES E ANEL DE VEDACAO P/ CAIXA D' AGUA 32MM X 1"</t>
  </si>
  <si>
    <t>ADAPTADOR PVC SOLDAVEL C/ FLANGES E ANEL DE VEDACAO P/ CAIXA D' AGUA 40MM 11/4"</t>
  </si>
  <si>
    <t>ADAPTADOR PVC SOLDAVEL C/ FLANGES E ANEL DE VEDACAO P/ CAIXA D' AGUA 60MM X 2"</t>
  </si>
  <si>
    <t>ADAPTADOR PVC SOLDAVEL CURTO C/ BOLSA E ROSCA P/ REGISTRO 110MM  X 4"</t>
  </si>
  <si>
    <t>ADAPTADOR PVC SOLDAVEL CURTO C/ BOLSA E ROSCA P/ REGISTRO 20MM  X 1/2"</t>
  </si>
  <si>
    <t>ADAPTADOR PVC SOLDAVEL CURTO C/ BOLSA E ROSCA P/ REGISTRO 25MM  X 3/4"</t>
  </si>
  <si>
    <t>ADAPTADOR PVC SOLDAVEL CURTO C/ BOLSA E ROSCA P/ REGISTRO 32MM  X 1"</t>
  </si>
  <si>
    <t>ADAPTADOR PVC SOLDAVEL CURTO C/ BOLSA E ROSCA P/ REGISTRO 40MM  X 1 1/2"</t>
  </si>
  <si>
    <t>ADAPTADOR PVC SOLDAVEL CURTO C/ BOLSA E ROSCA P/ REGISTRO 40MM  X 1 1/4"</t>
  </si>
  <si>
    <t>ADAPTADOR PVC SOLDAVEL CURTO C/ BOLSA E ROSCA P/ REGISTRO 50MM  X 1</t>
  </si>
  <si>
    <t>ADAPTADOR PVC SOLDAVEL CURTO C/ BOLSA E ROSCA P/ REGISTRO 50MM  X 1 1/4"</t>
  </si>
  <si>
    <t>ADAPTADOR PVC SOLDAVEL CURTO C/ BOLSA E ROSCA P/ REGISTRO 60MM  X 2"</t>
  </si>
  <si>
    <t>ADAPTADOR PVC SOLDAVEL CURTO C/ BOLSA E ROSCA P/ REGISTRO 75MM  X 2 1/2"</t>
  </si>
  <si>
    <t>ADAPTADOR PVC SOLDAVEL CURTO C/ BOLSA E ROSCA P/ REGISTRO 85MM  X 3"</t>
  </si>
  <si>
    <t>ADAPTADOR PVC SOLDAVEL FLANGES LIVRES P/ CAIXA D' AGUA 110MM X  4"</t>
  </si>
  <si>
    <t>ADAPTADOR PVC SOLDAVEL FLANGES LIVRES P/ CAIXA D' AGUA 25MM X 3/4'</t>
  </si>
  <si>
    <t>ADAPTADOR PVC SOLDAVEL FLANGES LIVRES P/ CAIXA D' AGUA 32MM X 1 "</t>
  </si>
  <si>
    <t>ADAPTADOR PVC SOLDAVEL FLANGES LIVRES P/ CAIXA D' AGUA 40MM X 1  1/4"</t>
  </si>
  <si>
    <t>ADAPTADOR PVC SOLDAVEL FLANGES LIVRES P/ CAIXA D' AGUA 50MM X 1  1/2"</t>
  </si>
  <si>
    <t>ADAPTADOR PVC SOLDAVEL FLANGES LIVRES P/ CAIXA D' AGUA 60MM X 2 "</t>
  </si>
  <si>
    <t>ADAPTADOR PVC SOLDAVEL FLANGES LIVRES P/ CAIXA D' AGUA 75MM X 2 1/2'</t>
  </si>
  <si>
    <t>ADAPTADOR PVC SOLDAVEL FLANGES LIVRES P/ CAIXA D' AGUA 85 MM  X 3"</t>
  </si>
  <si>
    <t>ADAPTADOR PVC SOLDAVEL LONGO C/ FLANGE LIVRE P/ CAIXA D' AGUA 1 10MM X 4"</t>
  </si>
  <si>
    <t>ADAPTADOR PVC SOLDAVEL LONGO C/ FLANGE LIVRE P/ CAIXA D' AGUA 2 5MM X 3/4"</t>
  </si>
  <si>
    <t>ADAPTADOR PVC SOLDAVEL LONGO C/ FLANGE LIVRE P/ CAIXA D' AGUA 32MM X 1</t>
  </si>
  <si>
    <t>ADAPTADOR PVC SOLDAVEL LONGO C/ FLANGE LIVRE P/ CAIXA D' AGUA 4 0MM X 1 1/4"</t>
  </si>
  <si>
    <t>ADAPTADOR PVC SOLDAVEL LONGO C/ FLANGE LIVRE P/ CAIXA D' AGUA 5 0MM X 1 1/2"</t>
  </si>
  <si>
    <t>ADAPTADOR PVC SOLDAVEL LONGO C/ FLANGE LIVRE P/ CAIXA D' AGUA 6 0MM X 2"</t>
  </si>
  <si>
    <t>ADAPTADOR PVC SOLDAVEL LONGO C/ FLANGE LIVRE P/ CAIXA D' AGUA 7 5MM X 2 1/2"</t>
  </si>
  <si>
    <t>ADAPTADOR PVC SOLDAVEL LONGO C/ FLANGE LIVRE P/ CAIXA D' AGUA 8 5MM X 3"</t>
  </si>
  <si>
    <t>ADAPTADOR PVC</t>
  </si>
  <si>
    <t>101,6MM X CERAMICO 100,0MM BOLSA/PONTA EB-644 P/ REDE COLET ESG</t>
  </si>
  <si>
    <t>110,0MM X CERAMICO 100,0MM BOLSA/PONTA EB-644 P/ REDE COLET ESG</t>
  </si>
  <si>
    <t>ADESIVO A BASE DE RESINA ACRÍLICA</t>
  </si>
  <si>
    <t>ADESIVO EPOXI DE BAIXA VISCOSIDADE PARA INJEÇÃO EM TRINCAS E FISSURAS ESTRUTURAIS, SIKADUR 52 OU</t>
  </si>
  <si>
    <t>EQUIVALENTE</t>
  </si>
  <si>
    <t>ADESIVO ESTRUTURAL À BASE DE RESINA EPOXI SIKADUR 32 OU EQUIVALENTE</t>
  </si>
  <si>
    <t>ADESIVO ESTRUTURAL A BASE DE RESINA EPOXI TIPO SIKADUR 31 OU EQUIVALENTE</t>
  </si>
  <si>
    <t>ADESIVO ESTRUTURAL BASE EPOXI</t>
  </si>
  <si>
    <t>ADESIVO P/ PVC BISNAGA C/ 17G</t>
  </si>
  <si>
    <t>ADESIVO P/ PVC FRASCO C/ 175G</t>
  </si>
  <si>
    <t>ADESIVO P/ TUBOS CPVC (AQUATHERM) - 65G</t>
  </si>
  <si>
    <t>ADESIVO PARA ARGAMASSAS E CHAPISCOS</t>
  </si>
  <si>
    <t>ADESIVO PARA ISOPOR</t>
  </si>
  <si>
    <t>ADESIVO PARA PVC BISNAGA COM 75 GR</t>
  </si>
  <si>
    <t>ADESIVO PARA TRINCAS E FISSURAS ESTRUTURAIS</t>
  </si>
  <si>
    <t>ADESIVO PVC FRASCO C/ 850G</t>
  </si>
  <si>
    <t>ADITIVO À BASE DE EMULSÃO DE POLÍMERO SINTÉTICO PARA ARGAMASSA E CHAPISCO SIKAFIX SUPER OU</t>
  </si>
  <si>
    <t>ADITIVO ACELERADOR DE PEGA E ENDURECIMENTO PARA ARGAMASSA E CONCRETOS NÃO ARMADO SIKA 3 OU</t>
  </si>
  <si>
    <t>ADITIVO IMPERMEABILIZANTE DE PEGA ULTRA-RAPIDA PARA  UTILIZAÇÃO EM PASTA DE CIMENTO SIKA 2 OU</t>
  </si>
  <si>
    <t>ADITIVO IMPERMEABILIZANTE PARA CONCRETO E ARGAMASSA</t>
  </si>
  <si>
    <t>ADITIVO INCORPORADOR DE AR PARA CONCRETO</t>
  </si>
  <si>
    <t>ADITIVO PLASTIFICANTE E RETARDADOR DE PEGA PARA CONCRETO  PLASTIMENT VZ SIKA OU EQUIVALENTE</t>
  </si>
  <si>
    <t>ADITIVO PLASTIFICANTE PARA ARGAMASSA *COLETADO CAIXA*</t>
  </si>
  <si>
    <t>ADUBO BOVINO</t>
  </si>
  <si>
    <t>ADUELA (GUARNICAO, BATENTE OU CAIXAO) DE PORTA, EM MADEIRA DE 1A. QUALIDADE, SEM ALIZARES, DE *13 X</t>
  </si>
  <si>
    <t>JG</t>
  </si>
  <si>
    <t>3* CM</t>
  </si>
  <si>
    <t>ADUELA/BATENTE DUPLO/CAIXAO/GRADE CAIXA 13 X 3,5CM P/ PORTA 0,60 A 1,20 X 2,10M MADEIRA</t>
  </si>
  <si>
    <t>IPE/MOGNO/CEREJEIRA OU SIMILAR</t>
  </si>
  <si>
    <t>ADUELA/BATENTE DUPLO/CAIXAO/GRADE CAIXA 13 X 3CM P/ PORTA 0,60 A 1,20 X 2,10M MADEIRA</t>
  </si>
  <si>
    <t>CEDRINHO/PINHO/CANELA OU SIMILAR</t>
  </si>
  <si>
    <t>CEDRO/IMBUIA/JEQUITIBA OU SIMILAR.</t>
  </si>
  <si>
    <t>ADUELA/BATENTE DUPLO/CAIXAO/GRADE CAIXA 15 X 3,5CM P/ PORTA 0,60 A 1,20 X 2,10M MADEIRA</t>
  </si>
  <si>
    <t>ADUELA/BATENTE DUPLO/CAIXAO/GRADE CAIXA 15 X 3CM P/ PORTA 0,60 A 1,20 X 2,10M MADEIRA</t>
  </si>
  <si>
    <t>CEDRO/IMBUIA/JEQUITIBA OU SIMILAR</t>
  </si>
  <si>
    <t>AFASTADOR P/ TELHA FIBROCIMENTO CANALETE 90 OU KALHETAO</t>
  </si>
  <si>
    <t>AGENTE DE DESFORMA PARA CONCRETO</t>
  </si>
  <si>
    <t>AGREGADO LEVE PARA PROTECAO TERMICA (PEROLAS DE ISOPOR)</t>
  </si>
  <si>
    <t>AJUDANTE DE ARMADOR</t>
  </si>
  <si>
    <t>AJUDANTE DE ESTRUTURA METALICA</t>
  </si>
  <si>
    <t>AJUDANTE DE OPERACAO EM GERAL</t>
  </si>
  <si>
    <t>AJUDANTE DE PEDREIRO</t>
  </si>
  <si>
    <t>AJUDANTE DE PINTOR</t>
  </si>
  <si>
    <t>AJUDANTE ESPECIALIZADO</t>
  </si>
  <si>
    <t>ALCA PRE-FORMADA DE CONTRA POSTE (GPH) EM ACO P/ CABO 3/16" ,    COMPRIM= 870MM</t>
  </si>
  <si>
    <t>ALCA PRE-FORMADA DE DISTRIBUICAO DG-4542 PLP</t>
  </si>
  <si>
    <t>ALCA PRE-FORMADA DE DISTRIBUICAO P/ CONDUTORES DE ALUMINIO # 1/0; 6/1 CAA"</t>
  </si>
  <si>
    <t>ALCA PRE-FORMADA DE DISTRIBUICAO PLP P/ CABO ALUMINIO 25MM2</t>
  </si>
  <si>
    <t>ALCA PRE-FORMADA DE LINHA, EM ALUMINIO P/ CABO DE ALUMINIO DIAM 16MM2</t>
  </si>
  <si>
    <t>ALCA PRE-FORMADA DE SERVICO P/ CONDUTORES DE ALUMINIO # 4; 6/1 CAA"</t>
  </si>
  <si>
    <t>ALCA PRE-FORMADA DE SERVICO SG-4500 PLP</t>
  </si>
  <si>
    <t>ALIMENTACAO (ENCARGOS COMPLEMENTARES) *COLETADO CAIXA*</t>
  </si>
  <si>
    <t>ALISADORA DE CONCRETO COM MOTOR A GASOLINA DE 5,5 HP</t>
  </si>
  <si>
    <t>ALIZAR / GUARNICAO 4 X 1CM MADEIRA CEDRINHO/PINHO/CANELA OU SIMILAR</t>
  </si>
  <si>
    <t>ALIZAR / GUARNICAO 4 X 1CM MADEIRA CEDRO/IMBUIA/JEQUITIBA OU SIMILAR</t>
  </si>
  <si>
    <t>ALIZAR / GUARNICAO 4 X 1CM MADEIRA IPE/MOGNO/CEREJEIRA OU SIMILAR</t>
  </si>
  <si>
    <t>ALIZAR / GUARNICAO 5 X 1,5CM MADEIRA CEDRINHO/PINHO/CANELA OU SIMILAR</t>
  </si>
  <si>
    <t>ALIZAR / GUARNICAO 5 X 1,5CM MADEIRA CEDRO/IMBUIA/JEQUITIBA OU SIMILAR</t>
  </si>
  <si>
    <t>ALIZAR / GUARNICAO 5 X 1,5CM MADEIRA IPE/MOGNO/CEREJEIRA OU SIMILAR</t>
  </si>
  <si>
    <t>ALIZAR / GUARNICAO 5 X 1CM MADEIRA CEDRINHO/PINHO/CANELA OU SIMILAR</t>
  </si>
  <si>
    <t>ALIZAR / GUARNICAO 5 X 1CM MADEIRA CEDRO/IMBUIA/JEQUITIBA OU SIMILAR</t>
  </si>
  <si>
    <t>ALIZAR / GUARNICAO 5 X 1CM MADEIRA IPE/MOGNO/CEREJEIRA OU SIMILAR</t>
  </si>
  <si>
    <t>ALIZAR / GUARNICAO 5 X 2CM MADEIRA CEDRINHO/PINHO/CANELA OU SIMILAR</t>
  </si>
  <si>
    <t>ALIZAR / GUARNICAO 5 X 2CM MADEIRA CEDRO/IMBUIA/JEQUITIBA OU SIMILAR</t>
  </si>
  <si>
    <t>ALIZAR / GUARNICAO 5 X 2CM MADEIRA IPE/MOGNO/CEREJEIRA OU SIMILAR</t>
  </si>
  <si>
    <t>ALMOXARIFE</t>
  </si>
  <si>
    <t>ALUMINIO ANODIZADO</t>
  </si>
  <si>
    <t>AMONIA</t>
  </si>
  <si>
    <t>ANDAIME METALICO TIPO FACHADEIRO LARG=1,20M ALTURA = 2,0M</t>
  </si>
  <si>
    <t>M2/MES</t>
  </si>
  <si>
    <t>ANDAIME METALICO TUBULAR DE ENCAIXE TIPO TORRE, C/ LARGURA ATE 2M, ALTURA 1,00M</t>
  </si>
  <si>
    <t>KG/MES</t>
  </si>
  <si>
    <t>ANDAIME METALICO TUBULAR DE ENCAIXE, TIPO DE TORRE, COM LARGURA DE ATE *2,00* M E ALTURA DE *1,00</t>
  </si>
  <si>
    <t>M/MES</t>
  </si>
  <si>
    <t>M* (LOCACAO)</t>
  </si>
  <si>
    <t>ANDAIME SUSPENSO OU BALANCIM, TIPO PESADO (CARGA TOTAL DE 250 KG/M2), PLATAFORMA DE 1,50 X 3,00 M,</t>
  </si>
  <si>
    <t>COM 4 CATRACAS (GUINCHOS) E CABO DE *45* M (LOCACAO )</t>
  </si>
  <si>
    <t>ANEL BORRACHA P/ TUBO ESGOTO PREDIAL EB 608 DN 40MM</t>
  </si>
  <si>
    <t>ANEL BORRACHA P/ TUBO ESGOTO PREDIAL EB 608 DN 50MM</t>
  </si>
  <si>
    <t>ANEL BORRACHA P/ TUBO ESGOTO PREDIAL EB 608 DN 75MM</t>
  </si>
  <si>
    <t>ANEL BORRACHA P/ TUBO PVC DE FOFO EB-1208 DN 100</t>
  </si>
  <si>
    <t>ANEL BORRACHA P/ TUBO PVC DE FOFO EB-1208 DN 150</t>
  </si>
  <si>
    <t>ANEL BORRACHA P/ TUBO PVC DE FOFO EB-1208 DN 200</t>
  </si>
  <si>
    <t>ANEL BORRACHA P/ TUBO PVC DE FOFO EB-1208 DN 250</t>
  </si>
  <si>
    <t>ANEL BORRACHA P/ TUBO PVC DE FOFO EB-1208 DN 300</t>
  </si>
  <si>
    <t>ANEL BORRACHA P/ TUBO PVC REDE ESGOTO EB 644 DN 100MM</t>
  </si>
  <si>
    <t>ANEL BORRACHA P/ TUBO PVC REDE ESGOTO EB 644 DN 125MM</t>
  </si>
  <si>
    <t>ANEL BORRACHA P/ TUBO PVC REDE ESGOTO EB 644 DN 150MM</t>
  </si>
  <si>
    <t>ANEL BORRACHA P/ TUBO PVC REDE ESGOTO EB 644 DN 200MM</t>
  </si>
  <si>
    <t>ANEL BORRACHA P/ TUBO PVC REDE ESGOTO EB 644 DN 250MM</t>
  </si>
  <si>
    <t>ANEL BORRACHA P/ TUBO PVC REDE ESGOTO EB 644 DN 300MM</t>
  </si>
  <si>
    <t>ANEL BORRACHA P/ TUBO PVC REDE ESGOTO EB 644 DN 350MM</t>
  </si>
  <si>
    <t>ANEL BORRACHA P/ TUBO PVC REDE ESGOTO EB 644 DN 400MM</t>
  </si>
  <si>
    <t>ANEL BORRACHA P/ TUBO SERIE R DN 100MM</t>
  </si>
  <si>
    <t>ANEL BORRACHA P/ TUBO SERIE R DN 150MM</t>
  </si>
  <si>
    <t>ANEL BORRACHA P/ TUBO SERIE R DN 40MM</t>
  </si>
  <si>
    <t>ANEL BORRACHA P/ TUBO SERIE R DN 50MM</t>
  </si>
  <si>
    <t>ANEL BORRACHA P/ TUBO SERIE R DN 75MM</t>
  </si>
  <si>
    <t>ANEL BORRACHA P/ TUBO/CONEXAO PVC PBA P/ REDE AGUA     DN 60MM</t>
  </si>
  <si>
    <t>ANEL BORRACHA P/ TUBO/CONEXAO PVC PBA P/ REDE AGUA DN 100MM</t>
  </si>
  <si>
    <t>ANEL BORRACHA P/ TUBO/CONEXAO PVC PBA P/ REDE AGUA DN 50MM</t>
  </si>
  <si>
    <t>ANEL BORRACHA P/ TUBO/CONEXAO PVC PBA P/ REDE AGUA DN 75MM</t>
  </si>
  <si>
    <t>ANEL DE BORRACHA PARA TUBO DE ESGOTO PREDIAL, DN = 100 MM (NBR 5688)</t>
  </si>
  <si>
    <t>ANEL DE EXPANSAO EM COBRE P/ EMPATACAO MANGUEIRA DE COMBATE A INCENDIO ENGATE RAPIDO 1 1/2"</t>
  </si>
  <si>
    <t>ANEL DE EXPANSAO EM COBRE P/ EMPATACAO MANGUEIRA DE COMBATE A INCENDIO ENGATE RAPIDO 2 1/2"</t>
  </si>
  <si>
    <t>ANEL OU ADUELA CONCRETO ARMADO D = 0,40M, H = 0,40M</t>
  </si>
  <si>
    <t>ANEL OU ADUELA CONCRETO ARMADO D = 0,60M, H = 0,10M</t>
  </si>
  <si>
    <t>ANEL OU ADUELA CONCRETO ARMADO D = 0,60M, H = 0,15M</t>
  </si>
  <si>
    <t>ANEL OU ADUELA CONCRETO ARMADO D = 0,60M, H = 0,30M</t>
  </si>
  <si>
    <t>ANEL OU ADUELA CONCRETO ARMADO D = 0,60M, H = 0,40M</t>
  </si>
  <si>
    <t>ANEL OU ADUELA CONCRETO ARMADO D = 0,60M, H = 0,50M</t>
  </si>
  <si>
    <t>ANEL OU ADUELA CONCRETO ARMADO D = 0,80M, H = 0,30M</t>
  </si>
  <si>
    <t>ANEL OU ADUELA CONCRETO ARMADO D = 0,80M, H = 0,50M</t>
  </si>
  <si>
    <t>ANEL OU ADUELA CONCRETO ARMADO D = 1,00M, H = 0,40M</t>
  </si>
  <si>
    <t>ANEL OU ADUELA CONCRETO ARMADO D = 1,00M, H = 0,50M</t>
  </si>
  <si>
    <t>ANEL OU ADUELA CONCRETO ARMADO D = 1,10M, H = 0,30M</t>
  </si>
  <si>
    <t>ANEL OU ADUELA CONCRETO ARMADO D = 1,20M, H = 0,50M</t>
  </si>
  <si>
    <t>ANEL OU ADUELA CONCRETO ARMADO D = 1,50M, H = 0,50M</t>
  </si>
  <si>
    <t>ANEL OU ADUELA CONCRETO ARMADO D = 2,00M, H = 0,50M</t>
  </si>
  <si>
    <t>ANEL OU ADUELA CONCRETO ARMADO D = 2,50M, H = 0,50M</t>
  </si>
  <si>
    <t>ANEL OU ADUELA CONCRETO ARMADO D = 3,00M, H = 0,50M</t>
  </si>
  <si>
    <t>ANEL PARA GUIA DE 10MM PARA FIO FE-160</t>
  </si>
  <si>
    <t>ANTRACITO</t>
  </si>
  <si>
    <t>APARELHO APOIO ESTRUTURAL DE NEOPRENE FRETADO</t>
  </si>
  <si>
    <t>DM3</t>
  </si>
  <si>
    <t>APARELHO APOIO ESTRUTURAL DE NEOPRENE NAO FRETADO</t>
  </si>
  <si>
    <t>APARELHO DE OXI-ACETILENO PARA SOLDA E CORTE, COM O GAS (PPU)</t>
  </si>
  <si>
    <t>APARELHO DE OXI-ACETILENO PARA SOLDA E CORTE, SEM O GAS (PPU) (LOCACAO)</t>
  </si>
  <si>
    <t>APARELHO MISTURADOR CROMADO P/ BIDE C/ DUCHA</t>
  </si>
  <si>
    <t>CJ</t>
  </si>
  <si>
    <t>APARELHO MISTURADOR CROMADO P/ LAVATORIO REF 1875</t>
  </si>
  <si>
    <t>APARELHO MISTURADOR CROMADO P/ PIA REF 1258</t>
  </si>
  <si>
    <t>APARELHO SINALIZADOR DE SAIDA DE GARAGEM COMPLETO C/ CELULA FOTOELETRICA E BRACADEIRA</t>
  </si>
  <si>
    <t>APOIO DO PORTA DENTE FRESADORA CIBER W 1900 .</t>
  </si>
  <si>
    <t>APONTADOR OU APROPRIADOR</t>
  </si>
  <si>
    <t>AQUECEDOR DE AGUA ELETRICO HORIZONTAL 200L CILINDRO COBRE / INOX</t>
  </si>
  <si>
    <t>AQUECEDOR DE AGUA ELETRICO INDUSTRIAL CAPACIDADE 750L, TENSAO NOMINAL 220V</t>
  </si>
  <si>
    <t>AQUECEDOR DE AGUA ELETRICO INDUSTRIAL 1000L, TENSAO NOMINAL 220V</t>
  </si>
  <si>
    <t>AQUECEDOR DE AGUA ELETRICO INDUSTRIAL 500L, TENSAO NOMINAL 220V</t>
  </si>
  <si>
    <t>AQUECEDOR DE ÓLEO BPF (FLUIDO) TÉRMICO, MARCA TENGE, MODELO TH - III E,  CAPACIDADE DE 300.000</t>
  </si>
  <si>
    <t>KCAL/H, OU EQUIVALENTE EM OUTRA MARCA.</t>
  </si>
  <si>
    <t>AQUECEDOR OU BOYLER DE ACUMULACAO AGUA - A GAS GLP/GN - 50 LITROS</t>
  </si>
  <si>
    <t>ARADO REVERSIVEL MARCA LAVRALE MOD. AR - 3 X 2" / TM, REBOCAVEL**CAIXA**"</t>
  </si>
  <si>
    <t>ARAME DE ACO OVALADO 15 X 17 ( 45,7 KG, 700 KGF), ROLO 1000 M</t>
  </si>
  <si>
    <t>ARAME DE AMARRACAO PARA GABIAO GALVANIZADO, DIAMETRO 2,2 MM</t>
  </si>
  <si>
    <t>ARAME FARPADO GALVANIZADO 14 BWG, CLASSE 250</t>
  </si>
  <si>
    <t>ARAME FARPADO GALVANIZADO 16 BWG, CLASSE 250</t>
  </si>
  <si>
    <t>ARAME FARPADO 16 BWG (0,047 KG/M)</t>
  </si>
  <si>
    <t>ARAME FARPADO 16 BWG 4 X 4", 23,50 KG/ROLO 500 M</t>
  </si>
  <si>
    <t>ARAME GALVANIZADO  8 BWG, D = 4,19MM (0,101 KG/M)</t>
  </si>
  <si>
    <t>ARAME GALVANIZADO 10 BWG, 3,40 MM (0,0713 KG/M)</t>
  </si>
  <si>
    <t>ARAME GALVANIZADO 12 BWG, 2,76 MM (0,048 KG/M)</t>
  </si>
  <si>
    <t>ARAME GALVANIZADO 14 BWG, 2,10MM (0,0272 KG/M)</t>
  </si>
  <si>
    <t>ARAME GALVANIZADO 16 BWG, 1,65MM (0,0166 KG/M)</t>
  </si>
  <si>
    <t>ARAME GALVANIZADO 18 BWG, 1,24MM (0,009 KG/M)</t>
  </si>
  <si>
    <t>ARAME GALVANIZADO 6 BWG, 5,16 MM (0,157 KG/M)</t>
  </si>
  <si>
    <t>ARAME PROTEGIDO COM PVC PARA GABIAO, DIAMETRO 2,2 MM</t>
  </si>
  <si>
    <t>ARAME RECOZIDO 18 BWG, 1,25 MM (0,01 KG/M)</t>
  </si>
  <si>
    <t>ARAME RECOZIDO 18 BWG, 1,25 MM (0,010 KG/M)</t>
  </si>
  <si>
    <t>ARANDELA C/ BASE EM CHAPA DE ACO PINTADA E GLOBO DE VIDRO LEITOSO - BOCA 10CM    DIAM 20CM</t>
  </si>
  <si>
    <t>ARANDELA 45 GRAUS PROVA DE TEMPO, GASES E VAPORES</t>
  </si>
  <si>
    <t>ARBUSTO REGIONAL ALTURA MAIOR QUE 1M</t>
  </si>
  <si>
    <t>ARBUSTO REGIONAL DE 50 A 100CM DE ALTURA</t>
  </si>
  <si>
    <t>AREIA AMARELA, AREIA BARRADA OU ARENOSO (RETIRADA NO AREAL, SEM TRANSPORTE)</t>
  </si>
  <si>
    <t>AREIA FINA - POSTO JAZIDA / FORNECEDOR (SEM FRETE)</t>
  </si>
  <si>
    <t>AREIA GROSSA - POSTO JAZIDA / FORNECEDOR (SEM FRETE)</t>
  </si>
  <si>
    <t>AREIA MEDIA - POSTO JAZIDA / FORNECEDOR (SEM FRETE)</t>
  </si>
  <si>
    <t>AREIA P/ ATERRO - POSTO JAZIDA / FORNECEDOR (SEM FRETE)</t>
  </si>
  <si>
    <t>AREIA P/ LEITO FILTRANTE (1,68 A 0,42MM) - POSTO JAZIDA / FORNECEDOR (SEM FRETE)</t>
  </si>
  <si>
    <t>AREIA PRETA P/ EMBOCO - POSTO JAZIDA / FORNECEDOR (SEM FRETE)</t>
  </si>
  <si>
    <t>AREIA SELECIONADA P/ LEITO FILTRANTE - D = 0,5 A 0,7 MM - POSTO JAZIDA / FORNECEDOR (SEM FRETE)</t>
  </si>
  <si>
    <t>AREIA SELECIONADA P/ LEITO FILTRANTE - D = 0,7 A 1 MM - POSTO JAZIDA / FORNECEDOR (SEM FRETE)</t>
  </si>
  <si>
    <t>ARGAMASSA AUTONIVELANTE PARA GROUTEAMENTO EM GERAL SIKAGROUT OU EQUIVALENTE</t>
  </si>
  <si>
    <t>ARGAMASSA COLANTE AC-II-E (REVESTIMENTOS CERAMICOS)</t>
  </si>
  <si>
    <t>ARGAMASSA CORRETIVA PARA REVESTIMENTO DE ESTRUTURA DE CONCRETO</t>
  </si>
  <si>
    <t>ARGAMASSA IMPERMEAVEL SIKA 101 OU EQUIVALENTE</t>
  </si>
  <si>
    <t>ARGAMASSA INDUSTRIALIZADA MULTIUSO, PARA REVESTIMENTO INTERNO E EXTERNO E ASSENTAMENTO DE</t>
  </si>
  <si>
    <t>BLOCOS DIVERSOS</t>
  </si>
  <si>
    <t>ARGAMASSA INDUSTRIALIZADA PARA CHAPISCO ROLADO *COLETADO CAIXA*</t>
  </si>
  <si>
    <t>ARGAMASSA OU CIMENTO COLANTE EM PO PARA FIXACAO DE PECAS CERAMICAS</t>
  </si>
  <si>
    <t>ARGAMASSA OU CIMENTO COLANTE EM PO PARA FIXACAO INTERNA/EXTERNA DE PECAS CERAMICAS, PEDRAS E</t>
  </si>
  <si>
    <t>PORCELANATOS (ACIII) *COLETADO CAIXA*</t>
  </si>
  <si>
    <t>ARGAMASSA PARA REPARO ESTRUTURAL TIPO SIKA TOP 122 OU EQUIVALENTE</t>
  </si>
  <si>
    <t>ARGAMASSA PISO SOBRE PISO</t>
  </si>
  <si>
    <t>ARGAMASSA PRONTA PARA REVESTIMENTO EXTERNO EM PAREDES</t>
  </si>
  <si>
    <t>ARGAMASSA PRONTA PARA REVESTIMENTO INTERNO EM PAREDES</t>
  </si>
  <si>
    <t>ARGILA EXPANDIDA, GRANULOMETRIA 2215</t>
  </si>
  <si>
    <t>ARGILA OU BARRO PARA ATERRO/REATERRO (COM TRANSPORTE ATE 10 KM)</t>
  </si>
  <si>
    <t>ARGILA OU BARRO PARA ATERRO/REATERRO (RETIRADO NA JAZIDA, SEM TRANSPORTE)</t>
  </si>
  <si>
    <t>ARGILA, ARGILA VERMELHA OU ARGILA ARENOSA (RETIRADA NA JAZIDA, SEM TRANSPORTE)</t>
  </si>
  <si>
    <t>ARGMASSA INDUSTRIALIZADA PARA CHAPISCO COLANTE *COLETADO CAIXA*</t>
  </si>
  <si>
    <t>ARMACAO VERTICAL C/ HASTE E CONTRA-PINO EM CHAPA DE FERRO GALV 3/16'' C/ 4 ESTRIBOS SEM</t>
  </si>
  <si>
    <t>ISOLADORES</t>
  </si>
  <si>
    <t>ARMACAO VERTICAL C/ HASTE E CONTRA-PINO EM CHAPA DE FERRO GALV 3/16" C/ 1 ESTRIBO E 1 ISOLADOR"</t>
  </si>
  <si>
    <t>ARMACAO VERTICAL C/ HASTE E CONTRA-PINO EM CHAPA DE FERRO GALV 3/16" C/ 1 ESTRIBO SEM ISOLADORES"</t>
  </si>
  <si>
    <t>ARMACAO VERTICAL C/ HASTE E CONTRA-PINO EM CHAPA DE FERRO GALV 3/16" C/ 2 ESTRIBOS SEM</t>
  </si>
  <si>
    <t>ISOLADORES"</t>
  </si>
  <si>
    <t>ARMACAO VERTICAL C/ HASTE E CONTRA-PINO EM CHAPA DE FERRO GALV 3/16" C/ 3 ESTRIBOS E 3 ISOLADORES"</t>
  </si>
  <si>
    <t>ARMACAO VERTICAL C/ HASTE E CONTRA-PINO EM CHAPA DE FERRO GALV 3/16" C/ 3 ESTRIBOS SEM ISOLADOR"</t>
  </si>
  <si>
    <t>ARMACAO VERTICAL C/ HASTE E CONTRA-PINO EM CHAPA DE FERRO GALV 3/16" C/ 4 ESTRIBOS E 4 ISOLADORES"</t>
  </si>
  <si>
    <t>ARMACAO VERTICAL EM CHAPA DE FERRO GALVANIZADO 3/16" (PESADA) DE 2 ESTRIBOS</t>
  </si>
  <si>
    <t>ARMADOR</t>
  </si>
  <si>
    <t>ARMARIO PLASTICO PARA BANHEIRO, DE EMBUTIR, UMA PORTA COM ESPELHO, DE * 35 X 45 * CM</t>
  </si>
  <si>
    <t>ARQUITETO DE OBRA JUNIOR</t>
  </si>
  <si>
    <t>ARQUITETO DE OBRA PLENO</t>
  </si>
  <si>
    <t>ARQUITETO DE OBRA SENIOR</t>
  </si>
  <si>
    <t>ARRUELA DE LATAO FURO D=34 MM ESP=2,5 MM DIAM FURO=17 MM</t>
  </si>
  <si>
    <t>ARRUELA PLASTICA 4 X 16</t>
  </si>
  <si>
    <t>ARRUELA QUADRADA ACO GALV D = 38MM ESP= 3MM DFURO= 18 MM</t>
  </si>
  <si>
    <t>ARRUELA REDONDA FG DIAM EXT= 35MM ESP= 3MM DIAM FURO= 18MM</t>
  </si>
  <si>
    <t>ARVORE REGIONAL MAIOR QUE 2M</t>
  </si>
  <si>
    <t>ASFALTO DILUIDO DE PETROLEO A GRANEL CR-250 PARA PAVIMENTACAO ASFALTICA</t>
  </si>
  <si>
    <t>ASFALTO DILUIDO DE PETROLEO CM-30</t>
  </si>
  <si>
    <t>ASFALTO EMULSIONADO TP VITBASE (ALFALTOS VITORIA), TP II (TORO) OU EQUIV</t>
  </si>
  <si>
    <t>ASFALTO OXIDADO P/ IMPERM C/ COEFICIENTE DE PENETRACAO 20-35</t>
  </si>
  <si>
    <t>ASFALTO OXIDADO P/ IMPERM C/ COEFICIENTE DE PENETRACAO 25-40</t>
  </si>
  <si>
    <t>ASFALTO OXIDADO P/ IMPERM C/ COEFICIENTE DE PENETRACAO 40-55</t>
  </si>
  <si>
    <t>ASFALTO OXIDADO PARA IMPERMEABILIZAÇÃO, COEFICIENTE DE PENETRAÇÃO 15-25</t>
  </si>
  <si>
    <t>ASSENTADOR DE TUBOS</t>
  </si>
  <si>
    <t>ASSENTAMENTO DE CARPETE - SOMENTE MAO DE OBRA</t>
  </si>
  <si>
    <t>ASSENTAMENTO DE FORMICA - SOMENTE MAO DE OBRA</t>
  </si>
  <si>
    <t>ASSENTAMENTO DE PISO VINILICO EM PLACAS - SOMENTE MAO DE OBRA</t>
  </si>
  <si>
    <t>ASSENTAMENTO DE RODAPE VINILICO - SOMENTE MAO DE OBRA</t>
  </si>
  <si>
    <t>ASSENTO P/ VASO SANITARIO INFANTIL DE PLASTICO</t>
  </si>
  <si>
    <t>ASSENTO SANITARIO DE PLASTICO, TIPO CONVENCIONAL</t>
  </si>
  <si>
    <t>AUTOBETONEIRA CAPACIDADE 5 M3 (11,5T), 160 KW, 24,0 L/H  PESO BRUTO TOTAL 23.000 KG A SER MONTADA EM</t>
  </si>
  <si>
    <t>CAMINHÃO - (INCLUSIVE CAMINHÃO)</t>
  </si>
  <si>
    <t>AUTOMATICO DE BOIA INFERIOR 10A/250V</t>
  </si>
  <si>
    <t>AUTOMATICO DE BOIA SUPERIOR 10A/250V</t>
  </si>
  <si>
    <t>AUXILIAR DE AZULEJISTA</t>
  </si>
  <si>
    <t>AUXILIAR DE DESENHISTA</t>
  </si>
  <si>
    <t>AUXILIAR DE ELETRICISTA</t>
  </si>
  <si>
    <t>AUXILIAR DE ENCANADOR OU BOMBEIRO HIDRAULICO</t>
  </si>
  <si>
    <t>AUXILIAR DE ESCRITORIO</t>
  </si>
  <si>
    <t>AUXILIAR DE LABORATORIO</t>
  </si>
  <si>
    <t>AUXILIAR DE MECANICO</t>
  </si>
  <si>
    <t>AUXILIAR DE SERRALHEIRO</t>
  </si>
  <si>
    <t>AUXILIAR DE SERVICOS GERAIS</t>
  </si>
  <si>
    <t>AUXILIAR DE TOPOGRAFO</t>
  </si>
  <si>
    <t>AUXILIAR TECNICO</t>
  </si>
  <si>
    <t>AUXILIAR TECNICO DE ENGENHARIA</t>
  </si>
  <si>
    <t>AZULEJISTA OU LADRILHISTA</t>
  </si>
  <si>
    <t>AZULEJO BRANCO BRILHANTE 15 X 15 CM COMERCIAL</t>
  </si>
  <si>
    <t>BACIA SANITARIA (VASO) CONVENCIONAL DE LOUCA BRANCA</t>
  </si>
  <si>
    <t>BACIA TURCA BRANCA 51 X 71CM</t>
  </si>
  <si>
    <t>BACIA TURCA C/SIFAO 60 X 48 X 37CM</t>
  </si>
  <si>
    <t>BACIA TURCA CELITE 003. 006 - SIFAO INTEGRADO</t>
  </si>
  <si>
    <t>BAGUETE DE BORRACHA P/ JANELA 1,5 X 1,0CM</t>
  </si>
  <si>
    <t>BALDE PLASTICO CAP 10L</t>
  </si>
  <si>
    <t>BALDE PLASTICO CAP 4L</t>
  </si>
  <si>
    <t>BALDE VERMELHO P/ SINALIZACAO</t>
  </si>
  <si>
    <t>BANCA ACO INOX L=60 CM</t>
  </si>
  <si>
    <t>BANCA ACO INOX L=70 CM</t>
  </si>
  <si>
    <t>BANCA C/ CUBA - MARMORITE/GRANILITE OU GRANITINA - 120 X 60CM P/ PIA COZINHA</t>
  </si>
  <si>
    <t>BANCA C/ CUBA - MARMORITE/GRANILITE OU GRANITINA - 150 X 60CM P/ PIA COZINHA</t>
  </si>
  <si>
    <t>BANCA C/ CUBA - MARMORITE/GRANILITE OU GRANITINA - 200 X 60CM P/ PIA COZINHA</t>
  </si>
  <si>
    <t>BANCA DE ACO INOXIDAVEL COM 1 CUBA CENTRAL (ACO 430), DE *0,55 X 1,20* M</t>
  </si>
  <si>
    <t>BANCA DE MARMORE BRANCO NACIONAL (SEM A CUBA) COM BORDA E FURO PARA PIA DE COZINHA N. 1,</t>
  </si>
  <si>
    <t>ESPESSURA IGUAL A *3 CM*, DE * 1,20 X 0,60 * M</t>
  </si>
  <si>
    <t>BANCA GRANILITE P/ PIA OU LAVATORIO (SEM CUBA)</t>
  </si>
  <si>
    <t>BANCA GRANITO PRETO 100 X 60CM, E = 2CM, C/1 ABERTURA</t>
  </si>
  <si>
    <t>BANCA GRANITO PRETO 200 X 60CM, E = 3CM, C/2 ABERTURAS</t>
  </si>
  <si>
    <t>BANCA GRANITO PRETO 200 X 60CM, ESP = 2CM, SEM ABERTURA</t>
  </si>
  <si>
    <t>BANCA MARMORE BRANCO NACIONAL E = 3CM, POLIDO C/ FURO PARA CUBA</t>
  </si>
  <si>
    <t>BANCA MARMORE SINTETICO 120 X 60CM C/ CUBA</t>
  </si>
  <si>
    <t>BANCA MARMORE SINTETICO 150 X 50CM C/ CUBA</t>
  </si>
  <si>
    <t>BANCADA DE SERRA CIRCULAR, PICAPAU, C/ MOTOR ELETRICO 5 HP,  COM COIFA PROTETORA P/ DISCO DE 10".</t>
  </si>
  <si>
    <t>BANCADA PARA CARPINTARIA (SEM O DISCO DE SERRA) COM MOTOR ELETRICO TRIFASICO DE *3 A 5* HP, CHAVE</t>
  </si>
  <si>
    <t>E COIFA PROTETORA (LOCACAO)</t>
  </si>
  <si>
    <t>BANDEIRA P/ PORTA/ JAN MAD REGIONAL 1A P/ VIDRO</t>
  </si>
  <si>
    <t>BANDEIRA P/ PORTA/ JAN MAD REGIONAL 2A P/ VIDRO</t>
  </si>
  <si>
    <t>BANDEIRA P/ PORTA/ JAN MAD REGIONAL 3A P/ VIDRO</t>
  </si>
  <si>
    <t>BANHEIRA EM POLIESTER COM FIBRA DE VIDRO, CAPACIDADE DE *174* L, COM 170,0 X 79,5 X 38,0 CM, NAO</t>
  </si>
  <si>
    <t>INCLUSO ACESSORIOS PARA HIDROMASSAGEM</t>
  </si>
  <si>
    <t>BARRA DE APOIO TUBULAR COM ALMA EM FERRO, ESPESSURA DE 2,25MM, COMPRIMENTO DE 80CM,</t>
  </si>
  <si>
    <t>ACABAMENTO COM PINTURA EM ESMALTE SINTÉTICO,</t>
  </si>
  <si>
    <t>BARRA DE FERRO RETANGULAR (BARRA CHATA), DE E=1/8"  X (QUALQUER BITOLA)</t>
  </si>
  <si>
    <t>BARRA FERRO RETANGULAR CHATA QUALQUER BITOLA X E = 1/2"</t>
  </si>
  <si>
    <t>BARRA FERRO RETANGULAR CHATA QUALQUER BITOLA X E = 1/4"</t>
  </si>
  <si>
    <t>BARRA FERRO RETANGULAR CHATA QUALQUER BITOLA X E = 3/8"</t>
  </si>
  <si>
    <t>BARRA FERRO RETANGULAR CHATA 1 X 1/4" - (1,2265KG/M)</t>
  </si>
  <si>
    <t>BARRA FERRO RETANGULAR CHATA 1 X 3/16" - (1,73 KG/M)</t>
  </si>
  <si>
    <t>BARRA FERRO RETANGULAR CHATA 1 1/2 X 1/4" - (1,89 KG/M)</t>
  </si>
  <si>
    <t>BARRA FERRO RETANGULAR CHATA 1/8 X 3/4" - (0,47 KG/M)</t>
  </si>
  <si>
    <t>BARRA FERRO RETANGULAR CHATA 2 X 1/2" - (5,06 KG/M)</t>
  </si>
  <si>
    <t>BARRA FERRO RETANGULAR CHATA 2 X 1/4" - (2,53KG/M)</t>
  </si>
  <si>
    <t>BARRA FERRO RETANGULAR CHATA 2 X 1" - (10,12 KG/M)</t>
  </si>
  <si>
    <t>BARRA FERRO RETANGULAR CHATA 2 X 3/8" - (3,79 KG/M)</t>
  </si>
  <si>
    <t>BARRA FERRO RETANGULAR CHATA 2 X 5/16" - (3,162KG/M)</t>
  </si>
  <si>
    <t>BARRA FERRO RETANGULAR CHATA 2 X1/4" - (2,53KG/M)</t>
  </si>
  <si>
    <t>BARRA FERRO RETANGULAR CHATA 3/8 X 1 1/2" - (2,84KG/M)</t>
  </si>
  <si>
    <t>BASCULANTE ACO 100 X 100 X 8 CM - 4 BASCULAS</t>
  </si>
  <si>
    <t>BASCULANTE ALUMINIO 80 X 60CM - SERIE 25</t>
  </si>
  <si>
    <t>BASCULANTE CHAPA DOBRADA ACO GALVANIZADO A FOGO 60 X 80 CM (3/4" X 1/8")</t>
  </si>
  <si>
    <t>BASCULANTE EM CANTONEIRA DE FERRO (5/8" X 1/8"), DE 0,60 X 0,80 M</t>
  </si>
  <si>
    <t>BASCULANTE EM CANTONEIRA DE FERRO 3/4" X 1/8" - 80 X 80CM</t>
  </si>
  <si>
    <t>BASCULANTE EM CANTONEIRA DE FERRO 5/8" X 1/8" - LINHA POPULAR</t>
  </si>
  <si>
    <t>- 60 X 80CM</t>
  </si>
  <si>
    <t>BASCULANTE EM CANTONEIRA DE FERRO 5/8" X 1/8" - 4 BANDEIRAS (2 FIXAS, 2 MOVEIS) - 80 X 80CM</t>
  </si>
  <si>
    <t>BASCULANTE EM CHAPA DOBRADA DE ACO COM ADICAO DE COBRE, DE 0,60 X 0,60 M (4 FOLHAS, SENDO 2 OU 3</t>
  </si>
  <si>
    <t>MOVEIS)</t>
  </si>
  <si>
    <t>BASCULANTE MAD REGIONAL 3A</t>
  </si>
  <si>
    <t>BASE CIMENTO CRISTALIZANTE TIPO DENVERLIT OU SIMILAR</t>
  </si>
  <si>
    <t>BASE P/ FUSIVEIS NH TAMANHO 00, DE 6 A 160A, TIPO 3 NH 3 030-Z DA SIEMENS OU EQUIV</t>
  </si>
  <si>
    <t>BASE P/ FUSIVEIS NH TAMANHO 01, DE 40 A 250A, TIPO 3 NH 3 230-Z DA SIEMENS OU EQUIV</t>
  </si>
  <si>
    <t>BASE P/ MASTRO DE PARA-RAIOS - 2"</t>
  </si>
  <si>
    <t>BATE ESTACA-MARTELO ATE 3,0T DIESEL 160 HP TORRE 15 M MAGAN IM 1520 BS</t>
  </si>
  <si>
    <t>BETONEIRA CAPACIDADE NOMINAL 250 L, CAPACIDADE DE MISTURA  200 L, MOTOR ELETRICO TRIFASICO 220/380</t>
  </si>
  <si>
    <t>V POTENCIA 1 CV, SEM CARREGADOR *COLETADO CAIXA*</t>
  </si>
  <si>
    <t>BETONEIRA DE 320 A 400 LITROS SEM CARREGADOR E COM MOTOR ELETRICO TRIFASICO DE *2* HP</t>
  </si>
  <si>
    <t>BETONEIRA DE 320 A 600 LITROS COM CARREGADOR E MOTOR ELETRICO TRIFASICO (LOCACAO)</t>
  </si>
  <si>
    <t>BETONEIRA 320 LITROS, SEM CARREGADOR, MOTOR A GASOLINA</t>
  </si>
  <si>
    <t>BETONEIRA 320L DIESEL 5,5HP C/ CARREGADOR MECANICO</t>
  </si>
  <si>
    <t>BETONEIRA 320L DIESEL 5,5HP S/ CARREGADOR MECANICO</t>
  </si>
  <si>
    <t>BETONEIRA 320L ELETRICA TRIFASICA 3HP C/ CARREGADOR MECANICO</t>
  </si>
  <si>
    <t>BETONEIRA 580L , A GASOLINA, 10 KW, CONSUMO 3L/H, ROTATIVA, COM CARREGADOR DE MATERIAL E MEDIDOR</t>
  </si>
  <si>
    <t>DE AGUA</t>
  </si>
  <si>
    <t>BETONEIRA 580L DIESEL 7,5HP C/ CARREGADOR MECANICO</t>
  </si>
  <si>
    <t>BETONEIRA 580L ELETRICA TRIFASICA 7,5HP C/ CARREGADOR MECANICO</t>
  </si>
  <si>
    <t>BIDE LOUCA BRANCA C/ 3 FUROS - LINHA PADRAO MEDIO</t>
  </si>
  <si>
    <t>BLASTER, DINAMITADOR OU CABO DE FOGO</t>
  </si>
  <si>
    <t>BLOCO CERÂMICO VEDAÇÃO 8 FUROS - 9 X 19 X 19 CM</t>
  </si>
  <si>
    <t>BLOCO CERAMICO (ALVENARIA DE VEDACAO), DE *9 X 19 X 19* CM</t>
  </si>
  <si>
    <t>MIL</t>
  </si>
  <si>
    <t>BLOCO CERAMICO VEDAÇÃO 4 FUROS - 9 X 9 X 19 CM</t>
  </si>
  <si>
    <t>BLOCO CERAMICO VEDAÇÃO 6 FUROS - 9 X 14 X 19 CM</t>
  </si>
  <si>
    <t>BLOCO CERAMICO VEDAÇÃO 6 FUROS - 9 X 9 X 19 CM</t>
  </si>
  <si>
    <t>BLOCO CERAMICO VEDAÇÃO 8 FUROS - 9 X 19 X 29 CM</t>
  </si>
  <si>
    <t>BLOCO CONCRETO ESTRUTURAL 14 X 19 X 39 CM, FBK 4,5 MPA (NBR 6136)</t>
  </si>
  <si>
    <t>BLOCO CONCRETO ESTRUTURAL 19 X 19 X 39 CM, FBK 4,5 MPA (NBR 6136)</t>
  </si>
  <si>
    <t>BLOCO CONCRETO ESTRUTURAL 9 X 19 X 39 CM, FBK 4,5 MPA (NBR 6136)</t>
  </si>
  <si>
    <t>BLOCO CONCRETO VEDACAO  19 X 19 X 39 CM  (CLASSE D - NBR 6136/07)</t>
  </si>
  <si>
    <t>BLOCO DE CONCRETO (ALVENARIA DE VEDACAO), DE *9 X 19 X 39* CM</t>
  </si>
  <si>
    <t>BLOCO DE GESSO E = 10 CM, *67 X 50* CM</t>
  </si>
  <si>
    <t>BLOCO DE GESSO E= 7,5 CM -  67 X 50 CM</t>
  </si>
  <si>
    <t>BLOCO DE VIDRO INCOLOR, DE *19 X 19 X 8* CM</t>
  </si>
  <si>
    <t>BLOCO ESTRUTURAL CERAMICO - 14 X 19 X 29 CM - 4,0 MPA -  NBR 15270</t>
  </si>
  <si>
    <t>BLOCO POLIETILENO ALTA DENSIDADE 27 X 30 X 100 CM MODELO MAXBLOCO  LEOTECH, ACOMPANHADOS</t>
  </si>
  <si>
    <t>PLACAS  TERMINAIS  E LONGARINAS</t>
  </si>
  <si>
    <t>BLOCO SEXTAVADO EM CONCRETO P/ PAVIMENTAÇÃO DE 35 MPA, DE  25 X 25 X 10 CM, DE ACORDO COM NBR</t>
  </si>
  <si>
    <t>9780 / 9781</t>
  </si>
  <si>
    <t>BLOCO SEXTAVADO P/ PAVIMENTAÇÃO EM CONCRETO DE 35 MPA, DE 25 X 25 X 6 CM, DE ACORDO COM NBR 9780</t>
  </si>
  <si>
    <t>/ 9781</t>
  </si>
  <si>
    <t>BLOCO SEXTAVADO P/ PAVIMENTAÇÃO EM CONCRETO DE 35 MPA, DE 25 X 25 X 8 CM, DE ACORDO COM NBR 9780/</t>
  </si>
  <si>
    <t>BLOCO TIPO RAQUETE P/PAVIMENTAÇÃP E=6CM PISO 10 FACES COD 1035 N, EM CONCRETO DE 35MPA, DE</t>
  </si>
  <si>
    <t>ACORDO COM NBR 9780 / 9781</t>
  </si>
  <si>
    <t>BLOCO VEDACAO CONCRETO CELULAR AUTOCLAVADO 10 X 30 X 60 CM</t>
  </si>
  <si>
    <t>BLOCO VEDACAO CONCRETO CELULAR AUTOCLAVADO 20 X 30 X 60 CM</t>
  </si>
  <si>
    <t>BLOCO VEDACAO CONCRETO 14 X 19 X 29 CM (CLASSE D - NBR 6136/07)</t>
  </si>
  <si>
    <t>BLOCO VEDACAO CONCRETO 14 X 19 X 39 CM (CLASSE D - NBR 6136/07)</t>
  </si>
  <si>
    <t>BLOCO VEDACAO CONCRETO 19 X 19 X 39CM (CLASSE D - NBR 6136/07)</t>
  </si>
  <si>
    <t>BLOCO VEDACAO CONCRETO 9 X 19 X 39 CM APARENTE (CLASSE D - NBR 6136/07)</t>
  </si>
  <si>
    <t>BLOCO VIDRO INCOLOR VENEZIANA 20 X 10 X 8CM</t>
  </si>
  <si>
    <t>BLOCO VIDRO INCOLOR XADREZ 20 X 20 X 10CM</t>
  </si>
  <si>
    <t>BOCAL PVC MR AQUAPLUV BEIRAL D =125X88 MM</t>
  </si>
  <si>
    <t>BOCAL/SOQUETE/RECEPTACULO CONTRA INTEMPERIES C/ RABICHO</t>
  </si>
  <si>
    <t>BOCAL/SOQUETE/RECEPTACULO DE BAQUELITE</t>
  </si>
  <si>
    <t>BOCAL/SOQUETE/RECEPTACULO DE PORCELANA</t>
  </si>
  <si>
    <t>BOLSA DE LIGACAO EM PVC FLEXIVEL P/ VASO SANITARIO 1.1/2" (40MM)</t>
  </si>
  <si>
    <t>BOMBA AUTO-ASPIRANTE C/ MOTOR ELETRICO MONOFASICO 1/4 CV BOCAIS 3/4" X 3/4" SCHNEIDER MOD. ASP-56</t>
  </si>
  <si>
    <t>**CAIXA**"</t>
  </si>
  <si>
    <t>BOMBA C/MOTOR NACIONAL P/SONDAGEM</t>
  </si>
  <si>
    <t>BOMBA CENTRIFUGA C/ MOTOR ELETRICO MONOFASICO MOD. BC 91S 3/4 CV - AMT= 11 MCA, Q= 7,3 M³/H- AMT= 23</t>
  </si>
  <si>
    <t>MCA, Q= 3,4 M³, SCHEIDER**CAIXA**.       PARA UTILIZACAO EM AGUAS LIMPAS, APLIC. AGRICULTURA, INDUSTRIA E</t>
  </si>
  <si>
    <t>RESI</t>
  </si>
  <si>
    <t>BOMBA CENTRIFUGA C/ MOTOR ELETRICO MONOFASICO 1/2CV BOCAIS 1"    X 3/4" DANCOR SERIE CAMW4 MOD.</t>
  </si>
  <si>
    <t>114 **CAIXA**"</t>
  </si>
  <si>
    <t>BOMBA CENTRIFUGA C/ MOTOR ELETRICO MONOFASICO 1/3HP BOCAIS 1    X 3/4 DANCOR SERIE CAMW4 MOD. 103</t>
  </si>
  <si>
    <t>BOMBA CENTRIFUGA C/ MOTOR ELETRICO TRIFASICO</t>
  </si>
  <si>
    <t>5CV  BOCAIS 2"    X 1.1/2" X 1" DANCOR SERIE CAM MOD.</t>
  </si>
  <si>
    <t>618 - TJM HM/ Q = 40M / 25M3/H A 47M / 16M3/H**CAIXA**"</t>
  </si>
  <si>
    <t>BOMBA CENTRIFUGA C/ MOTOR ELETRICO TRIFASICO 1 1/2CV    BOCAIS 1  1/4" X 1" SCHNEIDER MOD.BC92</t>
  </si>
  <si>
    <t>BOMBA CENTRIFUGA C/ MOTOR ELETRICO TRIFASICO 1CV BOCAIS 1" X 1 " DANCOR SERIE CAM MOD. 250, HM /Q =</t>
  </si>
  <si>
    <t>14M / 7,1M3 /H A 34M / 5M3 / H**CAIXA**"</t>
  </si>
  <si>
    <t>BOMBA CENTRIFUGA C/ MOTOR ELETRICO TRIFASICO 15CV BOCAIS 2 1/2" " X 2" DANCOR SERIE CAM MOD. 687 -</t>
  </si>
  <si>
    <t>TJM HM/Q = 54M / 47M3 / H A 70M / 25M3 / H**CAIXA**"</t>
  </si>
  <si>
    <t>BOMBA CENTRIFUGA C/ MOTOR ELETRICO TRIFASICO 3CV BOCAIS 1 1/2"    X 1 1/4" DANCOR SERIE CAM MOD.510</t>
  </si>
  <si>
    <t>BOMBA CENTRIFUGA DE ESTAGIOS C/ MOTOR ELETRICO TRIFASICO 10CV B OCAIS 1 1/2" X 1" SCHNEIDER MOD.</t>
  </si>
  <si>
    <t>ME-BR 24100 **CAIXA**"</t>
  </si>
  <si>
    <t>BOMBA CENTRIFUGA DE ESTAGIOS C/ MOTOR ELETRICO TRIFASICO 2CV     BOCAIS 1" X 3/4" SCHNEIDER MOD. ME</t>
  </si>
  <si>
    <t>BR-1420,HM/ Q = 30M / 7,2M3 / H A 70M /</t>
  </si>
  <si>
    <t>1,9M3 / H**CAIXA**"</t>
  </si>
  <si>
    <t>BOMBA HIDRAULICA ALTA PRESSÃO (UNIDADE MOTRIZ), VAZÃO DE 3,0L/MIN, ATINGINDO PRESSÕES</t>
  </si>
  <si>
    <t>DIA</t>
  </si>
  <si>
    <t>MANOMÉTRICAS DE ATÉ 100KGF/CM2 - LOCAÇÃO</t>
  </si>
  <si>
    <t>BOMBA PARA TESTE HIDROSTATICO ATE 850 LIBRAS (LOCACAO)</t>
  </si>
  <si>
    <t>BOMBA PRESSURIZADORA ELETRICA ATE 2HP, 1 1/2"</t>
  </si>
  <si>
    <t>BOMBA SUBMERSA DA MARCA LEAO S65-7, 27HP, ELETR. TRIFASICA,</t>
  </si>
  <si>
    <t>220/380V</t>
  </si>
  <si>
    <t>BOMBA SUBMERSA DA MARCA LEAO S65-9, 32HP, ELETR. TRIFASICA</t>
  </si>
  <si>
    <t>BOMBA SUBMERSA P/ POCO PROFUNDO ELETRICA TRIFASICA 4HP MARCA LEAO       MOD.4R8-14, SERIE 300, 220V-</t>
  </si>
  <si>
    <t>22TR, HM/Q = 64,5M/10M³/H A 96M/6,0M³/H</t>
  </si>
  <si>
    <t>BOMBA SUBMERSA P/ POCO PROFUNDO ELETRICA TRIFASICA 5CV DANCOR</t>
  </si>
  <si>
    <t>MOD 8.3S-29,HM/Q  = 30M/10M³/H</t>
  </si>
  <si>
    <t>A 201M/3,4M³/H</t>
  </si>
  <si>
    <t>BOMBA SUBMERSA 4" P/ POCO PROFUNDO ELETRICA MONOFASICA 1/2CV SAIDA 1  1/2'' MARCA DANCOR SERIE</t>
  </si>
  <si>
    <t>SSP MOD.1.1S-13</t>
  </si>
  <si>
    <t>BOMBA SUBMERSA 4" P/ POCO PROFUNDO ELETRICA TRIFASICA 2CV, SAI DA 1, 1/2" MARCA DANCOR SERIE SPP</t>
  </si>
  <si>
    <t>MOD 3.2S- 20, HM/Q = 18M/5,3 M3/H A</t>
  </si>
  <si>
    <t>16,4M/1,64M³/H **CAIXA**</t>
  </si>
  <si>
    <t>BOMBA SUBMERSA 4" P/ POCO PROFUNDO ELETRICA TRIFASICA 5CV, SAIDA 2" M ARCA DANCOR SERIE SPP MOD</t>
  </si>
  <si>
    <t>11.2S-15,HM/Q = 42M/14,86M³/H A 121M/2,57M³/H  **CAIXA**"</t>
  </si>
  <si>
    <t>BOMBA SUBMERSIVEL P/ DRENAGEM ELETRICA TRIFASICA 1CV SAIDA 2'' C/ 5M CABO ELETRICO DANCOR SERIE</t>
  </si>
  <si>
    <t>SDE MOD. 2063 **CAIXA**</t>
  </si>
  <si>
    <t>BOMBA SUBMERSIVEL P/ DRENAGEM ELETRICA TRIFASICA 2CV SAIDA 2'' C/ 5M CABO ELETRICO DANCOR SERIE</t>
  </si>
  <si>
    <t>SDE MOD. 2213 **CAIXA**</t>
  </si>
  <si>
    <t>BOMBA SUBMERSIVEL P/ DRENAGEM ELETRICA TRIFASICA 3CV SAIDA 2"    C/ 5M  CABO ELETRICO DANCOR SERIE</t>
  </si>
  <si>
    <t>SDE MOD. 2301 HM/Q = 2M/38,8M3/H A 28M/5M3/H**CAIXA**"</t>
  </si>
  <si>
    <t>BOMBA SUBMERSIVEL P/ DRENAGEM FLYGT B 2050 ELETRICA TRIFASICA,     SAIDA 2" 1,1 KW HM/Q = 0M / 28M3/H A</t>
  </si>
  <si>
    <t>13 M/6M3/H C/5M CABO ELETRICO**CAIXA**"</t>
  </si>
  <si>
    <t>BOMBA SUBMERSIVEL P/ DRENAGEM FLYGT B 2066 ELETRICA TRIFASICA 3 ,7CV SAIDA DE 3" HM/Q = 6M/60M3/H A</t>
  </si>
  <si>
    <t>22M/12M3/H     C/ 5 M DE CABO ELETRICO**CAIXA**"</t>
  </si>
  <si>
    <t>BOMBA SUBMERSIVEL P/ DRENAGEM FLYGT B 2102 HT ELETRICA TRIFASIC A 8,2 CV SAIDA 3",     ALTA PRESSAO,</t>
  </si>
  <si>
    <t>HM/Q = 0M/72M3/H A 40M/21M3/H C/5M DE CABO ELETRICO**CAIXA**"</t>
  </si>
  <si>
    <t>BOMBA SUBMERSIVEL P/ DRENAGEM/ESGOTAMENTO, ELETRICA TRIFASICA     ACIMA  DE 5 CV DESCARGA 4" HM =</t>
  </si>
  <si>
    <t>25M, Q= 162M3/H = 2700L/MIN. OU EQUIV</t>
  </si>
  <si>
    <t>BOMBA SUBMERSIVEL P/ DRENAGEM/ESGOTAMENTO, ELETRICA TRIFASICA     ACIMA 2 ATE 5CV DESCARGA 3", HM</t>
  </si>
  <si>
    <t>= 24M, Q= 60M3/H = 1000L/MIN. OU EQUIV</t>
  </si>
  <si>
    <t>BOMBA SUBMERSIVEL PARA DRENAGEM E ESGOTAMENTO COM MOTOR ELETRICO TRIFASICO DE *3 A 5* CV,</t>
  </si>
  <si>
    <t>VAZAO = 35 M3/H E SAIDA = 2" (LOCACAO)</t>
  </si>
  <si>
    <t>BOMBA SUBMERSIVEL PARA DRENAGEM E ESGOTAMENTO COM MOTOR ELETRICO TRIFASICO DE ATE 2 CV,</t>
  </si>
  <si>
    <t>DESCARGA = 2", ALTURA MANOMETRICA = 10 M, VAZAO = 25 M3/H (417 LITROS/MINUTO) (LOCACAO)</t>
  </si>
  <si>
    <t>BOMBA SUBMERSIVEL SCHNEIDER BCS-220  1CV TRIFASICA, SAIDA 2", C/1,5M  DE CABO ELETR. AMT=8MCA, Q=</t>
  </si>
  <si>
    <t>29,4M³/H A AMT=18MCA, Q=11M³/H,P/DRENAGEM</t>
  </si>
  <si>
    <t>BORBOLETA FERRO CROMADO P/ JANELA MADEIRA TP GUILHOTINA</t>
  </si>
  <si>
    <t>PAR</t>
  </si>
  <si>
    <t>BORBOLETA LATAO FUNDIDO CROMADO P/ JANELA MADEIRA TP GUILHOTINA</t>
  </si>
  <si>
    <t>BOTA COURO SOLADO DE BORRACHA VULCANIZADA</t>
  </si>
  <si>
    <t>BOYLER ELETRICO HORIZONTAL COM CAPACIDADE DE 100 LITROS</t>
  </si>
  <si>
    <t>BRACADEIRA FERRO GALV MODULAR  E = 1/2" D = 2 1/2"</t>
  </si>
  <si>
    <t>BRACADEIRA FERRO GALV MODULAR  E = 1/2" D = 2"</t>
  </si>
  <si>
    <t>BRACADEIRA FERRO GALV MODULAR  E = 1/2" D = 3"</t>
  </si>
  <si>
    <t>BRACADEIRA FIXACAO CABO PARA-RAIO - SIMPLES</t>
  </si>
  <si>
    <t>BRACADEIRA OU CINTA EM FG 6" PARA FIXACAO EM POSTE CIRCULAR"</t>
  </si>
  <si>
    <t>BRACADEIRA PVC AQUAPLUV D = 88MM</t>
  </si>
  <si>
    <t>BRACO OU HASTE C/CANOPLA METAL CROMADO 1/2" P/ CHUVEIRO SIMPLES</t>
  </si>
  <si>
    <t>BRACO OU HASTE C/CANOPLA PLASTICA 1/2" P/ CHUVEIRO ELETRICO"</t>
  </si>
  <si>
    <t>BRACO OU HASTE C/CANOPLA PLASTICA 1/2" P/ CHUVEIRO SIMPLES</t>
  </si>
  <si>
    <t>BRACO P/ LUMINARIA PUBLICA 1 X 1,50M ROMAGNOLE OU EQUIV</t>
  </si>
  <si>
    <t>BRACO RETO P/ LUMINARIA PUBLICA - FERRO GALV C/ PARAF - 3/4" X 1,5M</t>
  </si>
  <si>
    <t>BUCHA DE REDUCAO DE FERRO GALVANIZADO, COM ROSCA, DE 1" X 1/2"</t>
  </si>
  <si>
    <t>BUCHA DE REDUCAO DE PVC, ROSCAVEL, DE 1" X 3/4"</t>
  </si>
  <si>
    <t>BUCHA DE REDUCAO DE PVC, SOLDAVEL, CURTA, COM 40 X 32 MM</t>
  </si>
  <si>
    <t>BUCHA E ARRUELA ALUMINIO FUNDIDO P/ ELETRODUTO 100MM (4'')</t>
  </si>
  <si>
    <t>BUCHA E ARRUELA ALUMINIO FUNDIDO P/ ELETRODUTO 15MM (1/2'')</t>
  </si>
  <si>
    <t>BUCHA E ARRUELA ALUMINIO FUNDIDO P/ ELETRODUTO 20MM (3/4'')</t>
  </si>
  <si>
    <t>BUCHA E ARRUELA ALUMINIO FUNDIDO P/ ELETRODUTO 25MM (1'')</t>
  </si>
  <si>
    <t>BUCHA E ARRUELA ALUMINIO FUNDIDO P/ ELETRODUTO 32MM (1 1/4'')</t>
  </si>
  <si>
    <t>BUCHA E ARRUELA ALUMINIO FUNDIDO P/ ELETRODUTO 40MM (1 1/2'')</t>
  </si>
  <si>
    <t>BUCHA E ARRUELA ALUMINIO FUNDIDO P/ ELETRODUTO 50MM (2'')</t>
  </si>
  <si>
    <t>BUCHA E ARRUELA ALUMINIO FUNDIDO P/ ELETRODUTO 60MM (2 1/2'')</t>
  </si>
  <si>
    <t>BUCHA E ARRUELA ALUMINIO FUNDIDO P/ ELETRODUTO 75MM (3'')</t>
  </si>
  <si>
    <t>BUCHA LIGA ALUMINIO P/ ELETRODUTO ROSCAVEL 1 1/2"</t>
  </si>
  <si>
    <t>BUCHA LIGA ALUMINIO P/ ELETRODUTO ROSCAVEL 1 1/4"</t>
  </si>
  <si>
    <t>BUCHA LIGA ALUMINIO P/ ELETRODUTO ROSCAVEL 1/2"</t>
  </si>
  <si>
    <t>BUCHA LIGA ALUMINIO P/ ELETRODUTO ROSCAVEL 1"</t>
  </si>
  <si>
    <t>BUCHA LIGA ALUMINIO P/ ELETRODUTO ROSCAVEL 2 1/2"</t>
  </si>
  <si>
    <t>BUCHA LIGA ALUMINIO P/ ELETRODUTO ROSCAVEL 2"</t>
  </si>
  <si>
    <t>BUCHA LIGA ALUMINIO P/ ELETRODUTO ROSCAVEL 3/4"</t>
  </si>
  <si>
    <t>BUCHA LIGA ALUMINIO P/ ELETRODUTO ROSCAVEL 3"</t>
  </si>
  <si>
    <t>BUCHA LIGA ALUMINIO P/ ELETRODUTO ROSCAVEL 4"</t>
  </si>
  <si>
    <t>BUCHA NYLON S-10</t>
  </si>
  <si>
    <t>BUCHA NYLON S-10 C/ PARAFUSO ACO ZINC ROSCA SOBERBA CAB CHATA</t>
  </si>
  <si>
    <t>5,5 X 65MM</t>
  </si>
  <si>
    <t>BUCHA NYLON S-12 C/ PARAFUSO ACO ZINC CAB SEXTAVADA ROSCA SOBERBA 5/16" X 65MM</t>
  </si>
  <si>
    <t>BUCHA NYLON S-4</t>
  </si>
  <si>
    <t>BUCHA NYLON S-5</t>
  </si>
  <si>
    <t>BUCHA NYLON S-6 C/ PARAFUSO ACO ZINC CAB CHATA ROSCA SOBERBA 4,2 X 45MM</t>
  </si>
  <si>
    <t>BUCHA NYLON S-8</t>
  </si>
  <si>
    <t>BUCHA NYLON S-8 C/ PARAF ROSCA SOBERBA ACO ZINCADO CAB CHATA FENDA SIMPLES</t>
  </si>
  <si>
    <t>4,8 X 75MM</t>
  </si>
  <si>
    <t>BUCHA NYLON S-8 C/ PARAFUSO ACO ZINC CAB CHATA ROSCA SOBERBA</t>
  </si>
  <si>
    <t>4,8 X 50MM</t>
  </si>
  <si>
    <t>BUCHA REDUCAO ALUMINIO FUNDIDO P/ ELETRODUTO 1 1/2'' X 1''</t>
  </si>
  <si>
    <t>BUCHA REDUCAO ALUMINIO FUNDIDO P/ ELETRODUTO 1'' X</t>
  </si>
  <si>
    <t>3/4''</t>
  </si>
  <si>
    <t>BUCHA REDUCAO ALUMINIO FUNDIDO P/ ELETRODUTO 2'' X</t>
  </si>
  <si>
    <t>1 1/2''</t>
  </si>
  <si>
    <t>BUCHA REDUCAO ALUMINIO FUNDIDO P/ ELETRODUTO 2'' X 3/4''</t>
  </si>
  <si>
    <t>BUCHA REDUCAO FERRO GALV ROSCA REF. 1 1/2"X1 1/4"</t>
  </si>
  <si>
    <t>BUCHA REDUCAO FERRO GALV ROSCA REF. 1 1/2"X1/2"</t>
  </si>
  <si>
    <t>BUCHA REDUCAO FERRO GALV ROSCA REF. 1 1/2"X1"</t>
  </si>
  <si>
    <t>BUCHA REDUCAO FERRO GALV ROSCA REF. 1 1/2"X3/4"</t>
  </si>
  <si>
    <t>BUCHA REDUCAO FERRO GALV ROSCA REF. 1 1/4"X1/2"</t>
  </si>
  <si>
    <t>BUCHA REDUCAO FERRO GALV ROSCA REF. 1 1/4"X1"</t>
  </si>
  <si>
    <t>BUCHA REDUCAO FERRO GALV ROSCA REF. 1 1/4"X3/4"</t>
  </si>
  <si>
    <t>BUCHA REDUCAO FERRO GALV ROSCA REF. 1/2"X1/4"</t>
  </si>
  <si>
    <t>BUCHA REDUCAO FERRO GALV ROSCA REF. 1/2"X3/8"</t>
  </si>
  <si>
    <t>BUCHA REDUCAO FERRO GALV ROSCA REF. 1"X3/4"</t>
  </si>
  <si>
    <t>BUCHA REDUCAO FERRO GALV ROSCA REF. 2 1/2"X1 1/2"</t>
  </si>
  <si>
    <t>BUCHA REDUCAO FERRO GALV ROSCA REF. 2 1/2"X1 1/4"</t>
  </si>
  <si>
    <t>BUCHA REDUCAO FERRO GALV ROSCA REF. 2 1/2"X1"</t>
  </si>
  <si>
    <t>BUCHA REDUCAO FERRO GALV ROSCA REF. 2 1/2"X2"</t>
  </si>
  <si>
    <t>BUCHA REDUCAO FERRO GALV ROSCA REF. 2"X1 1/2"</t>
  </si>
  <si>
    <t>BUCHA REDUCAO FERRO GALV ROSCA REF. 2"X1 1/4"</t>
  </si>
  <si>
    <t>BUCHA REDUCAO FERRO GALV ROSCA REF. 2"X1"</t>
  </si>
  <si>
    <t>BUCHA REDUCAO FERRO GALV ROSCA REF. 3/4"X1/2"</t>
  </si>
  <si>
    <t>BUCHA REDUCAO FERRO GALV ROSCA REF. 3"X1 1/2"</t>
  </si>
  <si>
    <t>BUCHA REDUCAO FERRO GALV ROSCA REF. 3"X1 1/4"</t>
  </si>
  <si>
    <t>BUCHA REDUCAO FERRO GALV ROSCA REF. 3"X2"</t>
  </si>
  <si>
    <t>BUCHA REDUCAO FERRO GALV ROSCA REF. 3X2 1/2"</t>
  </si>
  <si>
    <t>BUCHA REDUCAO FERRO GALV ROSCA REF. 4"X2 1/2"</t>
  </si>
  <si>
    <t>BUCHA REDUCAO FERRO GALV ROSCA REF. 4"X2"</t>
  </si>
  <si>
    <t>BUCHA REDUCAO FERRO GALV ROSCA REF. 4"X3"</t>
  </si>
  <si>
    <t>BUCHA REDUCAO FERRO GALV ROSCA REF. 5"X4"</t>
  </si>
  <si>
    <t>BUCHA REDUCAO FERRO GALV ROSCA REF. 6"X4"</t>
  </si>
  <si>
    <t>BUCHA REDUCAO FERRO GALV ROSCA REF. 6"X5"</t>
  </si>
  <si>
    <t>BUCHA REDUCAO PVC ROSCA REF 3/4" X 1/2"</t>
  </si>
  <si>
    <t>BUCHA REDUCAO PVC ROSCA 1 1/2" X 1"</t>
  </si>
  <si>
    <t>BUCHA REDUCAO PVC ROSCA 1 1/2" X 3/4"</t>
  </si>
  <si>
    <t>BUCHA REDUCAO PVC ROSCA 1 1/2"X1 1/4"</t>
  </si>
  <si>
    <t>BUCHA REDUCAO PVC ROSCA 1 1/4"X1"</t>
  </si>
  <si>
    <t>BUCHA REDUCAO PVC ROSCA 1 1/4"X3/4"</t>
  </si>
  <si>
    <t>BUCHA REDUCAO PVC ROSCA 1" X 1/2"</t>
  </si>
  <si>
    <t>BUCHA REDUCAO PVC ROSCA 2"X1 1/2"</t>
  </si>
  <si>
    <t>BUCHA REDUCAO PVC ROSCA 2"X1 1/4"</t>
  </si>
  <si>
    <t>BUCHA REDUCAO PVC ROSCA 2"X1"</t>
  </si>
  <si>
    <t>BUCHA REDUCAO PVC SOLD CURTA P/ AGUA FRIA PRED - 110MM X 85MM</t>
  </si>
  <si>
    <t>BUCHA REDUCAO PVC SOLD CURTA P/ AGUA FRIA PRED 25MM X 20MM</t>
  </si>
  <si>
    <t>BUCHA REDUCAO PVC SOLD CURTA P/ AGUA FRIA PRED 32MM X 25MM</t>
  </si>
  <si>
    <t>BUCHA REDUCAO PVC SOLD CURTA P/ AGUA FRIA PRED 50MM X 40MM</t>
  </si>
  <si>
    <t>BUCHA REDUCAO PVC SOLD CURTA P/ AGUA FRIA PRED 60MM X 50MM</t>
  </si>
  <si>
    <t>BUCHA REDUCAO PVC SOLD CURTA P/ AGUA FRIA PRED 75MM X 60MM</t>
  </si>
  <si>
    <t>BUCHA REDUCAO PVC SOLD CURTA P/ AGUA FRIA PRED 85MM X 75MM</t>
  </si>
  <si>
    <t>BUCHA REDUCAO PVC SOLD LONGA P/ AGUA FRIA PRED 110MM X 60MM</t>
  </si>
  <si>
    <t>BUCHA REDUCAO PVC SOLD LONGA P/ AGUA FRIA PRED 110MM X 75MM</t>
  </si>
  <si>
    <t>BUCHA REDUCAO PVC SOLD LONGA P/ AGUA FRIA PRED 32MM X 20MM</t>
  </si>
  <si>
    <t>BUCHA REDUCAO PVC SOLD LONGA P/ AGUA FRIA PRED 40MM X 20MM</t>
  </si>
  <si>
    <t>BUCHA REDUCAO PVC SOLD LONGA P/ AGUA FRIA PRED 40MM X 25MM</t>
  </si>
  <si>
    <t>BUCHA REDUCAO PVC SOLD LONGA P/ AGUA FRIA PRED 50MM X 20MM</t>
  </si>
  <si>
    <t>BUCHA REDUCAO PVC SOLD LONGA P/ AGUA FRIA PRED 50MM X 25MM</t>
  </si>
  <si>
    <t>BUCHA REDUCAO PVC SOLD LONGA P/ AGUA FRIA PRED 50MM X 32MM</t>
  </si>
  <si>
    <t>BUCHA REDUCAO PVC SOLD LONGA P/ AGUA FRIA PRED 60MM X 25MM</t>
  </si>
  <si>
    <t>BUCHA REDUCAO PVC SOLD LONGA P/ AGUA FRIA PRED 60MM X 32MM</t>
  </si>
  <si>
    <t>BUCHA REDUCAO PVC SOLD LONGA P/ AGUA FRIA PRED 60MM X 40MM</t>
  </si>
  <si>
    <t>BUCHA REDUCAO PVC SOLD LONGA P/ AGUA FRIA PRED 60MM X 50MM</t>
  </si>
  <si>
    <t>BUCHA REDUCAO PVC SOLD LONGA P/ AGUA FRIA PRED 75MM X 50MM</t>
  </si>
  <si>
    <t>BUCHA REDUCAO PVC SOLD LONGA P/ AGUA FRIA PRED 85MM X 60MM</t>
  </si>
  <si>
    <t>BUCHA REDUCAO PVC SOLD LONGA P/ ESG PREDIAL 50MM X 40MM</t>
  </si>
  <si>
    <t>BUCHA S 6</t>
  </si>
  <si>
    <t>CABECEIRA DIREITA PVC AQUAPLUV D = 125 MM</t>
  </si>
  <si>
    <t>CABECEIRA ESQUERDA PVC AQUAPLUV D = 125 MM</t>
  </si>
  <si>
    <t>CABIDE DE LOUCA BRANCA SIMPLES TP GANCHO</t>
  </si>
  <si>
    <t>CABO DE ALUMINIO C/ ALMA DE ACO, BITOLA 1/0 AWG</t>
  </si>
  <si>
    <t>CABO DE ALUMINIO C/ ALMA DE ACO, BITOLA 2 AWG</t>
  </si>
  <si>
    <t>CABO DE ALUMINIO NU COM ALMA DE ACO, BITOLA 4 AWG</t>
  </si>
  <si>
    <t>CABO DE ALUMINIO S/ ALMA DE ACO, BITOLA 1/0 AWG</t>
  </si>
  <si>
    <t>CABO DE ALUMINIO S/ ALMA DE ACO, BITOLA 2 AWG</t>
  </si>
  <si>
    <t>CABO DE ALUMINIO S/ ALMA DE ACO, BITOLA 4AWG</t>
  </si>
  <si>
    <t>CABO DE COBRE EXTRA FLEXIVEL, ISOLACAO EM PVC, 16MM2 (P/ MAQUINA DE SOLDA)</t>
  </si>
  <si>
    <t>CABO DE COBRE EXTRA FLEXIVEL, ISOLACAO EM PVC, 25MM2 (P/ MAQUINA DE SOLDA)</t>
  </si>
  <si>
    <t>CABO DE COBRE EXTRA FLEXIVEL, ISOLACAO EM PVC, 35MM2 (P/ MAQUINA DE SOLDA)</t>
  </si>
  <si>
    <t>CABO DE COBRE EXTRA FLEXIVEL, ISOLACAO EM PVC, 50MM2 (P/ MAQUINA DE SOLDA)</t>
  </si>
  <si>
    <t>CABO DE COBRE EXTRA FLEXIVEL, ISOLACAO EM PVC, 70MM2 (P/ MAQUINA DE SOLDA)</t>
  </si>
  <si>
    <t>CABO DE COBRE EXTRA FLEXIVEL, ISOLACAO EM PVC, 95MM2 (P/ MAQUINA DE SOLDA)</t>
  </si>
  <si>
    <t>CABO DE COBRE FLEXÍVEL DE 16 MM2, COM ISOLAMENTO ANTI-CHAMA 450/750 V</t>
  </si>
  <si>
    <t>CABO DE COBRE ISOLAMENTO ANTI-CHAMA 0,6/1KV 1,5MM2 (1 CONDUTOR) TP SINTENAX PIRELLI OU EQUIV</t>
  </si>
  <si>
    <t>CABO DE COBRE ISOLAMENTO ANTI-CHAMA 0,6/1KV 10MM2 (1 CONDUTOR) TP SINTENAX    PIRELLI OU EQUIV</t>
  </si>
  <si>
    <t>CABO DE COBRE ISOLAMENTO ANTI-CHAMA 0,6/1KV 120MM2 (1 CONDUTOR) TP SINTENAX    PIRELLI OU EQUIV</t>
  </si>
  <si>
    <t>CABO DE COBRE ISOLAMENTO ANTI-CHAMA 0,6/1KV 150MM2 (1 CONDUTOR) TP SINTENAX PIRELLI OU EQUIV</t>
  </si>
  <si>
    <t>CABO DE COBRE ISOLAMENTO ANTI-CHAMA 0,6/1KV 16MM2 (1 CONDUTOR) TP SINTENAX PIRELLI OU EQUIV</t>
  </si>
  <si>
    <t>CABO DE COBRE ISOLAMENTO ANTI-CHAMA 0,6/1KV 185MM2 (1 CONDUTOR)TP SINTENAX PIRELLI OU EQUIV</t>
  </si>
  <si>
    <t>CABO DE COBRE ISOLAMENTO ANTI-CHAMA 0,6/1KV 2,5MM2 (1 CONDUTOR) TP SINTENAX    PIRELLI OU EQUIV</t>
  </si>
  <si>
    <t>CABO DE COBRE ISOLAMENTO ANTI-CHAMA 0,6/1KV 240MM2 (1 CONDUTOR)TP SINTENAX PIRELLI OU EQUIV</t>
  </si>
  <si>
    <t>CABO DE COBRE ISOLAMENTO ANTI-CHAMA 0,6/1KV 25MM2 (1 CONDUTOR) TP SINTENAX PIRELLI OU EQUIV</t>
  </si>
  <si>
    <t>CABO DE COBRE ISOLAMENTO ANTI-CHAMA 0,6/1KV 300MM2 (1 CONDUTOR) TP SINTENAX PIRELLI OU EQUIV</t>
  </si>
  <si>
    <t>CABO DE COBRE ISOLAMENTO ANTI-CHAMA 0,6/1KV 35MM2 (1 CONDUTOR) TP SINTENAX PIRELLI OU EQUIV</t>
  </si>
  <si>
    <t>CABO DE COBRE ISOLAMENTO ANTI-CHAMA 0,6/1KV 4MM2 (1 CONDUTOR) TP SINTENAX PIRELLI OU EQUIV</t>
  </si>
  <si>
    <t>CABO DE COBRE ISOLAMENTO ANTI-CHAMA 0,6/1KV 50MM2 (1 CONDUTOR) TP SINTENAX PIRELLI OU EQUIV</t>
  </si>
  <si>
    <t>75 A 500</t>
  </si>
  <si>
    <t>E PN-16 DN 75 A 400</t>
  </si>
  <si>
    <t>CABO DE COBRE ISOLAMENTO ANTI-CHAMA 0,6/1KV 6MM2 (1 CONDUTOR) TP SINTENAX PIRELLI OU EQUIV</t>
  </si>
  <si>
    <t>CABO DE COBRE ISOLAMENTO ANTI-CHAMA 0,6/1KV 70MM2 (1 CONDUTOR) TP SINTENAX PIRELLI OU EQUIV</t>
  </si>
  <si>
    <t>CABO DE COBRE ISOLAMENTO ANTI-CHAMA 0,6/1KV 95MM2 (1 CONDUTOR) TP SINTENAX PIRELLI OU EQUIV</t>
  </si>
  <si>
    <t>CABO DE COBRE ISOLAMENTO ANTI-CHAMA 20/35KV 120MM2 TP EPROTENAX FX3 PIRELLI OU EQUIV</t>
  </si>
  <si>
    <t>CABO DE COBRE ISOLAMENTO ANTI-CHAMA 20/35KV 150MM2 TP EPROTENAX FX3 PIRELLI OU EQUIV</t>
  </si>
  <si>
    <t>CABO DE COBRE ISOLAMENTO ANTI-CHAMA 20/35KV 185MM2 TP EPROTENAX FX3 PIRELLI OU EQUIV</t>
  </si>
  <si>
    <t>CABO DE COBRE ISOLAMENTO ANTI-CHAMA 20/35KV 240MM2 TP EPROTENAX FX3 PIRELLI OU EQUIV</t>
  </si>
  <si>
    <t>CABO DE COBRE ISOLAMENTO ANTI-CHAMA 20/35KV 300MM2 TP EPROTENAX FX3 PIRELLI OU EQUIV</t>
  </si>
  <si>
    <t>CABO DE COBRE ISOLAMENTO ANTI-CHAMA 20/35KV 400MM2 TP EPROTENAX FX3 PIRELLI OU EQUIV</t>
  </si>
  <si>
    <t>CABO DE COBRE ISOLAMENTO ANTI-CHAMA 20/35KV 50MM2 TP EPROTENAX FX3 PIRELLI OU EQUIV</t>
  </si>
  <si>
    <t>CABO DE COBRE ISOLAMENTO ANTI-CHAMA 20/35KV 500MM2 TP EPROTENAX FX3 PIRELLI OU EQUIV</t>
  </si>
  <si>
    <t>CABO DE COBRE ISOLAMENTO ANTI-CHAMA 20/35KV 70MM2 TP EPROTENAX FX3 PIRELLI OU EQUIV</t>
  </si>
  <si>
    <t>CABO DE COBRE ISOLAMENTO ANTI-CHAMA 20/35KV 95MM2 TP EPROTENAX FX3 PIRELLI OU EQUIV</t>
  </si>
  <si>
    <t>CABO DE COBRE ISOLAMENTO ANTI-CHAMA 450/750V 0,75MM2, FLEXIVEL, TP FORESPLAST ALCOA OU EQUIV</t>
  </si>
  <si>
    <t>CABO DE COBRE ISOLAMENTO ANTI-CHAMA 450/750V 1,5MM2, FLEXIVEL, TP FORESPLAST ALCOA OU EQUIV</t>
  </si>
  <si>
    <t>CABO DE COBRE ISOLAMENTO ANTI-CHAMA 450/750V 1,5MM2, TP PIRASTIC PIRELLI OU EQUIV</t>
  </si>
  <si>
    <t>CABO DE COBRE ISOLAMENTO ANTI-CHAMA 450/750V 10MM2, FLEXIVEL, TP FORESPLAST ALCOA OU EQUIV</t>
  </si>
  <si>
    <t>CABO DE COBRE ISOLAMENTO ANTI-CHAMA 450/750V 10MM2, TP PIRASTIC PIRELLI OU EQUIV</t>
  </si>
  <si>
    <t>CABO DE COBRE ISOLAMENTO ANTI-CHAMA 450/750V 120MM2, TP PIRASTIC PIRELLI OU EQUIV</t>
  </si>
  <si>
    <t>CABO DE COBRE ISOLAMENTO ANTI-CHAMA 450/750V 150MM2, TP PIRASTIC PIRELLI OU EQUIV</t>
  </si>
  <si>
    <t>CABO DE COBRE ISOLAMENTO ANTI-CHAMA 450/750V 16MM2, FLEXIVEL, TP FORESPLAST ALCOA OU EQUIV</t>
  </si>
  <si>
    <t>CABO DE COBRE ISOLAMENTO ANTI-CHAMA 450/750V 185MM2, TP PIRASTIC PIRELLI OU EQUIV</t>
  </si>
  <si>
    <t>CABO DE COBRE ISOLAMENTO ANTI-CHAMA 450/750V 2,5MM2, FLEXIVEL, TP FORESPLAST ALCOA OU EQUIV</t>
  </si>
  <si>
    <t>CABO DE COBRE ISOLAMENTO ANTI-CHAMA 450/750V 2,5MM2, TP PIRASTIC PIRELLI OU EQUIV</t>
  </si>
  <si>
    <t>CABO DE COBRE ISOLAMENTO ANTI-CHAMA 450/750V 240MM2, TP PIRASTIC PIRELLI OU EQUIV</t>
  </si>
  <si>
    <t>CABO DE COBRE ISOLAMENTO ANTI-CHAMA 450/750V 25MM2, TP PIRASTIC PIRELLI OU EQUIV</t>
  </si>
  <si>
    <t>CABO DE COBRE ISOLAMENTO ANTI-CHAMA 450/750V 3 X 10MM2, TP FICAP OU EQUIV</t>
  </si>
  <si>
    <t>CABO DE COBRE ISOLAMENTO ANTI-CHAMA 450/750V 3 X 16MM2, TP FICAP OU EQUIV</t>
  </si>
  <si>
    <t>CABO DE COBRE ISOLAMENTO ANTI-CHAMA 450/750V 3 X 25MM2, TP FICAP OU EQUIV</t>
  </si>
  <si>
    <t>CABO DE COBRE ISOLAMENTO ANTI-CHAMA 450/750V 300MM2, TP PIRASTIC PIRELLI OU EQUIV</t>
  </si>
  <si>
    <t>CABO DE COBRE ISOLAMENTO ANTI-CHAMA 450/750V 35MM2, TP PIRASTIC PIRELLI OU EQUIV</t>
  </si>
  <si>
    <t>CABO DE COBRE ISOLAMENTO ANTI-CHAMA 450/750V 4MM2, FLEXIVEL, TP FORESPLAST ALCOA OU EQUIV</t>
  </si>
  <si>
    <t>CABO DE COBRE ISOLAMENTO ANTI-CHAMA 450/750V 4MM2, TP PIRASTIC PIRELLI OU EQUIV</t>
  </si>
  <si>
    <t>CABO DE COBRE ISOLAMENTO ANTI-CHAMA 450/750V 400MM2 TP PIRASTIC PIRELLI OU EQUIV</t>
  </si>
  <si>
    <t>CABO DE COBRE ISOLAMENTO ANTI-CHAMA 450/750V 50MM2, TP PIRASTIC PIRELLI OU EQUIV</t>
  </si>
  <si>
    <t>CABO DE COBRE ISOLAMENTO ANTI-CHAMA 450/750V 6MM2, FLEXIVEL, TP FORESPLAST ALCOA OU EQUIV</t>
  </si>
  <si>
    <t>CABO DE COBRE ISOLAMENTO ANTI-CHAMA 450/750V 6MM2, TP PIRASTIC PIRELLI OU EQUIV</t>
  </si>
  <si>
    <t>CABO DE COBRE ISOLAMENTO ANTI-CHAMA 450/750V 70MM2, TP PIRASTIC PIRELLI OU SIMILAR</t>
  </si>
  <si>
    <t>CABO DE COBRE ISOLAMENTO ANTI-CHAMA 450/750V 95MM2, TP PIRASTIC PIRELLI OU EQUIV</t>
  </si>
  <si>
    <t>CABO DE COBRE NU 10MM2 MEIO-DURO</t>
  </si>
  <si>
    <t>CABO DE COBRE NU 120MM2 MEIO-DURO</t>
  </si>
  <si>
    <t>CABO DE COBRE NU 150MM2 MEIO-DURO</t>
  </si>
  <si>
    <t>CABO DE COBRE NU 16MM2 MEIO-DURO</t>
  </si>
  <si>
    <t>CABO DE COBRE NU 25MM2 MEIO-DURO</t>
  </si>
  <si>
    <t>CABO DE COBRE NU 300MM2 MEIO-DURO</t>
  </si>
  <si>
    <t>CABO DE COBRE NU 35MM2 MEIO-DURO</t>
  </si>
  <si>
    <t>CABO DE COBRE NU 50MM2 MEIO-DURO</t>
  </si>
  <si>
    <t>CABO DE COBRE NU 500MM2 MEIO-DURO</t>
  </si>
  <si>
    <t>CABO DE COBRE NU 6MM2 MEIO-DURO</t>
  </si>
  <si>
    <t>CABO DE COBRE NU 70MM2 MEIO-DURO</t>
  </si>
  <si>
    <t>CABO DE COBRE NU 95MM2 MEIO-DURO</t>
  </si>
  <si>
    <t>CABO DE COBRE UNIPOLAR 10 MM2, BLINDADO, ISOLACAO 3,6/6 KV EPR, COBERTURA EM PVC</t>
  </si>
  <si>
    <t>CABO DE COBRE UNIPOLAR 16 MM2, BLINDADO, ISOLACAO 3,6/6 KV EPR, COBERTURA EM PVC</t>
  </si>
  <si>
    <t>CABO DE COBRE UNIPOLAR 16 MM2, BLINDADO, ISOLACAO 6/10 KV EPR, COBERTURA EM PVC</t>
  </si>
  <si>
    <t>CABO DE COBRE UNIPOLAR 25 MM2, BLINDADO, ISOLACAO 3,6/6 KV EPR, COBERTURA EM PVC</t>
  </si>
  <si>
    <t>CABO DE COBRE UNIPOLAR 25MM2, BLINDADO, ISOLACAO 6/10 KV EPR, COBERTURA EM PVC</t>
  </si>
  <si>
    <t>CABO DE COBRE UNIPOLAR 35 MM2, BLINDADO, ISOLACAO 12/20 KV EPR, COBERTURA EM PVC</t>
  </si>
  <si>
    <t>CABO DE COBRE UNIPOLAR 35 MM2, BLINDADO, ISOLACAO 3,6/6 KV EPR, COBERTURA EM PVC</t>
  </si>
  <si>
    <t>CABO DE COBRE UNIPOLAR 35 MM2, BLINDADO, ISOLACAO 6/10 KV EPR, COBERTURA EM PVC</t>
  </si>
  <si>
    <t>CABO DE COBRE UNIPOLAR 50 MM2, BLINDADO, ISOLACAO 12/20 KV EPR, COBERTURA EM PVC</t>
  </si>
  <si>
    <t>CABO DE COBRE UNIPOLAR 50 MM2, BLINDADO, ISOLACAO 3,6/6 KV EPR, COBERTURA EM PVC</t>
  </si>
  <si>
    <t>CABO DE COBRE UNIPOLAR 50 MM2, BLINDADO, ISOLACAO 6/10 KV EPR, COBERTURA EM PVC</t>
  </si>
  <si>
    <t>CABO DE COBRE UNIPOLAR 70 MM2, BLINDADO, ISOLACAO 12/20 KV EPR, COBERTURA EM PVC</t>
  </si>
  <si>
    <t>CABO DE COBRE UNIPOLAR 70 MM2, BLINDADO, ISOLACAO 3,6/6 KV EPR, COBERTURA EM PVC</t>
  </si>
  <si>
    <t>CABO DE COBRE UNIPOLAR 70 MM2, BLINDADO, ISOLACAO 6/10 KV EPR, COBERTURA EM PVC</t>
  </si>
  <si>
    <t>CABO DE COBRE UNIPOLAR 95 MM2, BLINDADO, ISOLACAO 12/20 KV EPR, COBERTURA EM PVC</t>
  </si>
  <si>
    <t>CABO DE COBRE UNIPOLAR 95 MM2, BLINDADO, ISOLACAO 3,6/6 KV EPR, COBERTURA EM PVC</t>
  </si>
  <si>
    <t>CABO DE COBRE UNIPOLAR 95 MM2, BLINDADO, ISOLACAO 6/10 KV EPR, COBERTURA EM PVC</t>
  </si>
  <si>
    <t>CABO FLEXIVEL PVC 750 V, 2 CONDUTORES DE 1,5 MM2</t>
  </si>
  <si>
    <t>CABO FLEXIVEL PVC 750 V, 2 CONDUTORES DE 10,0 MM2</t>
  </si>
  <si>
    <t>CABO FLEXIVEL PVC 750 V, 2 CONDUTORES DE 4,0 MM2</t>
  </si>
  <si>
    <t>CABO FLEXIVEL PVC 750 V, 2 CONDUTORES DE 6,0 MM2</t>
  </si>
  <si>
    <t>CABO FLEXIVEL PVC 750 V, 3 CONDUTORES DE 1,5 MM2</t>
  </si>
  <si>
    <t>CABO FLEXIVEL PVC 750 V, 3 CONDUTORES DE 10,0 MM2</t>
  </si>
  <si>
    <t>CABO FLEXIVEL PVC 750 V, 3 CONDUTORES DE 4,0 MM2</t>
  </si>
  <si>
    <t>CABO FLEXIVEL PVC 750 V, 3 CONDUTORES DE 6,0 MM2</t>
  </si>
  <si>
    <t>CABO FLEXIVEL PVC 750 V, 4 CONDUTORES DE 1,5 MM2</t>
  </si>
  <si>
    <t>CABO FLEXIVEL PVC 750 V, 4 CONDUTORES DE 10,0 MM2</t>
  </si>
  <si>
    <t>CABO FLEXIVEL PVC 750 V, 4 CONDUTORES DE 4,0 MM2</t>
  </si>
  <si>
    <t>CABO FLEXIVEL PVC 750 V, 4 CONDUTORES DE 6,0 MM2</t>
  </si>
  <si>
    <t>CABO TELEFONICO S/ BLINDAGEM INT CCI 2 PARES</t>
  </si>
  <si>
    <t>CABO TELEFONICO S/ BLINDAGEM INT CCI 3 PARES</t>
  </si>
  <si>
    <t>CABO TELEFONICO S/ BLINDAGEM INT CCI 4 PARES</t>
  </si>
  <si>
    <t>CABO TELEFONICO S/ BLINDAGEM INT CCI 5 PARES</t>
  </si>
  <si>
    <t>CABO TELEFONICO S/ BLINDAGEM INT CCI 6 PARES</t>
  </si>
  <si>
    <t>CABO TELEFONICO TP CT 0,50 PARA 100 PARES</t>
  </si>
  <si>
    <t>CABO TELEFONICO TP CTP-APL 0,50 PARA 10 PARES</t>
  </si>
  <si>
    <t>CABO TELEFONICO TP CTP-APL 0,50 PARA 20 PARES</t>
  </si>
  <si>
    <t>CABO TELEFONICO TP CTP-APL 0,50 PARA 30 PARES</t>
  </si>
  <si>
    <t>CABO TELEFONICO USO INTERNO TP CI PARA 10 PARES</t>
  </si>
  <si>
    <t>CABO TELEFONICO USO INTERNO TP CI PARA 20 PARES</t>
  </si>
  <si>
    <t>CABO TELEFONICO USO INTERNO TP CI PARA 200 PARES</t>
  </si>
  <si>
    <t>CABO TELEFONICO USO INTERNO TP CI PARA 30 PARES</t>
  </si>
  <si>
    <t>CABO TELEFONICO USO INTERNO TP CI PARA 50 PARES</t>
  </si>
  <si>
    <t>CABO TELEFONICO USO INTERNO TP CI PARA 75 PARES</t>
  </si>
  <si>
    <t>CABO TELEFÔNICO SEM BLINDAGEM INTERNA CCI 1 PAR</t>
  </si>
  <si>
    <t>CACO DE MARMORE PARA PISO</t>
  </si>
  <si>
    <t>CADASTRISTA DE USUARIOS</t>
  </si>
  <si>
    <t>CADEADO DE LATAO (PADRAO COMUM), H = 25 MM</t>
  </si>
  <si>
    <t>CADEADO LATAO CROMADO H = 35MM / 5 PINOS / HASTE CROMADA H = 30MM</t>
  </si>
  <si>
    <t>CADERNETA DE TOPOGRAFO</t>
  </si>
  <si>
    <t>CAIBRO DE MADEIRA NATIVA/REGIONAL 5 X 5 CM NAO APARELHADA (P/FORMA)</t>
  </si>
  <si>
    <t>CAIXA CONCRETO ARMADO P/AR CONDICIONADO 18000BTU</t>
  </si>
  <si>
    <t>CAIXA D'AGUA EM POLIETILENO 1000 LITROS, COM TAMPA</t>
  </si>
  <si>
    <t>CAIXA D'AGUA EM POLIETILENO 1500 LITROS, COM TAMPA</t>
  </si>
  <si>
    <t>CAIXA D'AGUA EM POLIETILENO 2000 LITROS, COM TAMPA</t>
  </si>
  <si>
    <t>CAIXA D'AGUA EM POLIETILENO 500 LITROS, COM TAMPA</t>
  </si>
  <si>
    <t>CAIXA D'AGUA EM POLIETILENO 750 LITROS, COM TAMPA</t>
  </si>
  <si>
    <t>CAIXA D'AGUA FIBRA DE VIDRO PARA 1000 LITROS, COM TAMPA</t>
  </si>
  <si>
    <t>CAIXA D'AGUA FIBRA DE VIDRO PARA 10000 LITROS, COM TAMPA</t>
  </si>
  <si>
    <t>CAIXA D'AGUA FIBRA DE VIDRO PARA 1500 LITROS, COM TAMPA</t>
  </si>
  <si>
    <t>CAIXA D'AGUA FIBRA DE VIDRO PARA 2000 LITROS, COM TAMPA</t>
  </si>
  <si>
    <t>CAIXA D'AGUA FIBRA DE VIDRO PARA 5000 LITROS, COM TAMPA</t>
  </si>
  <si>
    <t>CAIXA DE DESCARGA DE PLASTICO, EXTERNA, DE *9* L, PUXADOR FIO DE NYLON, NAO INCLUSO CANO, BOLSA,</t>
  </si>
  <si>
    <t>ENGATE</t>
  </si>
  <si>
    <t>CAIXA DE FERRO FUNDIDO P/ REGISTRO NA RUA - 38,5 X 38,5 X 22CM - 59KG</t>
  </si>
  <si>
    <t>CAIXA DE INCENDIO/ABRIGO DE MANGUEIRAS EM CHAPA SAE 1020 LAMINADA A FRIO, PORTA C/ VENTILACAO E</t>
  </si>
  <si>
    <t>VISOR SUPORTE 1/2 LUA P/ MANG, DE EMBUTIR, INSCR. INCENDIO 75 X 45 X 17CM</t>
  </si>
  <si>
    <t>VISOR SUPORTE 1/2 LUA P/ MANG, DE EMBUTIR, INSCR. INCENDIO 90 X 60 X 17CM</t>
  </si>
  <si>
    <t>VISOR SUPORTE 1/2 LUA P/ MANG, EXTERNA, INSCR. INCENDIO 90 X 60 X 17CM</t>
  </si>
  <si>
    <t>CAIXA DE MEDICAO COM VISOR, PARA 1 MEDIDOR TRIFASICO, EM CHAPA DE ACO GALVANIZADO 18 USG (SEM</t>
  </si>
  <si>
    <t>MEDIDOR E DISJUNTOR) (PADRAO DA CONCESSIONARIA LOCAL)</t>
  </si>
  <si>
    <t>CAIXA DE PASSAGEM N 1 PADRAO TELEBRAS DIM 10 X10 X 5CM EM CHAPA DE ACO GALV</t>
  </si>
  <si>
    <t>CAIXA DE PASSAGEM N 2 PADRAO TELEBRAS DIM 20 X 20 X 12CM EM CHAPA DE ACO GALV</t>
  </si>
  <si>
    <t>CAIXA DE PASSAGEM N 3 PADRAO TELEBRAS DIM 40 X 40 X 12CM EM CHAPA DE ACO GALV</t>
  </si>
  <si>
    <t>CAIXA DE PASSAGEM N 4 PADRAO TELEBRAS DIM 60 X 60 X 12CM EM CHAPA DE ACO GALV</t>
  </si>
  <si>
    <t>CAIXA DE PASSAGEM N 5 PADRAO TELEBRAS DIM 80 X 80 X 12CM EM CHAPA DE ACO GALV</t>
  </si>
  <si>
    <t>CAIXA DE PASSAGEM N 6 PADRAO TELEBRAS DIM 120 X 120 X 12CM EM CHAPA DE ACO GALV</t>
  </si>
  <si>
    <t>CAIXA DE PASSAGEM OCTOGONAL 4" X 4" FUNDO MOVEL, EM CHAPA GALVANIZADA"</t>
  </si>
  <si>
    <t>CAIXA DE PASSAGEM P/ TELEFONE EM CHAPA DE ACO GALV 150 X 150 X 15CM</t>
  </si>
  <si>
    <t>CAIXA DE PASSAGEM P/ TELEFONE EM CHAPA DE ACO GALV 200 X 200 X 15CM</t>
  </si>
  <si>
    <t>CAIXA DE PASSAGEM P/ TELEFONE EM CHAPA DE ACO GALV 200 X 200 X 21,8CM</t>
  </si>
  <si>
    <t>CAIXA DE PASSAGEM P/ TELEFONE EM CHAPA DE ACO GALV 60 X 60 X 15CM</t>
  </si>
  <si>
    <t>CAIXA DE PASSAGEM P/ TELEFONE EM CHAPA DE ACO GALV 80 X 80 X 15CM</t>
  </si>
  <si>
    <t>CAIXA DE PASSAGEM PADRAO TELESP/TELEBRAS DIM 50 X 50 X 12CM EM CHAPA DE ACO GALV</t>
  </si>
  <si>
    <t>CAIXA DE PASSAGEM 3" X 3" SEXTAVADA EM FERRO GALV"</t>
  </si>
  <si>
    <t>CAIXA DE PASSAGEM 4" X 2" EM FERRO GALV"</t>
  </si>
  <si>
    <t>CAIXA DE PASSAGEM 4" X 4" EM FERRO GALV"</t>
  </si>
  <si>
    <t>CAIXA DE PROTECAO P/ MEDIDOR HORO-SAZONAL EM CHAPA DE ALUMINIO DE 3MM</t>
  </si>
  <si>
    <t>CAIXA DE PROTECAO P/ MEDIDOR MONOFASICO E DISJUNTOR EM CHAPA ALUMINIO 3MM</t>
  </si>
  <si>
    <t>CAIXA DE PROTECAO P/ MEDIDOR TRIFASICO E DISJUNTOR EM CHAPA DE ALUMINIO 3MM</t>
  </si>
  <si>
    <t>CAIXA DE PROTECAO P/ TRANSFORMADOR DE CORRENTE EM CHAPA DE ALUMINIO DE 3MM</t>
  </si>
  <si>
    <t>CAIXA DESCARGA PLASTICA, EMBUTIR, COMPLETA, COM ESPELHO CROMADO - CAPACIDADE 12 A 14 L</t>
  </si>
  <si>
    <t>CAIXA EXTERNA DE INCENDIO (ABRIGO PARA MANGUEIRAS) COM 75 X 45 X 17 CM, EM CHAPA SAE 1020 LAMINADA</t>
  </si>
  <si>
    <t>A FRIO, PORTA COM VENTILACAO, VISOR COM A INSCRICAO "INCENDIO" E SUPORTE MEIA LUA</t>
  </si>
  <si>
    <t>CAIXA GORDURA DUPLA, CONCRETO PRE MOLDADO, CIRCULAR, COM TAMPA, D = 60* CM</t>
  </si>
  <si>
    <t>CAIXA GORDURA, SIMPLES, CONCRETO PRE MOLDADO, CIRCULAR, COM TAMPA, D = 40 CM</t>
  </si>
  <si>
    <t>CAIXA INSPECAO, CONCRETO PRE MOLDADO, CIRCULAR, COM TAMPA, D = 40* CM</t>
  </si>
  <si>
    <t>CAIXA INSPECAO, CONCRETO PRE MOLDADO, CIRCULAR, COM TAMPA, D = 60* CM, H= 60* CM</t>
  </si>
  <si>
    <t>CAIXA METALICA P/ MEDICAO MONOFASICA CHAPA 18 (300 X 300 X 145MM) P/ USO EXTERNO C/ PORTA E CX. DE</t>
  </si>
  <si>
    <t>MUFLA, COR CINZA, SEM TRANSFORMADOR, PADRAO CELPE, MODELO D</t>
  </si>
  <si>
    <t>CAIXA METALICA P/ MEDICAO MONOFASICA CHAPA 18 (300 X 330 X 145MM) P/ USO INTERNO C/ PORTA E CX. DE</t>
  </si>
  <si>
    <t>CAIXA METALICA P/ MEDICAO TRIFASICA CHAPA 18 P/ USO EXTERNO C/ PORTA E CX. DE MUFLA, COR CINZA, SEM</t>
  </si>
  <si>
    <t>TRANSFORMADOR PADRAO CELPE, MODELO D</t>
  </si>
  <si>
    <t>CAIXA METALICA P/ MEDICAO TRIFASICA CHAPA 18 P/ USO INTERNO C/ PORTA E CX DE MUFLA, COR CINZA, SEM</t>
  </si>
  <si>
    <t>CAIXA P/ MEDICAO DE DEMANDA E ENERGIA REATIVA EM CHAPA 18 ESTAMPADA , PADRAO DE CONCESSIONARIA</t>
  </si>
  <si>
    <t>LOCAL</t>
  </si>
  <si>
    <t>CAIXA P/ MEDICAO MONOF 30 X 33 X 15CM EM CHAPA 18 C/ VISOR/PORTA/CX MUFLA USO EXTERNO COR CINZA</t>
  </si>
  <si>
    <t>CAIXA P/ MEDICAO MONOF 30 X 33 X 15CM EM CHAPA 18 C/ VISOR/PORTA/CX MUFLA USO INTERNO COR CINZA</t>
  </si>
  <si>
    <t>CAIXA PARA HIDROMETRO CONCRETO PRE MOLDADO</t>
  </si>
  <si>
    <t>CAIXA PASSAGEM EM CHAPA 18 DE FERRO GALV 5" X 10" X 3" (125 X 250 X 80MM) COM TAMPA E PARAFUSO."</t>
  </si>
  <si>
    <t>CAIXA PASSAGEM METALICA 15 X 15 X 10CM P/ INST ELETRICA</t>
  </si>
  <si>
    <t>CAIXA PASSAGEM METALICA 25 X 25 X 10CM P/ INST ELETRICA</t>
  </si>
  <si>
    <t>CAIXA PASSAGEM METALICA 35 X 35 X 12CM P/ INST ELETRICA</t>
  </si>
  <si>
    <t>CAIXA PVC OCTOGONAL - 4"</t>
  </si>
  <si>
    <t>CAIXA PVC OCTOGONAL 3" X 3"</t>
  </si>
  <si>
    <t>CAIXA PVC 4" X 2" P/ ELETRODUTO "</t>
  </si>
  <si>
    <t>CAIXA PVC 4" X 4" P/ ELETRODUTO "</t>
  </si>
  <si>
    <t>CAIXA SARJETA PREMOLDADA 1,4 X 0,6 X 0,4 M</t>
  </si>
  <si>
    <t>CAIXA SIFONADA DE PVC, DE 150 X 150 X 50MM, COM GRELHA QUADRADA BRANCA (NBR 5688)</t>
  </si>
  <si>
    <t>CAIXA SIFONADA PVC 100 X 100 X 40MM C/ GRELHA REDONDA BRANCA</t>
  </si>
  <si>
    <t>CAIXA SIFONADA PVC 100 X 100 X 50MM C/ GRELHA REDONDA BRANCA</t>
  </si>
  <si>
    <t>CAIXA SIFONADA PVC 150 X 150 X 50MM C/ GRELHA REDONDA BRANCA</t>
  </si>
  <si>
    <t>CAIXA SIFONADA PVC 150 X 150 X 50MM C/ TAMPA CEGA QUADRADA BRANCA</t>
  </si>
  <si>
    <t>CAIXA SIFONADA PVC 150 X 185 X 75MM C/ GRELHA QUADRADA BRANCA</t>
  </si>
  <si>
    <t>CAIXA SIFONADA PVC 150 X 185 X 75MM C/ TAMPA CEGA QUADRADA BRANCA</t>
  </si>
  <si>
    <t>CAIXA SIFONADA PVC 250 X 230 X 75 MM COM TAMPA E PORTA TAMPA QUADRADA BRANCA</t>
  </si>
  <si>
    <t>CAIXA TP "J" OU EQUIV CONCESSIONARIA LOCAL"</t>
  </si>
  <si>
    <t>CAIXA TP "L" OU EQUIV CONCESSIONARIA LOCAL"</t>
  </si>
  <si>
    <t>CAIXA 20 X 26CM PADRAO LIGHT T-1 PAINEL</t>
  </si>
  <si>
    <t>CAIXA 46 X 66CM PADRAO LIGHT T-3 PAINEL</t>
  </si>
  <si>
    <t>CAIXILHO FIXO ALUMINIO SERIE 25 COMPLETO 60 X 80CM</t>
  </si>
  <si>
    <t>CAIXILHO FIXO ALUMINIO 60 X 80 CM COMPLETO</t>
  </si>
  <si>
    <t>CAIXILHO FIXO CHAPA DOBRADA ACO GALVANIZADO A FOGO 60 X 80 CM (3/4" X 1/8")</t>
  </si>
  <si>
    <t>CAL HIDRATADA, DE 1A. QUALIDADE, PARA ARGAMASSA</t>
  </si>
  <si>
    <t>CAL VIRGEM</t>
  </si>
  <si>
    <t>CALAFETADOR/CALAFATE</t>
  </si>
  <si>
    <t>CALCAMENTO POLIEDRICO</t>
  </si>
  <si>
    <t>CALCARIO DOLOMITICO  A - POSTO PEDREIRA / FORNECEDOR (SEM FRETE)</t>
  </si>
  <si>
    <t>CALCETEIRO</t>
  </si>
  <si>
    <t>CALCO/PRENDEDOR LATAO CROMADO P/ PORTA</t>
  </si>
  <si>
    <t>CALHA CHAPA GALVANIZADA NUM 24 L = 33CM</t>
  </si>
  <si>
    <t>CALHA CHAPA GALVANIZADA NUM 24 L = 40CM</t>
  </si>
  <si>
    <t>CALHA CHAPA GALVANIZADA NUM 24 L = 50CM</t>
  </si>
  <si>
    <t>CALHA CHAPA GALVANIZADA NUM 26 L = 10CM</t>
  </si>
  <si>
    <t>CALHA CHAPA GALVANIZADA NUM 26 L = 35CM</t>
  </si>
  <si>
    <t>CALHA CHAPA GALVANIZADA NUM 26 L = 45CM</t>
  </si>
  <si>
    <t>CALHA CONCRETO SIMPLES D = 20 CM P/ AGUA PLUVIAL</t>
  </si>
  <si>
    <t>CALHA CONCRETO SIMPLES D = 30 CM PARA ÁGUA PLUVIAL</t>
  </si>
  <si>
    <t>CALHA CONCRETO SIMPLES D = 40 CM PARA ÁGUA PLUVIAL</t>
  </si>
  <si>
    <t>CALHA CONCRETO SIMPLES D = 50 CM PARA ÁGUA PLUVIAL</t>
  </si>
  <si>
    <t>CALHA CONCRETO SIMPLES D = 60 CM PARA ÁGUA PLUVIAL</t>
  </si>
  <si>
    <t>CALHA CONCRETO SIMPLES D = 80 CM PARA ÁGUA PLUVIAL</t>
  </si>
  <si>
    <t>CALHA PVC AQUAPLUV DN = 125 MM C/ 3,00 M DE COMPRIM=</t>
  </si>
  <si>
    <t>CAMINHÃO  TOCO FORD CARGO 815 E,    150  CV,  PBT= 8250 KG ,    CARGA UTIL MAX C/ EQUIP = 5200 KG ,  DIST.</t>
  </si>
  <si>
    <t>ENTRE EIXOS 4300 MM - NÃO INCLUI CARROCERIA.</t>
  </si>
  <si>
    <t>CAMINHÃO BASCULANTE 8,0M3/16T DIESEL TIPO MERCEDES 170HP  LK-1418 OU EQUIV (INCL MANUT/OPERACAO)</t>
  </si>
  <si>
    <t>CAMINHÃO FORA DE ESTRADA VOLVO A30D 6X6, CAÇAMBA DE 14 M³ , CAPACIDADE DE CARGA  ÚTIL DE 30</t>
  </si>
  <si>
    <t>1.247.840,16</t>
  </si>
  <si>
    <t>TONELADAS, VELOCIDADE MÁXIMA 53 KM/H, 329 HP.</t>
  </si>
  <si>
    <t>CAMINHÃO FORA DE ESTRADA VOLVO A35D, CAÇAMBA DE 20 M³, CAPACIDADE DE CARGA  ÚTIL  DE 32,5</t>
  </si>
  <si>
    <t>1.406.413,54</t>
  </si>
  <si>
    <t>TONELADAS, VELOCIDADE MÁXIMA</t>
  </si>
  <si>
    <t>56 KM/H, 393 HP.</t>
  </si>
  <si>
    <t>CAMINHÃO TOCO FORD CARGO 815 E, POTÊNCIA 150  CV, PBT= 8250 KG,  CARGA UTIL MAX C/ EQUIP = 5200 KG,</t>
  </si>
  <si>
    <t>DIST. ENTRE EIXOS 4300 MM, INCLUI CARROCERIA FIXA ABERTA DE MADEIRA P/ TRANSP.  GERAL DE CARGA</t>
  </si>
  <si>
    <t>SECA, DIMENSÕES</t>
  </si>
  <si>
    <t>CAMINHÃO TOCO MERCEDES BENS ATEGO 1418/ 48, DIST. ENTRE EIXOS 4760 MM, POTÊNCIA 177 CV,  PBT= 13990</t>
  </si>
  <si>
    <t>KG  CARGA UTIL MAX C/ EQUIP = 9390 KG - INCLUI CARROCERIA FIXA ABERTA DE MADEIRA P/ TRANSP. GERAL DE</t>
  </si>
  <si>
    <t>CARGA SEC</t>
  </si>
  <si>
    <t>CAMINHÃO TOCO MERCEDES BENZ  710 PLUS, POTÊNCIA 110 CV , PBT = 6700 KG, CARGA UTIL MAX. C/ EQUIP =</t>
  </si>
  <si>
    <t>3840 KG, DIST. ENTRE EIXOS 3700 MM - INCLUI CARROCERIA FIXA ABERTA DE MADEIRA P/ TRANSP. GERAL DE</t>
  </si>
  <si>
    <t>CARGA SECA -</t>
  </si>
  <si>
    <t>CAMINHÃO TOCO MERCEDES BENZ ATEGO 1315 / 48, POTÊNCIA 150 CV, PBT 12990 KG, CARGA UTIL MAX C/ EQUIP.</t>
  </si>
  <si>
    <t>8420 KG, DIST.  ENTRE EIXOS 4760MM  - INCLUI CARROCERIA FIXA ABERTA DE MADEIRA P/ TRANSP.  GERAL</t>
  </si>
  <si>
    <t>CAMINHÃO TOCO MERCEDES BENZ ATEGO 1718 / 54 , POTÊNCIA 177 CV , PBT = 16000 KG, DIST.  ENTRE EIXOS</t>
  </si>
  <si>
    <t>5360 MM  - INCLUI CARROCERIA FIXA ABERTA DE MADEIRA P/TRANSP.  GERAL DE CARGA SECA - DIMENSÕES</t>
  </si>
  <si>
    <t>APROX. 2,50 X 7,</t>
  </si>
  <si>
    <t>CAMINHÃO TOCO MERCEDES BENZ 1315 / 36,  POTÊNCIA 150 CV - PBT = 12990 KG - CARGA UTIL + CARROCERIA =</t>
  </si>
  <si>
    <t>8540 KG, DIST. ENTRE EIXOS 3560 MM  - INCLUI CARROCERIA FIXA ABERTA DE MADEIRA P/ TRANSP.  GERAL DE</t>
  </si>
  <si>
    <t>CAMINHÃO TOCO VOLKSWAGEN 17.220 - MOTOR CUMMINS 218CV - PBT=16000KG -CARGA UTIL + CARROCERIA =</t>
  </si>
  <si>
    <t>10710KG - DIST ENTRE EIXOS 4800MM -    INCL CARROCERIA FIXA ABERTA DE MADEIRA P/ TRANSP  GERAL CARGA</t>
  </si>
  <si>
    <t>SECA - DIMENSOE</t>
  </si>
  <si>
    <t>CAMINHÃO TOCO VOLKSWAGEN 8120 EURO III MECÂNICO, POTÊNCIA 115 CV - PBT 7700 KG - CARGA UTIL +</t>
  </si>
  <si>
    <t>CARROCERIA 4640 KG - DIST. ENTRE EIXOS 4300 MM - INCLUI CARROCERIA FIXA ABERTA DE MADEIRA P/ TRANSP.</t>
  </si>
  <si>
    <t>GERAL DE CARGA</t>
  </si>
  <si>
    <t>CAMINHÃO TRUCADO (C/ TERCEIRO EIXO) MERCEDES BENZ L1620  ELETRÔNICO - POTÊNCIA 231CV - PBT =</t>
  </si>
  <si>
    <t>22000KG - DIST. ENTRE EIXOS 5170 MM - INCLUI CARROCERIA FIXA ABERTA DE MADEIRA P/ TRANSP.  GERAL DE</t>
  </si>
  <si>
    <t>CARGA SECA - DIME</t>
  </si>
  <si>
    <t>CAMINHAO  TOCO FORD CARGO 1717 E    MOTOR CUMMINS 170 CV - PBT=16000 KG - CARGA UTIL + CARROCERIA =</t>
  </si>
  <si>
    <t>11090 KG - DIST ENTRE EIXOS 4800 MM - INCL CARROCERIA FIXA ABERTA DE MADEIRA P/ TRANSP.  GERAL DE</t>
  </si>
  <si>
    <t>CAMINHAO  TOCO FORD CARGO 1717 E,    MOTOR CUMMINS 170 CV,  PBT= 16000 KG , CARGA UTIL + CARROCERIA</t>
  </si>
  <si>
    <t>= 11090 KG,  DIST ENTRE EIXOS 4800 MM - NAO INCLUI CARROCERIA</t>
  </si>
  <si>
    <t>CAMINHAO BASCULANTE 6,0M3 TOCO MERCEDES BENZ 1720 K - POTENCIA 211CV - PBT =16500KG - CARGA UTIL</t>
  </si>
  <si>
    <t>MAX C/ EQUIP =11240KG - DIST ENTRE EIXOS 3600MM - INCL CACAMBA</t>
  </si>
  <si>
    <t>CAMINHAO CAVALO MECANICO C/ CARRETA PRANCHA CAP 20T (INCL MANUT/OPERACAO)</t>
  </si>
  <si>
    <t>CAMINHAO CAVALO MECANICO COM POTENCIA = 401 CV; DISTANCIA ENTRE EIXOS = 3,6 M; TRACAO 4 X 2;</t>
  </si>
  <si>
    <t>CAPACIDADE MAXIMA DE TRACAO (CMT) = 80 T</t>
  </si>
  <si>
    <t>CAMINHAO CHASSIS COM POTENCIA = 177 CV; PESO BRUTO TOTAL = 13,9 T; CARGA UTIL + CARROCERIA = 9,39 T;</t>
  </si>
  <si>
    <t>DISTANCIA ENTRE EIXOS = 4,83 M</t>
  </si>
  <si>
    <t>CAMINHAO FORD F-4000 OU EQUIV C/ CARROCERIA MADEIRA FIXA - CAP CARGA ATE 5,0T (INCL</t>
  </si>
  <si>
    <t>MANUT/OPERACAO)</t>
  </si>
  <si>
    <t>CAMINHAO PIPA COM BARRA ESPARGIDORA E CAPACIDADE DE *6000* LITROS (LOCACAO COM OPERADOR,</t>
  </si>
  <si>
    <t>COMBUSTIVEL E MANUTENCAO)</t>
  </si>
  <si>
    <t>CAMINHAO PIPA 10.000L  C/ BARRA ESPARGIDORA (INCL MANUT/OPERACAO)</t>
  </si>
  <si>
    <t>CAMINHAO PIPA 10.000L TRUCADO (C/ TERCEIRO EIXO) FORD F-14000 - MOTOR CUMMINS 208CV - PBT =21,1T E</t>
  </si>
  <si>
    <t>CMT=27T - DIST ENTRE EIXOS =5385MM - INCL TANQUE DE ACO P/ TRANSP    DE AGUA - CAPACIDADE 10,0M3</t>
  </si>
  <si>
    <t>CAMINHAO PIPA 6.000L TOCO FORD F-12000 POTENCIA 162CV - PBT=11800KG - CARGA UTIL + TANQUE</t>
  </si>
  <si>
    <t>= 7480KG -</t>
  </si>
  <si>
    <t>DIST ENTRE EIXOS 4928MM - INCL TANQUE DE ACO P/ TRANSP  DE AGUA</t>
  </si>
  <si>
    <t>CAMINHAO PIPA 6.000L TOCO MERCEDES BENZ L-1218 R - POTENCIA 170CV - PBT = 12300 KG - CARGA UTIL MAX</t>
  </si>
  <si>
    <t>C/EQUIP = 8550KG - DIST ENTRE EIXOS 5170MM - TANQUE DE ACO P/ TRANSP    DE AGUA</t>
  </si>
  <si>
    <t>CAMINHAO TOCO BASCULANTE COM CACAMBA DE 5 M3 (POTENCIA = 177 CV; PESO BRUTO TOTAL = 13,99 T;</t>
  </si>
  <si>
    <t>DISTANCIA ENTRE EIXOS = 5,10 M)</t>
  </si>
  <si>
    <t>CAMINHAO TOCO C/ CARROCERIA MADEIRA FIXA CAP. CARGA * 6 A 8T* (INCL MANUT/OPERACAO)</t>
  </si>
  <si>
    <t>CAMINHAO TRUCADO (3 EIXOS) COM CARROCERIA DE MADEIRA FIXA, CAPACIDADE DE *10 A 12* T (LOCACAO SEM</t>
  </si>
  <si>
    <t>MOTORISTA)</t>
  </si>
  <si>
    <t>CAMINHONETE CABINE SIMPLES, MOTOR A GASOLINA, 4 X 2, APENAS COM OS EQUIPAMENTOS DE SERIE</t>
  </si>
  <si>
    <t>CAMINHONETE DE CARGA ATE 1,2 T C/ MOTOR DIESEL TIPO GM D-10 OU EQUIV (INCL MANUT/OPERACAO)</t>
  </si>
  <si>
    <t>CAMINHONETE FIAT FIORINO A GASOLINA**CAIXA**</t>
  </si>
  <si>
    <t>CAMINHONETE FORD F-250 XL-4.2L D577 - 180CV     DIESEL</t>
  </si>
  <si>
    <t>CAMPAINHA ALTA POTENCIA 110V REF. 41418 - PIAL</t>
  </si>
  <si>
    <t>CANALETA ALUMINIO 1 X 1CM P/ PORTA /JANELA CORRER</t>
  </si>
  <si>
    <t>CANALETA CONCRETO 14 X 19 X 19CM (CLASSE D - NBR 6136/07)</t>
  </si>
  <si>
    <t>CANALETA CONCRETO 19 X 19 X 19 CM (CLASSE D - NBR 6136/07)</t>
  </si>
  <si>
    <t>CANALETA CONCRETO 9 X 19 X 19CM (CLASSE D - NBR 6136/07)</t>
  </si>
  <si>
    <t>CANALETA ENTRADA P/ TIL C/ ANEL DE FIXACAO PVC EB-644 P/ REDE COLET ESG DN 100/DE 101,6MM.</t>
  </si>
  <si>
    <t>CANALETA ENTRADA P/ TIL C/ ANEL DE FIXACAO PVC EB-644 P/ REDE COLET ESG DN 100/DE 110,0MM</t>
  </si>
  <si>
    <t>CANALETA ENTRADA P/ TIL C/ ANEL DE FIXACAO PVC EB-644 P/ REDE COLET ESG DN 125/DE 125,0MM</t>
  </si>
  <si>
    <t>CANALETA ENTRADA P/ TIL C/ ANEL DE FIXACAO PVC EB-644 P/ REDE COLET ESG DN 150/DE 160,0MM</t>
  </si>
  <si>
    <t>CANTONEIRA "U" ALUMINIO ABAS IGUAIS 1 ", E = 3/32 "</t>
  </si>
  <si>
    <t>CANTONEIRA ACO ABAS DESIGUAIS (QUALQUER BITOLA), E = 3/16 "</t>
  </si>
  <si>
    <t>CANTONEIRA ACO ABAS IGUAIS (QUALQUER BITOLA), E = 1/8 "</t>
  </si>
  <si>
    <t>CANTONEIRA ACO ABAS IGUAIS (QUALQUER BITOLA), E = 3/16 "</t>
  </si>
  <si>
    <t>CANTONEIRA ALUMINIO ABAS DESIGUAIS 1 X 3/4 ", E = 1/8 "</t>
  </si>
  <si>
    <t>CANTONEIRA ALUMINIO ABAS DESIGUAIS 2.1/2 X 1/2 ", E = 3/16 "</t>
  </si>
  <si>
    <t>CANTONEIRA ALUMINIO ABAS IGUAIS 1 ", E = 1/8 ", 25,40 X 3,17 MM (0,408 KG/M)</t>
  </si>
  <si>
    <t>CANTONEIRA ALUMINIO ABAS IGUAIS 1 ", E = 3 /16 "</t>
  </si>
  <si>
    <t>CANTONEIRA ALUMINIO ABAS IGUAIS 1 1/2 ", E = 3/16 "</t>
  </si>
  <si>
    <t>CANTONEIRA ALUMINIO ABAS IGUAIS 1 1/4 ", E = 3/16 "</t>
  </si>
  <si>
    <t>CANTONEIRA ALUMINIO ABAS IGUAIS 2 ", E = 1/4 "</t>
  </si>
  <si>
    <t>CANTONEIRA ALUMINIO ABAS IGUAIS 2 ", E = 1/8 "</t>
  </si>
  <si>
    <t>CANTONEIRA DE ACO ABAS IGUAIS (QUALQUER BITOLA), E = 1/4 "</t>
  </si>
  <si>
    <t>CANTONEIRA DE ACO 3 "  X  3 "  X  1/4 "</t>
  </si>
  <si>
    <t>CANTONEIRA FERRO GALV 'L" 1 1/2 X 1/4" - (3,40KG/M)</t>
  </si>
  <si>
    <t>CANTONEIRA FERRO GALV 'L" 2 X 3/8" - (6,9 KG/M)</t>
  </si>
  <si>
    <t>CANTONEIRA FERRO GALV 1" X 1/8" - (1,20KG/M)</t>
  </si>
  <si>
    <t>CANTONEIRA FERRO GALV 3/4" X (QUALQUER ESPESSURA)</t>
  </si>
  <si>
    <t>CAP OU TAMPAO FERRO GALV ROSCA 1 1/2"</t>
  </si>
  <si>
    <t>CAP OU TAMPAO FERRO GALV ROSCA 1 1/4"</t>
  </si>
  <si>
    <t>CAP OU TAMPAO FERRO GALV ROSCA 1/2"</t>
  </si>
  <si>
    <t>CAP OU TAMPAO FERRO GALV ROSCA 1/4"</t>
  </si>
  <si>
    <t>CAP OU TAMPAO FERRO GALV ROSCA 1"</t>
  </si>
  <si>
    <t>CAP OU TAMPAO FERRO GALV ROSCA 2 1/2"</t>
  </si>
  <si>
    <t>CAP OU TAMPAO FERRO GALV ROSCA 2"</t>
  </si>
  <si>
    <t>CAP OU TAMPAO FERRO GALV ROSCA 3/4"</t>
  </si>
  <si>
    <t>CAP OU TAMPAO FERRO GALV ROSCA 3/8"</t>
  </si>
  <si>
    <t>CAP OU TAMPAO FERRO GALV ROSCA 3"</t>
  </si>
  <si>
    <t>CAP OU TAMPAO FERRO GALV ROSCA 4"</t>
  </si>
  <si>
    <t>CAP PVC C/ROSCA P/AGUA FRIA PREDIAL 1 1/2"</t>
  </si>
  <si>
    <t>CAP PVC C/ROSCA P/AGUA FRIA PREDIAL 1 1/4"</t>
  </si>
  <si>
    <t>CAP PVC C/ROSCA P/AGUA FRIA PREDIAL 1/2"</t>
  </si>
  <si>
    <t>CAP PVC C/ROSCA P/AGUA FRIA PREDIAL 1"</t>
  </si>
  <si>
    <t>CAP PVC C/ROSCA P/AGUA FRIA PREDIAL 2 1/2"</t>
  </si>
  <si>
    <t>CAP PVC C/ROSCA P/AGUA FRIA PREDIAL 2"</t>
  </si>
  <si>
    <t>CAP PVC C/ROSCA P/AGUA FRIA PREDIAL 3/4"</t>
  </si>
  <si>
    <t>CAP PVC C/ROSCA P/AGUA FRIA PREDIAL 3"</t>
  </si>
  <si>
    <t>CAP PVC C/ROSCA P/AGUA FRIA PREDIAL 4"</t>
  </si>
  <si>
    <t>CAP PVC JE P/REDE ESGOTO 150 MM</t>
  </si>
  <si>
    <t>CAP PVC JE P/REDE ESGOTO 200MM</t>
  </si>
  <si>
    <t>CAP PVC PBA NBR 10351 P/ REDE AGUA JE DN 100/DE 110 MM</t>
  </si>
  <si>
    <t>CAP PVC PBA NBR 10351 P/ REDE AGUA JE DN 50/DE 60 MM</t>
  </si>
  <si>
    <t>CAP PVC PBA NBR 10351 P/ REDE AGUA JE DN 75/DE 85 MM</t>
  </si>
  <si>
    <t>CAP PVC SERIE R P/ ESG PREDIAL DN 100 MM</t>
  </si>
  <si>
    <t>CAP PVC SERIE R P/ ESG PREDIAL DN 150 MM</t>
  </si>
  <si>
    <t>CAP PVC SERIE R P/ ESG PREDIAL DN 75 MM</t>
  </si>
  <si>
    <t>CAP PVC SOLD P/ AGUA FRIA PREDIAL 110 MM</t>
  </si>
  <si>
    <t>CAP PVC SOLD P/ AGUA FRIA PREDIAL 20 MM</t>
  </si>
  <si>
    <t>CAP PVC SOLD P/ AGUA FRIA PREDIAL 25 MM</t>
  </si>
  <si>
    <t>CAP PVC SOLD P/ AGUA FRIA PREDIAL 32 MM</t>
  </si>
  <si>
    <t>CAP PVC SOLD P/ AGUA FRIA PREDIAL 40 MM</t>
  </si>
  <si>
    <t>CAP PVC SOLD P/ AGUA FRIA PREDIAL 50 MM</t>
  </si>
  <si>
    <t>CAP PVC SOLD P/ AGUA FRIA PREDIAL 60 MM</t>
  </si>
  <si>
    <t>CAP PVC SOLD P/ AGUA FRIA PREDIAL 75 MM</t>
  </si>
  <si>
    <t>CAP PVC SOLD P/ AGUA FRIA PREDIAL 85 MM</t>
  </si>
  <si>
    <t>CAP PVC SOLD P/ ESG PREDIAL DN 100 MM</t>
  </si>
  <si>
    <t>CAP PVC SOLD P/ ESG PREDIAL DN 50 MM</t>
  </si>
  <si>
    <t>CAP PVC SOLD P/ ESG PREDIAL DN 75 MM</t>
  </si>
  <si>
    <t>CAP PVC SOLD P/ TUBO LEVE DN 200 MM</t>
  </si>
  <si>
    <t>CAPA P/ CHUVA</t>
  </si>
  <si>
    <t>CAPACETE PLASTICO RIGIDO</t>
  </si>
  <si>
    <t>CAPACITOR TRIFASICO C/ DIELETRICO PLASTICO 220V-2,5KVA</t>
  </si>
  <si>
    <t>CAPACITOR TRIFASICO C/ DIELETRICO PLASTICO 220V-5KVA</t>
  </si>
  <si>
    <t>CAPIM BRAQUEARA DECUMBENS OU BRAQUIARINHA - VALOR CULTURAL (VC) = 30</t>
  </si>
  <si>
    <t>CARPETE DE NYLON E = 10MM COLOCADO</t>
  </si>
  <si>
    <t>CARPETE DE NYLON E = 3MM COLOCADO</t>
  </si>
  <si>
    <t>CARPETE DE NYLON E = 4,5MM DURAFELTI COLOCADO</t>
  </si>
  <si>
    <t>CARPETE DE NYLON E = 6MM COLOCADO</t>
  </si>
  <si>
    <t>CARPINTEIRO DE ESQUADRIA</t>
  </si>
  <si>
    <t>CARRANCA FERRO CROMADO 40MM</t>
  </si>
  <si>
    <t>CARRETA PARA 30 TONELADAS</t>
  </si>
  <si>
    <t>CARRINHO PARA TRANSPORTE DE TUBO DE CONCRETO PRE-MOLDADO, COM ESTRUTURA EM PERFIL OU TUBO</t>
  </si>
  <si>
    <t>METALICO E DOIS PNEUS</t>
  </si>
  <si>
    <t>CARRO-DE-MAO CACAMBA METALICA E PNEU MACICO</t>
  </si>
  <si>
    <t>CASCALHO DE CAVA</t>
  </si>
  <si>
    <t>CASCALHO DE RIO</t>
  </si>
  <si>
    <t>CASCALHO LAVADO</t>
  </si>
  <si>
    <t>CAVALETE P/ TALHA C/ ESTRUTURA EM TUBO METALICO H = 3,8M EQUIPADO C/ RODAS DE BORRACHA P/</t>
  </si>
  <si>
    <t>MOVIMENTACAO DE TUBOS DE CONCRETO NA CENTRAL DE PREMOLDADOS COM CAPACIDADE DE CARGA DE 3</t>
  </si>
  <si>
    <t>TONELADAS.</t>
  </si>
  <si>
    <t>CAVALO MECÂNICO MERCEDES BENZ  AXOR 2035,  DIESEL, POT. 354 CV, CAPAC. MAX. TRAÇÃO 80 TON.,  A SER</t>
  </si>
  <si>
    <t>MONTADO SEMI REBOQUE ( 3 EIXOS) CARGA SECA, MEDINDO APROX. 2,60 X 12,50 X 0,50 M.</t>
  </si>
  <si>
    <t>CAVALO MECANICO SCANIA CA6X4NZ STANDART - POT MAX =360HP - CABINE CP14 - CX MUDANCAS GR900 - PBT</t>
  </si>
  <si>
    <t>MAX = 66T</t>
  </si>
  <si>
    <t>CAVALO MECANICO SCANIA GA4X2NZ STANDART - POT MAX =322HP - CABINE CP14 - CX MUDANCAS GR801 - PBT</t>
  </si>
  <si>
    <t>MAX = 40T</t>
  </si>
  <si>
    <t>CAVALO MECANICO SCANIA LA4X2NA STANDART - POT MAX =360HP - CABINE CP14 - CX MUDANCAS GR900 - PBT</t>
  </si>
  <si>
    <t>MAX = 80T</t>
  </si>
  <si>
    <t>CAVOUQUEIRO OU OPERADOR PERFURATRIZ/ROMPEDOR</t>
  </si>
  <si>
    <t>CENTRAL DE MINUTERIA ELETRONICA TIPO DISJUNTOR COLETIVO DE 2000 W</t>
  </si>
  <si>
    <t>CERA</t>
  </si>
  <si>
    <t>CERAMICA ESMALTADA COMERCIAL OU 2A QUALID P/ PISO PEI-3</t>
  </si>
  <si>
    <t>CERAMICA ESMALTADA EXTRA OU 1A QUALID P/ PAREDE 20 X 20CM  PEI-4 - LINHA PADRAO ALTO</t>
  </si>
  <si>
    <t>CERAMICA ESMALTADA EXTRA OU 1A QUALIDADE P/ PISO PEI-5 - LINHA PADRAO MEDIO</t>
  </si>
  <si>
    <t>CERAMICA ESMALTADA PARA PISO , PEI IV, COR LISA, DE 1A. QUALIDADE, DE *20 X 20* CM</t>
  </si>
  <si>
    <t>CHAPA ACO FINA A FRIO PRETA 20MSG E = 0,91 MM - 7,32KG/M2</t>
  </si>
  <si>
    <t>CHAPA ACO FINA A FRIO PRETA 24MSG E = 0,61 MM - 4,89KG/M2</t>
  </si>
  <si>
    <t>CHAPA ACO FINA A FRIO PRETA 26MSG E = 0,46 MM - 3,66KG/M2</t>
  </si>
  <si>
    <t>CHAPA ACO FINA QUENTE PRETA 13MSG E = 2,28MM - 18,31KG/M2</t>
  </si>
  <si>
    <t>CHAPA ACO FINA QUENTE PRETA 14MSG E = 1,80MM - 16,00KG/M2</t>
  </si>
  <si>
    <t>CHAPA ACO FINA QUENTE PRETA 16MSG E = 1,52MM - 12,20KG/M2</t>
  </si>
  <si>
    <t>CHAPA ACO FINA QUENTE PRETA 18MSG E = 1,21MM - 9,76KG/M2</t>
  </si>
  <si>
    <t>CHAPA ACO FINA QUENTE PRETA 3/16"(4,76MM) 37,348KG/M2</t>
  </si>
  <si>
    <t>CHAPA ACO GROSSA PRETA 1/2"(12,70MM) 99,593KG/M2</t>
  </si>
  <si>
    <t>CHAPA ACO GROSSA PRETA 1/4"(6,35MM) 49,797KG/M2</t>
  </si>
  <si>
    <t>CHAPA ACO GROSSA PRETA 1"(25,40MM) 199,87KG/M2</t>
  </si>
  <si>
    <t>CHAPA ACO GROSSA PRETA 3/4"(19,05MM) 149,39KG/M2'</t>
  </si>
  <si>
    <t>CHAPA ACO GROSSA PRETA 3/8"(9,53MM) 74,695KG/M2</t>
  </si>
  <si>
    <t>CHAPA ACO GROSSA PRETA 5/8"( 15,88MM) 124,492KG/M2</t>
  </si>
  <si>
    <t>CHAPA ACO GROSSA PRETA 7/8"(22,23MM) 174,288KG/M2</t>
  </si>
  <si>
    <t>CHAPA ACO INOX E = 4MM (32KG/M2)</t>
  </si>
  <si>
    <t>CHAPA ACO INOX E = 6MM (48KG  /  M2)</t>
  </si>
  <si>
    <t>CHAPA ACO P/PISOS LTP XADREZ 1/4" - (TP PERMETAL)</t>
  </si>
  <si>
    <t>CHAPA ALUMÍNIO PARA CALHA E = 0,8 MM L = 1,0 M</t>
  </si>
  <si>
    <t>CHAPA ALUMINIO E = 3MM</t>
  </si>
  <si>
    <t>CHAPA ALUMINIO E = 4MM</t>
  </si>
  <si>
    <t>CHAPA ALUMINIO E = 6MM</t>
  </si>
  <si>
    <t>CHAPA ALUMINIO P/ CALHA E = 0,5MM L = 0,3M</t>
  </si>
  <si>
    <t>CHAPA ALUMINIO P/ CALHA E = 0,8MM L = 0,5M</t>
  </si>
  <si>
    <t>CHAPA ALUMINIO P/ CALHA E = 0,8MM L = 0,6M</t>
  </si>
  <si>
    <t>CHAPA CIMENTICIA LISA, PRENSADA, DE FIBROCIMENTO, E = 6 MM, DE 1,2 X 3,0 M (SEM AMIANTO)</t>
  </si>
  <si>
    <t>CHAPA CIMENTICIA, LISA, PRENSADA DE FIBROCIMENTO, E = 10 MM, DE 1,2 X 3,0 M (SEM AMIANTO)</t>
  </si>
  <si>
    <t>CHAPA DE LAMINADO MELAMINICO, LISO BRILHANTE, DE *1,25 X 3,08* M, E = 0,8 MM</t>
  </si>
  <si>
    <t>CHAPA DE LAMINADO MELAMINICO, LISO FOSCO, DE *1,25 X 3,08* M, E = 0,8 MM</t>
  </si>
  <si>
    <t>CHAPA DE LAMINADO MELAMINICO, TEXTURIZADO, DE *1,25 X 3,08* M, E = 0,8 MM</t>
  </si>
  <si>
    <t>CHAPA DE MADEIRA COMPENSADA DE PINUS, VIROLA OU EQUIVALENTE, DE *2,2 X 1,6* M, E = 10 MM</t>
  </si>
  <si>
    <t>CHAPA DE MADEIRA COMPENSADA DE PINUS, VIROLA OU EQUIVALENTE, DE *2,2 X 1,6* M, E = 12 MM</t>
  </si>
  <si>
    <t>CHAPA DE MADEIRA COMPENSADA DE PINUS, VIROLA OU EQUIVALENTE, DE *2,2 X 1,6* M, E = 15 MM</t>
  </si>
  <si>
    <t>CHAPA DE MADEIRA COMPENSADA DE PINUS, VIROLA OU EQUIVALENTE, DE *2,2 X 1,6* M, E = 20 MM</t>
  </si>
  <si>
    <t>CHAPA DE MADEIRA COMPENSADA DE PINUS, VIROLA OU EQUIVALENTE, DE *2,2 X 1,6* M, E = 25 MM</t>
  </si>
  <si>
    <t>CHAPA DE MADEIRA COMPENSADA DE PINUS, VIROLA OU EQUIVALENTE, DE *2,2 X 1,6* M, E = 6 MM</t>
  </si>
  <si>
    <t>CHAPA DE MADEIRA COMPENSADA DE PINUS, VIROLA OU EQUIVALENTE, DE *2,2 X 1,6* M, E = 8 MM</t>
  </si>
  <si>
    <t>CHAPA DE MADEIRA COMPENSADA NAVAL (COM COLA FENOLICA), E = 10 MM, DE *1,60 X 2,20* M</t>
  </si>
  <si>
    <t>CHAPA DE MADEIRA COMPENSADA NAVAL (COM COLA FENOLICA), E = 12 MM, DE *1,60 X 2,20* M</t>
  </si>
  <si>
    <t>CHAPA DE MADEIRA COMPENSADA NAVAL (COM COLA FENOLICA), E = 15 MM, DE *1,60 X 2,20* M</t>
  </si>
  <si>
    <t>CHAPA DE MADEIRA COMPENSADA NAVAL (COM COLA FENOLICA), E = 18 MM, DE *1,60 X 2,20* M</t>
  </si>
  <si>
    <t>CHAPA DE MADEIRA COMPENSADA NAVAL (COM COLA FENOLICA), E = 20 MM, DE *1,60 X 2,20* M</t>
  </si>
  <si>
    <t>CHAPA DE MADEIRA COMPENSADA NAVAL (COM COLA FENOLICA), E = 25 MM, DE *1,60 X 2,20* M</t>
  </si>
  <si>
    <t>CHAPA DE MADEIRA COMPENSADA NAVAL (COM COLA FENOLICA), E = 4 MM, DE *1,60 X 2,20* M</t>
  </si>
  <si>
    <t>CHAPA DE MADEIRA COMPENSADA NAVAL (COM COLA FENOLICA), E = 6 MM, DE *1,60 X 2,20* M</t>
  </si>
  <si>
    <t>CHAPA DE MADEIRA COMPENSADA PARA FORMAS DE CONCRETO ARMADO, RESINADA EM AMBAS AS FACES, E =</t>
  </si>
  <si>
    <t>*10* MM, DE *1,10 X 2,20* M</t>
  </si>
  <si>
    <t>CHAPA DE MADEIRA COMPENSADA PLASTIFICADA PARA FORMA DE CONCRETO, DE *1,10 X 2,20* M, E = 12 MM</t>
  </si>
  <si>
    <t>CHAPA DE MADEIRA COMPENSADA PLASTIFICADA PARA FORMA DE CONCRETO, DE *2,44 X 1,22* M, E = 10 MM</t>
  </si>
  <si>
    <t>CHAPA DE MADEIRA COMPENSADA PLASTIFICADA PARA FORMA DE CONCRETO, DE *2,44 X 1,22* M, E = 14 MM</t>
  </si>
  <si>
    <t>CHAPA DE MADEIRA COMPENSADA PLASTIFICADA PARA FORMA DE CONCRETO, DE *2,44 X 1,22* M, E = 18 MM</t>
  </si>
  <si>
    <t>CHAPA DE MADEIRA COMPENSADA PLASTIFICADA PARA FORMA DE CONCRETO, DE *2,44 X 1,22* M, E = 20 MM</t>
  </si>
  <si>
    <t>CHAPA DE MADEIRA COMPENSADA PLASTIFICADA PARA FORMA DE CONCRETO, DE *2,44 X 1,22* M, E = 6 MM</t>
  </si>
  <si>
    <t>CHAPA GALV PLANA 14GSG 1,994MM 16,020KG/M2</t>
  </si>
  <si>
    <t>CHAPA GALV PLANA 16GSG 1,613MM 12,969KG/M2</t>
  </si>
  <si>
    <t>CHAPA GALV PLANA 18GSG 1,311MM 10,528KG/M2</t>
  </si>
  <si>
    <t>CHAPA GALV PLANA 19GSG 1,158MM 9,307KG/M2</t>
  </si>
  <si>
    <t>CHAPA GALV PLANA 26GSG 0,551MM 4,425KG/M2</t>
  </si>
  <si>
    <t>CHAPA GALV PLANA 30GSG 0,399MM 3,204KG/M2</t>
  </si>
  <si>
    <t>CHAPA GALVANIZADA PLANA 22 GSG, E = 0,80 MM (6,40 KG/M2)</t>
  </si>
  <si>
    <t>CHAPA MADEIRA COMPENSADA RESINADA 2,2 X 1,1M (12MM) P/ FORMA CONCRETO</t>
  </si>
  <si>
    <t>CHAPA MADEIRA COMPENSADA RESINADA 2,2 X 1,1M X 14MM P/ FORMA CONCRETO</t>
  </si>
  <si>
    <t>CHAPA MADEIRA COMPENSADA RESINADA 2,2 X 1,1M X 17MM P/ FORMA CONCRETO</t>
  </si>
  <si>
    <t>CHAPA MADEIRA COMPENSADA RESINADA 2,2 X 1,1M X 20MM P/ FORMA CONCRETO</t>
  </si>
  <si>
    <t>CHAPA MADEIRA COMPENSADA RESINADA 2,2 X 1,1M X 6MM P/ FORMA CONCRETO</t>
  </si>
  <si>
    <t>CHAPA PLANA DE PVC P/ CALHA C/ 0,50M DE LARGURA</t>
  </si>
  <si>
    <t>CHAPA PLANA DE PVC P/ CALHA C/ 0,60M DE LARGURA</t>
  </si>
  <si>
    <t>CHAPA PLANA DE PVC P/ CALHA C/ 1,00M DE LARGURA</t>
  </si>
  <si>
    <t>CHAPA RIGIDA FIBRAS MAD PRENSADA A QUENTE TIPO EUCADUR LISA 1,22 X 2,44M  ESP=2,5MM</t>
  </si>
  <si>
    <t>CHAPA ZINCADA P/ CALHA DE AGUAS PLUVIAIS - E = 0,5MM X L = 0,50M</t>
  </si>
  <si>
    <t>CHAVE COMPENSADORA TRIFASICA P/ MOTOR 15CV (380V) C/ FUSIVEL DIAZED 50A</t>
  </si>
  <si>
    <t>CHAVE COMPENSADORA TRIFASICA P/ MOTOR 150CV (380V) C/ FUSIVEL NH 315A</t>
  </si>
  <si>
    <t>CHAVE COMPENSADORA TRIFASICA P/ MOTOR 40CV (380V) C/ FUSIVEL NH 100A</t>
  </si>
  <si>
    <t>CHAVE COMPENSADORA TRIFASICA P/ MOTOR 75CV (380V) C/ FUSIVEL NH 160A</t>
  </si>
  <si>
    <t>CHAVE COMUTADORA REFORCADA TIPO FACA C/ BASE DE MARMORE 1 X 30A/250V (1 POLO)</t>
  </si>
  <si>
    <t>CHAVE COMUTADORA REFORCADA TIPO FACA C/ BASE DE MARMORE 2 X 30A/250V (2 POLOS)</t>
  </si>
  <si>
    <t>CHAVE COMUTADORA REFORCADA TIPO FACA C/ BASE DE MARMORE 2 X 60A/250V (2 POLOS)</t>
  </si>
  <si>
    <t>CHAVE COMUTADORA REFORCADA TIPO FACA C/ BASE DE MARMORE 3 X 30A/250V (3 POLOS)</t>
  </si>
  <si>
    <t>CHAVE COMUTADORA REFORCADA TIPO FACA C/ BASE DE MARMORE 3 X 60A/250V (3 POLOS)</t>
  </si>
  <si>
    <t>CHAVE DUPLA P/ CONEXOES TIPO STORZ EM LATAO ENGATE RAPIDO 1 1/2" X 2 1/2"</t>
  </si>
  <si>
    <t>CHAVE ELETRICA TRIPOLAR BLINDADA DE 30 A / 250 V</t>
  </si>
  <si>
    <t>CHAVE ESTRELA TRIANGULO TRIFASICA P/ MOTOR 15CV (380V) P/ FUSIVEL DIAZED 35A</t>
  </si>
  <si>
    <t>CHAVE FACA BIPOLAR C/ BASE DE ARDOSIA P/ FUSIVEIS CARTUCHO 60A/250V</t>
  </si>
  <si>
    <t>CHAVE FACA BIPOLAR C/ BASE DE ARDOSIA/MARMORE P/ FUSIVEIS CARTUCHO 30A/250V</t>
  </si>
  <si>
    <t>CHAVE FACA MONOPOLAR BLINDADA 30A/250V</t>
  </si>
  <si>
    <t>CHAVE FACA TRIPOLAR BLINDADA 100A/250V, TIPO F-323 SPF DA MAR-GIRIUS CONTINENTAL OU EQUIV</t>
  </si>
  <si>
    <t>CHAVE FACA TRIPOLAR BLINDADA 150A/500V, C/BASE P/FUSIVEIS NH DE 125A, TIPO F-824 DA MAR-GIRIUS</t>
  </si>
  <si>
    <t>CONTINENTAL OU EQUIV</t>
  </si>
  <si>
    <t>CHAVE FACA TRIPOLAR BLINDADA 60A/250V, TIPO F-322 SPF DA MAR-GIRIUS CONTINENTAL OU EQUIV</t>
  </si>
  <si>
    <t>CHAVE FACA TRIPOLAR C/BASE DE ARDOSIA/MARMORE 100A/250V</t>
  </si>
  <si>
    <t>CHAVE FACA TRIPOLAR C/BASE DE ARDOSIA/MARMORE 100A/500V</t>
  </si>
  <si>
    <t>CHAVE FACA TRIPOLAR C/BASE DE ARDOSIA/MARMORE 30A/250V</t>
  </si>
  <si>
    <t>CHAVE FACA TRIPOLAR C/BASE DE ARDOSIA/MARMORE 60A/250V</t>
  </si>
  <si>
    <t>CHAVE FACA TRIPOLAR C/BASE DE ARDOSIA/MARMORE 60A/500V</t>
  </si>
  <si>
    <t>CHAVE FUSIVEL DE DISTRIBUICAO 15,0KV/100A</t>
  </si>
  <si>
    <t>CHAVE FUSIVEL DE DISTRIBUICAO 34,5KV/100A</t>
  </si>
  <si>
    <t>CHAVE MAGNETICA 2 X 30A P/ COMANDO ILUMINACAO PUBLICA, ACIONADA POR RELE FOTOELETRICO NA</t>
  </si>
  <si>
    <t>220V/60HZ, TIPO LUX CONTROL MODELO CIP-I/70 OU EQUIV</t>
  </si>
  <si>
    <t>CHAVE P/ TAMPAO PVC EB- 644 3/8"</t>
  </si>
  <si>
    <t>CHAVE PARTIDA DIRETA P/MOTOR TRIFASICO 7,50CV/380V, C/FUSIVEIS DIAZED E BOTAO LIGA-DESLIGA TIPO GPS</t>
  </si>
  <si>
    <t>SIEMENS OU EQUIV</t>
  </si>
  <si>
    <t>CHAVE PARTIDA DIRETA TRIFASICA P/ MOTOR 10CV-220V C/ FUSIVEL DIAZED 63A</t>
  </si>
  <si>
    <t>CHAVE PARTIDA DIRETA TRIFASICA P/ MOTOR 30CV-220V C/ FUSIVEL NH 160A</t>
  </si>
  <si>
    <t>CHAVE PARTIDA DIRETA TRIFASICA P/ MOTOR 5CV-220V C/ FUSIVEL DIAZED 35A</t>
  </si>
  <si>
    <t>CHAVE PARTIDA DIRETA TRIFASICA P/ MOTOR 5CV-380V C/ FUSIVEL DIAZED 20A</t>
  </si>
  <si>
    <t>CHAVE REVERSORA BLINDADA 30A/500V ELETROMAR OU EQUIV</t>
  </si>
  <si>
    <t>CHAVE REVERSORA TRIFASICA BLINDADA 30A, 250V</t>
  </si>
  <si>
    <t>CHAVE SECCIONADORA FUSIVEL TRIPOLAR, MANOBRA C/ CARGA, 160A/500V P/ FUSIVEIS NH TAMANHO 00</t>
  </si>
  <si>
    <t>CORRENTE NOMINAL ATE 160A, TIPO 3 NP 4080 DA SIEMENS OU EQUIV</t>
  </si>
  <si>
    <t>CHAVE SECCIONADORA FUSIVEL TRIPOLAR, MANOBRA C/ CARGA, 250A/500V P/ FUSIVEIS NH TAMANHO 1</t>
  </si>
  <si>
    <t>CORRENTE NOMINAL ATE 250A, TIPO 3 NN 2200 DA SIEMENS OU EQUIV</t>
  </si>
  <si>
    <t>CHAVE SECCIONADORA TRIPOLAR C/ PORTA FUSIVEIS NH, MANOBRA C/ CARGA, 125A/500V, TIPO S37 SIEMENS OU</t>
  </si>
  <si>
    <t>EQUIV</t>
  </si>
  <si>
    <t>CHAVE SECCIONADORA TRIPOLAR C/ PORTA FUSIVEIS NH, MANOBRA C/ CARGA, 300A/500V, TIPO S37 SIEMENS OU</t>
  </si>
  <si>
    <t>CHAVE SECCIONADORA TRIPOLAR C/ PORTA FUSIVEIS NH, MANOBRA C/ CARGA, 400A/500V, TIPO S37 SIEMENS OU</t>
  </si>
  <si>
    <t>CHAVE SECCIONADORA TRIPOLAR P/ MEDIA TENSAO 400A/15KV, C/ COMANDO MANUAL SIMULTANEO NAS 3</t>
  </si>
  <si>
    <t>FASES ATRAVES DE PUNHO</t>
  </si>
  <si>
    <t>FASES ATRAVES DE VARA DE MANOBRA, TIPO 3 DC 0015-2W SIEMENS OU EQUIV</t>
  </si>
  <si>
    <t>CHAVE SECCIONADORA TRIPOLAR 250A, 600V C/ FUSIVEIS NH 200A EM CAIXA BLINDADA EM ACO</t>
  </si>
  <si>
    <t>CHAVE SECCIONADORA TRIPOLAR 400A, 600V C/ FUSIVEIS NH 400A EM CAIXA BLINDADA EM ACO</t>
  </si>
  <si>
    <t>CHAVE SECCIONADORA TRIPOLAR 600A, 600V C/ FUSIVEIS NH 600A EM CAIXA BLINDADO EM ACO</t>
  </si>
  <si>
    <t>CHAVE SECCIONADORA TRIPOLAR, ABERTURA EM CARGA 15KV, 400A , C/ PUNHO</t>
  </si>
  <si>
    <t>CHAVE SECCIONADORA UNIPOLAR, ABERTURA EM CARGA C/ VARA, 15KV, 400A USO INTERNO</t>
  </si>
  <si>
    <t>CHUMBADOR DE ACO 1" X 500MM C/ ROSCA E PORCA</t>
  </si>
  <si>
    <t>CHUMBADOR DE ACO 5/8" X 200MM C/ ROSCA E PORCA</t>
  </si>
  <si>
    <t>CHUMBADOR OMEGA C/PARAFUSO OM1404 1/4"</t>
  </si>
  <si>
    <t>CHUMBADOR URX - TECNART 1/2"</t>
  </si>
  <si>
    <t>CHUMBADOR 1/2" C/ PORCA</t>
  </si>
  <si>
    <t>CHUMBADOR 5/8 X 6"</t>
  </si>
  <si>
    <t>CHUVEIRO ELÉTRICO TERMOPLÁSTICO COM ACABAMENTO CROMADO, 127/220 V</t>
  </si>
  <si>
    <t>CHUVEIRO ELETRICO COMUM PLASTICO TP DUCHA 110/220V</t>
  </si>
  <si>
    <t>CHUVEIRO ELETRICO EM METAL CROMADO C/ ARTICULACAO 110/220V</t>
  </si>
  <si>
    <t>CHUVEIRO ELETRICO PLASTICO/PVC CROMADO TIPO DUCHA 110/220V</t>
  </si>
  <si>
    <t>CHUVEIRO PLASTICO BRANCO SIMPLES 5'' - AGUA FRIA - PARA ACOPLAR EM HASTE 1/2'</t>
  </si>
  <si>
    <t>CIGARRA DE EMBUTIR 110/220V TIPO SILENTOQUE PIAL OU EQUIV</t>
  </si>
  <si>
    <t>CIMENTO ASFALTICO DE PETROLEO A GRANEL (CAP) 30/45</t>
  </si>
  <si>
    <t>CIMENTO ASFALTICO DE PETROLEO A GRANEL (CAP) 50/70</t>
  </si>
  <si>
    <t>T</t>
  </si>
  <si>
    <t>CIMENTO BRANCO</t>
  </si>
  <si>
    <t>CIMENTO PORTLAND COMPOSTO CP II-32</t>
  </si>
  <si>
    <t>CIMENTO PORTLAND COMPOSTO CP II-32 (SACO DE 50 KG)</t>
  </si>
  <si>
    <t>50KG</t>
  </si>
  <si>
    <t>CIMENTO PORTLAND DE ALTO FORNO (AF) CP III-32</t>
  </si>
  <si>
    <t>CIMENTO PORTLAND ESTRUTURAL BRANCO CPB-32</t>
  </si>
  <si>
    <t>CIMENTO PORTLAND POZOLANICO CP IV- 32</t>
  </si>
  <si>
    <t>CIMENTO PORTLAND POZOLANICO CP IV-32</t>
  </si>
  <si>
    <t>CINTA GALVANIZADA DE 8"</t>
  </si>
  <si>
    <t>CINTA PARA INSTALACAO DE TRANSFORMADOR EM POSTE DE CONCRETO DIAM 210MM</t>
  </si>
  <si>
    <t>CLORO</t>
  </si>
  <si>
    <t>COBRE ELETROLITICO EM BARRA OU CHAPA</t>
  </si>
  <si>
    <t>COLA A BASE DE RESINA SINTETICA PARA CHAPA DE LAMINADO MELAMINICO</t>
  </si>
  <si>
    <t>COLA ADESIVA P/ MANTA BUTILICA</t>
  </si>
  <si>
    <t>COLA BRANCA</t>
  </si>
  <si>
    <t>COLA CONCENTRADA P/ ARGAMASSA, REBOCO, CHAPISCO E PASTA DE CIMENTO, SIKA CHAPISCO OU</t>
  </si>
  <si>
    <t>COLA CONTATO P/ CHAPA VINÍLICA/BORRACHA</t>
  </si>
  <si>
    <t>COLAR TOMADA PVC C/ TRAVAS SAIDA ROSCA DE 110 MM X 1/2" P/ LIGACAO PREDIAL</t>
  </si>
  <si>
    <t>COLAR TOMADA PVC C/ TRAVAS SAIDA ROSCA DE 110 MM X 3/4" LIGACAO PREDIAL</t>
  </si>
  <si>
    <t>COLAR TOMADA PVC C/ TRAVAS SAIDA ROSCA DE 32 MM X 3/4" P/ LIGACAO PREDIAL</t>
  </si>
  <si>
    <t>COLAR TOMADA PVC C/ TRAVAS SAIDA ROSCA DE 40 MM X 1/2" P/ LIGACAO PREDIAL</t>
  </si>
  <si>
    <t>COLAR TOMADA PVC C/ TRAVAS SAIDA ROSCA DE 40 MM X 3/4" P/ LIGACAO PREDIAL</t>
  </si>
  <si>
    <t>COLAR TOMADA PVC C/ TRAVAS SAIDA ROSCA DE 50 MM X 1/2" P/ LIGACAO PREDIAL</t>
  </si>
  <si>
    <t>COLAR TOMADA PVC C/ TRAVAS SAIDA ROSCA DE 50 MM X 3/4" P/ LIGACAO PREDIAL</t>
  </si>
  <si>
    <t>COLAR TOMADA PVC C/ TRAVAS SAIDA ROSCA DE 60 MM X 1/2" P/ LIGACAO PREDIAL</t>
  </si>
  <si>
    <t>COLAR TOMADA PVC C/ TRAVAS SAIDA ROSCA DE 60 MM X 3/4" P/ LIGACAO PREDIAL</t>
  </si>
  <si>
    <t>COLAR TOMADA PVC C/ TRAVAS SAIDA ROSCA DE 75 MM X 1/2" P/ LIGACAO PREDIAL</t>
  </si>
  <si>
    <t>COLAR TOMADA PVC C/ TRAVAS SAIDA ROSCA DE 75 MM X 3/4" P/ LIGACAO PREDIAL</t>
  </si>
  <si>
    <t>COLAR TOMADA PVC C/ TRAVAS SAIDA ROSCA DE 85 MM X 1/2" P/ LIGACAO PREDIAL</t>
  </si>
  <si>
    <t>COLAR TOMADA PVC C/ TRAVAS SAIDA ROSCA DE 85 MM X 3/4" P/ LIGACAO PREDIAL</t>
  </si>
  <si>
    <t>COLAR TOMADA PVC C/ TRAVAS SAIDA ROSCAVEL C/ BUCHA DE LATAO DE 110MM X 1/2'' P/ LIGACAO PREDIAL</t>
  </si>
  <si>
    <t>COLAR TOMADA PVC C/ TRAVAS SAIDA ROSCAVEL C/ BUCHA DE LATAO DE 60MM X 1/2'' P/ LIGACAO PREDIAL</t>
  </si>
  <si>
    <t>COLAR TOMADA PVC C/ TRAVAS SAIDA ROSCAVEL C/ BUCHA DE LATAO DE 60MM X 3/4'' P/ LIGACAO PREDIAL</t>
  </si>
  <si>
    <t>COLAR TOMADA PVC C/ TRAVAS SAIDA ROSCAVEL C/ BUCHA DE LATAO DE 75MM X 1/2'' P/ LIGACAO PREDIAL</t>
  </si>
  <si>
    <t>COLAR TOMADA PVC C/ TRAVAS SAIDA ROSCAVEL C/ BUCHA DE LATAO DE 75MM X 3/4'' P/ LIGACAO PREDIAL</t>
  </si>
  <si>
    <t>COLAR TOMADA PVC C/ TRAVAS SAIDA ROSCAVEL C/ BUCHA DE LATAO DE 85MM X 1/2" P/ LIGACAO PREDIAL</t>
  </si>
  <si>
    <t>COLAR TOMADA PVC C/ TRAVAS SAIDA ROSCAVEL C/ BUCHA DE LATAO DE 85MM X 3/4'' P/ LIGACAO PREDIAL</t>
  </si>
  <si>
    <t>COLAR TOMADA PVC C/ TRAVAS,SAIDA ROSCAVEL C/ BUCHA DE LATAO DE 110MM X 3/4"</t>
  </si>
  <si>
    <t>COLAR TOMADA PVC DE 32 MM X 1/2 COM TRAVAS SAÍDA ROSCA PARA LIGAÇÃO PREDIAL</t>
  </si>
  <si>
    <t>COMPACTADOR (SOQUETE) COM MOTOR A GASOLINA DE 3 HP, PESO DE 74 KG</t>
  </si>
  <si>
    <t>COMPACTADOR DE SOLOS COM PLACA VIBRATORIA, DE 135 A 156 KG, COM MOTOR A DIESEL OU GASOLINA DE 4</t>
  </si>
  <si>
    <t>A 6 HP, NAO REVERSIVEL (LOCACAO)</t>
  </si>
  <si>
    <t>COMPACTADOR SAPO TIPO F, MARCA CLO,  COM FUNCIONAMENTO A AR COMPRIMIDO</t>
  </si>
  <si>
    <t>COMPACTADOR SOLOS C/ PLACA VIBRATORIA DE 43 X 55CM DYNAPAC CM-20D, 7HP, A DIESEL, 415 KG, IMPACTO</t>
  </si>
  <si>
    <t>DINAMICO TOTAL 3000KG**CAIXA**</t>
  </si>
  <si>
    <t>COMPACTADOR SOLOS C/ PLACA VIBRATORIA DE 46 X 51CM DYNAPAC CM-13D, 5HP, 156KG, DIESEL, NAO</t>
  </si>
  <si>
    <t>REVERSIVEL, IMPACTO DINAMICO TOTAL 1700KG**CAIXA**</t>
  </si>
  <si>
    <t>COMPACTADOR SOLOS C/ PLACA VIBRATÓRIA MOTOR DIESEL/GASOLINA * 5HP * NÃO REVERSÍVEL TIPO</t>
  </si>
  <si>
    <t>CLARIDOM CS-15 OU EQUIV</t>
  </si>
  <si>
    <t>COMPACTADOR SOLOS C/ PLACA VIBRATÓRIA MOTOR DIESEL/GASOLINA &gt; = 10CV NÃO REVERSÍVEL TIPO</t>
  </si>
  <si>
    <t>CLARIDOM CS- 30 OU EQUIV</t>
  </si>
  <si>
    <t>COMPACTADOR SOLOS C/ PLACA VIBRATÓRIA MOTOR DIESEL/GASOLINA 7 A 10HP 400KG NÃO REVERSÍVEL TIPO</t>
  </si>
  <si>
    <t>DYNAPAC CM-20 OU EQUIV</t>
  </si>
  <si>
    <t>COMPACTADOR SOLOS MOTOR GAS 4HP MIKASA MOD MTR80 OU SIMILAR**CAIXA**</t>
  </si>
  <si>
    <t>COMPACTADOR SOLOS PNEUMÁTICO TIPO SAPO ATE 35KG TIPO CLOZIRONE OU EQUIV</t>
  </si>
  <si>
    <t>COMPACTADOR SOLOS TIPO SAPO C/ MOTOR DIESEL/GASOLINA *3HP* NÃO REVERSÍVEL PADRAO DYNAPAL LC -7</t>
  </si>
  <si>
    <t>I R OU EQUIV</t>
  </si>
  <si>
    <t>COMPRESSOR DE AR - REBOCAVEL - ATLAS COPCO XA-125 MWD - DESCARGA LIVRE EFETIVA 260 PCM - PRESSAO</t>
  </si>
  <si>
    <t>DE TRABALHO 102 PSI - MOTOR A DIESEL 89 CV**CAIXA**</t>
  </si>
  <si>
    <t>COMPRESSOR DE AR DIESEL REBOCAVEL 160 A 170PCM C/ 1 MARTELETE ROMPEDOR</t>
  </si>
  <si>
    <t>COMPRESSOR DE AR DIESEL REBOCAVEL 160PCM</t>
  </si>
  <si>
    <t>COMPRESSOR DE AR DIESEL REBOCAVEL 250 A 275PCM</t>
  </si>
  <si>
    <t>COMPRESSOR DE AR DIESEL REBOCAVEL 365PCM</t>
  </si>
  <si>
    <t>COMPRESSOR DE AR DIESEL REBOCAVEL 600PCM</t>
  </si>
  <si>
    <t>COMPRESSOR DE AR REBOCÁVEL COM MOTOR DIESEL, 250 PCM - (LOCAÇÃO)</t>
  </si>
  <si>
    <t>CONCERTINA CLIPADA (DUPLA) EM ACO GALVANIZADO DE ALTA RESISTENCIA, COM ESPIRAL DE 300 MM, D = 2,76</t>
  </si>
  <si>
    <t>CONCERTINA SIMPLES EM ACO GALVANIZADO DE ALTA RESISTENCIA, COM ESPIRAL DE 300 MM, D = 2,76 MM</t>
  </si>
  <si>
    <t>CONCRETO BETUMINOSO USINADO A QUENTE (CBUQ) PARA PAVIMENTACAO ASFALTICA, PADRAO DNIT, FAIXA C,</t>
  </si>
  <si>
    <t>COM CAP 30/45 - AQUISICAO POSTO USINA</t>
  </si>
  <si>
    <t>COM CAP 30/45 - DMT = 10 KM</t>
  </si>
  <si>
    <t>COM CAP 50/70 - AQUISICAO POSTO USINA</t>
  </si>
  <si>
    <t>COM CAP 50/70 - DMT = 10 KM</t>
  </si>
  <si>
    <t>CONCRETO USINADO AUTOADENSAVEL COM BRITA 0, SLUMP = 220 MM +/- 10 MM, FCK = 15 MPA (INCLUI SERVICO</t>
  </si>
  <si>
    <t>DE BOMBEAMENTO)</t>
  </si>
  <si>
    <t>CONCRETO USINADO AUTOADENSAVEL COM BRITA 0, SLUMP = 220 MM +/- 10 MM, FCK = 20 MPA (INCLUI SERVICO</t>
  </si>
  <si>
    <t>CONCRETO USINADO AUTOADENSAVEL COM BRITA 0, SLUMP = 220 MM +/- 10 MM, FCK = 25 MPA (INCLUI SERVICO</t>
  </si>
  <si>
    <t>CONCRETO USINADO AUTOADENSAVEL COM BRITA 0, SLUMP = 220 MM +/- 10 MM, FCK = 30 MPA (INCLUI SERVICO</t>
  </si>
  <si>
    <t>CONCRETO USINADO BOMBEAVEL COM BRITA 0 E 1, SLUMP = 100 MM +/- 20 MM, FCK = 20 MPA (EXCLUI SERVICO</t>
  </si>
  <si>
    <t>CONCRETO USINADO BOMBEAVEL COM BRITA 0 E 1, SLUMP = 100 MM +/- 20 MM, FCK = 20 MPA (INCLUI SERVICO</t>
  </si>
  <si>
    <t>CONCRETO USINADO BOMBEAVEL COM BRITA 0 E 1, SLUMP = 100 MM +/- 20 MM, FCK = 25 MPA (EXCLUI SERVICO</t>
  </si>
  <si>
    <t>CONCRETO USINADO BOMBEAVEL COM BRITA 0 E 1, SLUMP = 100 MM +/- 20 MM, FCK = 25 MPA (INCLUI SERVICO</t>
  </si>
  <si>
    <t>CONCRETO USINADO BOMBEAVEL COM BRITA 0 E 1, SLUMP = 100 MM +/- 20 MM, FCK = 30 MPA (EXCLUI SERVICO</t>
  </si>
  <si>
    <t>CONCRETO USINADO BOMBEAVEL COM BRITA 0 E 1, SLUMP = 100 MM +/- 20 MM, FCK = 30 MPA (INCLUI SERVICO</t>
  </si>
  <si>
    <t>CONCRETO USINADO BOMBEAVEL COM BRITA 0 E 1, SLUMP = 100 MM +/- 20 MM, FCK = 35 MPA (EXCLUI SERVICO</t>
  </si>
  <si>
    <t>CONCRETO USINADO BOMBEAVEL COM BRITA 0 E 1, SLUMP = 100 MM +/- 20 MM, FCK = 35 MPA (INCLUI SERVICO</t>
  </si>
  <si>
    <t>CONCRETO USINADO BOMBEAVEL COM BRITA 0 E 1, SLUMP = 100 MM +/- 20 MM, FCK = 40 MPA (EXCLUI SERVICO</t>
  </si>
  <si>
    <t>CONCRETO USINADO BOMBEAVEL COM BRITA 0 E 1, SLUMP = 100 MM +/- 20 MM, FCK = 40 MPA (INCLUI SERVICO</t>
  </si>
  <si>
    <t>CONCRETO USINADO BOMBEAVEL COM BRITA 0 E 1, SLUMP = 100 MM +/- 20 MM, FCK = 45 MPA (INCLUI SERVICO</t>
  </si>
  <si>
    <t>CONCRETO USINADO BOMBEAVEL COM BRITA 0 E 1, SLUMP = 100 MM +/- 20 MM, FCK = 50 MPA (INCLUI SERVICO</t>
  </si>
  <si>
    <t>CONCRETO USINADO BOMBEAVEL COM BRITA 0 E 1, SLUMP = 100 MM +/- 20 MM, FCK = 60 MPA (EXCLUI SERVICO</t>
  </si>
  <si>
    <t>CONCRETO USINADO BOMBEAVEL COM BRITA 0 E 1, SLUMP = 100 MM +/- 20 MM, FCK = 80 MPA (EXCLUI SERVICO</t>
  </si>
  <si>
    <t>CONCRETO USINADO BOMBEAVEL, COM BRITA 0 E 1, SLUMP = 100 MM +/- 20 MM, FCK = 60 MPA (INCLUI SERVICO</t>
  </si>
  <si>
    <t>CONCRETO USINADO BOMBEAVEL, COM BRITA 0 E 1, SLUMP = 100 MM +/- 20 MM, FCK = 80 MPA (INCLUI SERVICO</t>
  </si>
  <si>
    <t>CONCRETO USINADO CONVENCIONAL COM BRITA 1 E 2, SLUMP = 80 MM +/- 10 MM, FCK = 10 MPA (NAO</t>
  </si>
  <si>
    <t>BOMBEAVEL)</t>
  </si>
  <si>
    <t>CONCRETO USINADO CONVENCIONAL COM BRITA 1 E 2, SLUMP = 80 MM +/- 10 MM, FCK = 15 MPA (NAO</t>
  </si>
  <si>
    <t>CONDULETE DE ALUMINIO FUNDIDO TIPO B DN 1/2"</t>
  </si>
  <si>
    <t>CONDULETE DE ALUMINIO FUNDIDO TIPO B DN 1"</t>
  </si>
  <si>
    <t>CONDULETE DE ALUMINIO FUNDIDO TIPO B DN 3/4"</t>
  </si>
  <si>
    <t>CONDULETE DE ALUMINIO, TIPO C, COM TAMPA CEGA, PARA ELETRODUTO ROSCAVEL DE 1/2"</t>
  </si>
  <si>
    <t>CONDULETE PVC TIPO "B" D = 1/2" S/TAMPA"</t>
  </si>
  <si>
    <t>CONDULETE PVC TIPO "B" D = 3/4" S/TAMPA"</t>
  </si>
  <si>
    <t>CONDULETE PVC TIPO "LB" D = 1/2" S/TAMPA"</t>
  </si>
  <si>
    <t>CONDULETE PVC TIPO "LB" D = 1" S/TAMPA"</t>
  </si>
  <si>
    <t>CONDULETE PVC TIPO "LB" D = 3/4" S/TAMPA"</t>
  </si>
  <si>
    <t>CONDULETE PVC TIPO "LL" D = 1/2" S/TAMPA"</t>
  </si>
  <si>
    <t>CONDULETE PVC TIPO "LL" D = 1" S/TAMPA"</t>
  </si>
  <si>
    <t>CONDULETE PVC TIPO "LL" D = 3/4" S/TAMPA"</t>
  </si>
  <si>
    <t>CONDULETE PVC TIPO "TA" D = 3/4" S/TAMPA"</t>
  </si>
  <si>
    <t>CONDULETE PVC TIPO "TB" D = 1/2" S/TAMPA"</t>
  </si>
  <si>
    <t>CONDULETE PVC TIPO "TB" D = 3/4" S/TAMPA"</t>
  </si>
  <si>
    <t>CONDULETE PVC TIPO "XA" D = 3/4" S/TAMPA"</t>
  </si>
  <si>
    <t>CONDULETE TIPO "C" EM LIGA ALUMINIO P/ ELETRODUTO ROSCADO 1"</t>
  </si>
  <si>
    <t>CONDULETE TIPO "C" EM LIGA ALUMINIO P/ ELETRODUTO ROSCADO 3/4"</t>
  </si>
  <si>
    <t>CONDULETE TIPO "C" EM LIGA ALUMINIO P/ ELETRODUTO ROSCADO 4"</t>
  </si>
  <si>
    <t>CONDULETE TIPO "E" EM LIGA ALUMINIO P/ ELETRODUTO ROSCADO 1 1/2"</t>
  </si>
  <si>
    <t>CONDULETE TIPO "E" EM LIGA ALUMINIO P/ ELETRODUTO ROSCADO 1 1/4"</t>
  </si>
  <si>
    <t>CONDULETE TIPO "E" EM LIGA ALUMINIO P/ ELETRODUTO ROSCADO 1/2"</t>
  </si>
  <si>
    <t>CONDULETE TIPO "E" EM LIGA ALUMINIO P/ ELETRODUTO ROSCADO 1"</t>
  </si>
  <si>
    <t>CONDULETE TIPO "E" EM LIGA ALUMINIO P/ ELETRODUTO ROSCADO 2"</t>
  </si>
  <si>
    <t>CONDULETE TIPO "E" EM LIGA ALUMINIO P/ ELETRODUTO ROSCADO 3/4"</t>
  </si>
  <si>
    <t>CONDULETE TIPO "E" EM LIGA ALUMINIO P/ ELETRODUTO ROSCADO 3"</t>
  </si>
  <si>
    <t>CONDULETE TIPO "E" EM LIGA ALUMINIO P/ ELETRODUTO ROSCADO 4"</t>
  </si>
  <si>
    <t>CONDULETE TIPO "LR" EM LIGA ALUMINIO P/ ELETRODUTO ROSCADO 1 1/2"</t>
  </si>
  <si>
    <t>CONDULETE TIPO "LR" EM LIGA ALUMINIO P/ ELETRODUTO ROSCADO 1 1/4"</t>
  </si>
  <si>
    <t>CONDULETE TIPO "LR" EM LIGA ALUMINIO P/ ELETRODUTO ROSCADO 1/2"</t>
  </si>
  <si>
    <t>CONDULETE TIPO "LR" EM LIGA ALUMINIO P/ ELETRODUTO ROSCADO 1"</t>
  </si>
  <si>
    <t>CONDULETE TIPO "LR" EM LIGA ALUMINIO P/ ELETRODUTO ROSCADO 2"</t>
  </si>
  <si>
    <t>CONDULETE TIPO "LR" EM LIGA ALUMINIO P/ ELETRODUTO ROSCADO 3/4"</t>
  </si>
  <si>
    <t>CONDULETE TIPO "LR" EM LIGA ALUMINIO P/ ELETRODUTO ROSCADO 3"</t>
  </si>
  <si>
    <t>CONDULETE TIPO "LR" EM LIGA ALUMINIO P/ ELETRODUTO ROSCADO 4"</t>
  </si>
  <si>
    <t>CONDULETE TIPO "T" EM LIGA ALUMINIO P/ ELETRODUTO ROSCADO 1 1/2"</t>
  </si>
  <si>
    <t>CONDULETE TIPO "T" EM LIGA ALUMINIO P/ ELETRODUTO ROSCADO 1 1/4"</t>
  </si>
  <si>
    <t>CONDULETE TIPO "T" EM LIGA ALUMINIO P/ ELETRODUTO ROSCADO 1/2"</t>
  </si>
  <si>
    <t>CONDULETE TIPO "T" EM LIGA ALUMINIO P/ ELETRODUTO ROSCADO 1"</t>
  </si>
  <si>
    <t>CONDULETE TIPO "T" EM LIGA ALUMINIO P/ ELETRODUTO ROSCADO 2"</t>
  </si>
  <si>
    <t>CONDULETE TIPO "T" EM LIGA ALUMINIO P/ ELETRODUTO ROSCADO 3/4"</t>
  </si>
  <si>
    <t>CONDULETE TIPO "T" EM LIGA ALUMINIO P/ ELETRODUTO ROSCADO 3"</t>
  </si>
  <si>
    <t>CONDULETE TIPO "T" EM LIGA ALUMINIO P/ ELETRODUTO ROSCADO 4"</t>
  </si>
  <si>
    <t>CONDULETE TIPO "TB" EM LIGA ALUMINIO P/ ELETRODUTO ROSCADO 3"</t>
  </si>
  <si>
    <t>CONDULETE TIPO "X" EM LIGA ALUMINIO P/ ELETRODUTO ROSCADO 1 1/2"</t>
  </si>
  <si>
    <t>CONDULETE TIPO "X" EM LIGA ALUMINIO P/ ELETRODUTO ROSCADO 1 1/4"</t>
  </si>
  <si>
    <t>CONDULETE TIPO "X" EM LIGA ALUMINIO P/ ELETRODUTO ROSCADO 1/2"</t>
  </si>
  <si>
    <t>CONDULETE TIPO "X" EM LIGA ALUMINIO P/ ELETRODUTO ROSCADO 1"</t>
  </si>
  <si>
    <t>CONDULETE TIPO "X" EM LIGA ALUMINIO P/ ELETRODUTO ROSCADO 2"</t>
  </si>
  <si>
    <t>CONDULETE TIPO "X" EM LIGA ALUMINIO P/ ELETRODUTO ROSCADO 3/4"</t>
  </si>
  <si>
    <t>CONDULETE TIPO "X" EM LIGA ALUMINIO P/ ELETRODUTO ROSCADO 3"</t>
  </si>
  <si>
    <t>CONDULETE TIPO "X" EM LIGA ALUMINIO P/ ELETRODUTO ROSCADO 4"</t>
  </si>
  <si>
    <t>CONDUTOR PVC AQUAPLUV C=88 MM</t>
  </si>
  <si>
    <t>CONE DE PVC PARA SINALIZACAO COM FAIXA REFLETIVA, ALTURA DE *75* CM</t>
  </si>
  <si>
    <t>CONECTOR CURVO 90 GRAUS BITOLA 1 1/2" EM FERRO GALV OU ALUMINIO P/ ADAPTAR ENTRADA DE</t>
  </si>
  <si>
    <t>ELETRODUTO METALICO FLEXIVEL EM QUADROS</t>
  </si>
  <si>
    <t>CONECTOR CURVO 90 GRAUS BITOLA 1 1/4" EM FERRO GALV OU ALUMINIO P/ ADAPTAR ENTRADA DE</t>
  </si>
  <si>
    <t>CONECTOR CURVO 90 GRAUS BITOLA 1/2" EM FERRO GALV OU ALUMINIO P/ ADAPTAR ENTRADA DE ELETRODUTO</t>
  </si>
  <si>
    <t>METALICO FLEXIVEL EM QUADROS</t>
  </si>
  <si>
    <t>CONECTOR CURVO 90 GRAUS BITOLA 1" EM FERRO GALV OU ALUMINIO P/ ADAPTAR ENTRADA DE ELETRODUTO</t>
  </si>
  <si>
    <t>CONECTOR CURVO 90 GRAUS BITOLA 2 1/2" EM FERRO GALV OU ALUMINIO P/ ADAPTAR ENTRADA DE</t>
  </si>
  <si>
    <t>CONECTOR CURVO 90 GRAUS BITOLA 2" EM FERRO GALV OU ALUMINIO P/ ADAPTAR ENTRADA DE ELETRODUTO</t>
  </si>
  <si>
    <t>CONECTOR CURVO 90 GRAUS BITOLA 3/4" EM FERRO GALV OU ALUMINIO P/ ADAPTAR ENTRADA DE ELETRODUTO</t>
  </si>
  <si>
    <t>CONECTOR CURVO 90 GRAUS BITOLA 3" EM FERRO GALV OU ALUMINIO P/ ADAPTAR ENTRADA DE ELETRODUTO</t>
  </si>
  <si>
    <t>CONECTOR CURVO 90 GRAUS BITOLA 4" EM FERRO GALV OU ALUMINIO P/ ADAPTAR ENTRADA DE ELETRODUTO</t>
  </si>
  <si>
    <t>CONECTOR DE ATERRAMENTO DE BRONZE P/ CABO 95MM2 A BARRA DE ATE 7MM2</t>
  </si>
  <si>
    <t>CONECTOR MECANICO SPLIT-BOLT PARA CABO 70 MM2</t>
  </si>
  <si>
    <t>CONECTOR PARAFUSO FENDIDO C/ SEPARADOR DE CABOS BIMETALICOS DE COBRE P/ CABO 50MM2</t>
  </si>
  <si>
    <t>CONECTOR PARAFUSO FENDIDO C/ SEPARADOR DE CABOS BIMETALICOS DE COBRE P/ CABO 70MM2</t>
  </si>
  <si>
    <t>CONECTOR PARAFUSO FENDIDO C/ SEPARADOR DE CABOS BIMETALICOS DE COBRE P/ CABOS 8-21MM2</t>
  </si>
  <si>
    <t>CONECTOR PARAFUSO FENDIDO DE BRONZE P/ CABO 10-16MM2</t>
  </si>
  <si>
    <t>CONECTOR PARAFUSO FENDIDO DE BRONZE P/ CABO 25MM2</t>
  </si>
  <si>
    <t>CONECTOR PARAFUSO FENDIDO DE BRONZE P/ CABO 6-10MM2</t>
  </si>
  <si>
    <t>CONECTOR PARAFUSO FENDIDO DE BRONZE P/ CABO 70-240MM2</t>
  </si>
  <si>
    <t>CONECTOR PARAFUSO FENDIDO DE COBRE P/ CABO 16MM2</t>
  </si>
  <si>
    <t>CONECTOR PARAFUSO FENDIDO PARA CABO 120 MM2</t>
  </si>
  <si>
    <t>CONECTOR PARAFUSO FENDIDO PARA CABO 150 MM2</t>
  </si>
  <si>
    <t>CONECTOR PARAFUSO FENDIDO PARA CABO 16 MM2</t>
  </si>
  <si>
    <t>CONECTOR PARAFUSO FENDIDO PARA CABO 185 MM2</t>
  </si>
  <si>
    <t>CONECTOR PARAFUSO FENDIDO PARA CABO 25 MM2</t>
  </si>
  <si>
    <t>CONECTOR PARAFUSO FENDIDO PARA CABO 35 MM2</t>
  </si>
  <si>
    <t>CONECTOR PARAFUSO FENDIDO PARA CABO 50 MM2</t>
  </si>
  <si>
    <t>CONECTOR PARAFUSO FENDIDO PARA CABO 6 MM2</t>
  </si>
  <si>
    <t>CONECTOR PARAFUSO FENDIDO PARA CABO 95 MM2</t>
  </si>
  <si>
    <t>CONECTOR PRENSA CABO DE ALUMINIO BITOLA 1 1/2" P/ CABO DN 37 - 40MM</t>
  </si>
  <si>
    <t>CONECTOR PRENSA CABO DE ALUMINIO BITOLA 1 1/4" P/ CABO DN 31 - 34MM</t>
  </si>
  <si>
    <t>CONECTOR PRENSA CABO DE ALUMINIO BITOLA 1/2" P/ CABO DN 12,5 - 15MM</t>
  </si>
  <si>
    <t>CONECTOR PRENSA CABO DE ALUMINIO BITOLA 1" P/ CABO DN 22,5 - 25MM</t>
  </si>
  <si>
    <t>CONECTOR PRENSA CABO DE ALUMINIO BITOLA 2" P/ CABO DN 47,5 - 50MM</t>
  </si>
  <si>
    <t>CONECTOR PRENSA CABO DE ALUMINIO BITOLA 3/4 " P/ CABO DN 17,5 - 20MM</t>
  </si>
  <si>
    <t>CONECTOR PRENSA CABO DE ALUMINIO BITOLA 3/8" P/ CABO DN 9 - 10MM</t>
  </si>
  <si>
    <t>CONECTOR RETO 1 1/2" EM FERRO GALV OU ALUMINIO P/ ADAPTAR ENTRADA DE ELETRODUTO METALICO</t>
  </si>
  <si>
    <t>FLEXIVEL EM QUADROS</t>
  </si>
  <si>
    <t>CONECTOR RETO 1 1/4" EM FERRO GALV OU ALUMINIO P/ ADAPTAR ENTRADA DE ELETRODUTO METALICO</t>
  </si>
  <si>
    <t>CONECTOR RETO 1/2" EM FERRO GALV OU ALUMINIO P/ ADAPTAR ENTRADA DE ELETRODUTO METALICO</t>
  </si>
  <si>
    <t>CONECTOR RETO 1" EM FERRO GALV OU ALUMINIO P/ ADAPTAR ENTRADA       DE ELETRODUTO  METALICO</t>
  </si>
  <si>
    <t>CONECTOR RETO 2 1/2" EM FERRO GALV OU ALUMINIO P/ ADAPTAR ENTRADA DE ELETRODUTO METALICO</t>
  </si>
  <si>
    <t>CONECTOR RETO 2" EM FERRO GALV OU ALUMINIO P/ ADAPTAR ENTRADA DE ELETRODUTO METALICO FLEXIVEL</t>
  </si>
  <si>
    <t>EM QUADROS</t>
  </si>
  <si>
    <t>CONECTOR RETO 3/4" EM FERRO GALV OU ALUMINIO P/ ADAPTAR ENTRADA DE ELETRODUTO METALICO</t>
  </si>
  <si>
    <t>CONECTOR RETO 3" EM FERRO GALV OU ALUMINIO P/ ADAPTAR ENTRADA DE ELETRODUTO METALICO FLEXIVEL</t>
  </si>
  <si>
    <t>CONECTOR RETO 4" EM FERRO GALV OU ALUMINIO P/ ADAPTAR ENTRADA DE ELETRODUTO METALICO FLEXIVEL</t>
  </si>
  <si>
    <t>CONECTOR TIPO PARAFUSO FENDIDO (SPLIT BOLT) PARA CABO DE 10 MM2</t>
  </si>
  <si>
    <t>CONJUNTO ARRUELAS DE VEDACAO 5/16" P/ TELHA FIBROCIMENTO (UMA ARRUELA METALICA E UMA ARRULA</t>
  </si>
  <si>
    <t>PVC - CONICAS)</t>
  </si>
  <si>
    <t>CONJUNTO ARSTOP P/ AR CONDICIONADO C/ DISJUNTOR 20A</t>
  </si>
  <si>
    <t>CONJUNTO ARSTOP P/ AR CONDICIONADO C/ DISJUNTOR 25A</t>
  </si>
  <si>
    <t>CONJUNTO CONDULETE PVC TIPO "C" C/ 1 INTERRUPTOR BIPOLAR + TAMPA"</t>
  </si>
  <si>
    <t>CONJUNTO CONDULETE PVC TIPO "C" C/ 1 INTERRUPTOR SIMPLES CONJUGADO  C/ 1 TOMADA + TAMPA"</t>
  </si>
  <si>
    <t>CONJUNTO CONDULETE PVC TIPO "C" C/ 1 TOMADA 2P + T  INCLUSIVE TAMPA"</t>
  </si>
  <si>
    <t>CONJUNTO CONDULETE PVC TIPO "C" C/ 2 INTERRUPTORES SIMPLES + TAMPA"</t>
  </si>
  <si>
    <t>CONJUNTO CONDULETE PVC TIPO "C" C/ 2 TOMADAS UNIVERSAL 2P + TAMPA"</t>
  </si>
  <si>
    <t>CONJUNTO DE LIGACAO (TUBO + CANOPLA) PVC RIGIDO C/ TUBO 1.1/2" X 20CM P/ BACIA SANITARIA"</t>
  </si>
  <si>
    <t>CONJUNTO DE LIGACAO PARA BACIA SANITARIA EM PLASTICO BRANCO COM TUBO, CANOPLA E ANEL DE</t>
  </si>
  <si>
    <t>EXPANSAO (TUBO 1.1/2 '' X 20 CM)</t>
  </si>
  <si>
    <t>CONJUNTO EMBUTIR 1 INTERRUPTOR PARALELO 1 TOMADA 2P UNIVERSAL 10A/250V S/ PLACA, TP SILENTOQUE</t>
  </si>
  <si>
    <t>PIAL OU EQUIV</t>
  </si>
  <si>
    <t>CONJUNTO EMBUTIR 1 INTERRUPTOR SIMPLES 1 INTERRUPTOR PARALELO 10A/250V C/ PLACA , TP SILENTOQUE</t>
  </si>
  <si>
    <t>CONJUNTO EMBUTIR 1 INTERRUPTOR SIMPLES 1 TOMADA 2P UNIVERSAL 10A/250V C/ PLACA, TP SILENTOQUE</t>
  </si>
  <si>
    <t>CONJUNTO EMBUTIR 1 INTERRUPTOR SIMPLES 1 TOMADA 2P UNIVERSAL 10A/250V S/ PLACA, TP SILENTOQUE</t>
  </si>
  <si>
    <t>CONJUNTO EMBUTIR 2 INTERRUPTORES PARALELOS 1 TOMADA 2P UNIVERSAL 10A/250V, S/ PLACA, TP</t>
  </si>
  <si>
    <t>SILENTOQUE PIAL OU EQUIV</t>
  </si>
  <si>
    <t>CONJUNTO EMBUTIR 2 INTERRUPTORES PARALELOS 10A/250V C/ PLACA, TP SILENTOQUE PIAL OU EQUIV</t>
  </si>
  <si>
    <t>CONJUNTO EMBUTIR 2 INTERRUPTORES SIMPLES 1 INTERRUPTOR PARALELO 10A/250V C/ PLACA TP SILENTOQUE</t>
  </si>
  <si>
    <t>CONJUNTO EMBUTIR 2 INTERRUPTORES SIMPLES 1 TOMADA 2P UNIVERSAL 10A/250V C/ PLACA, TP SILENTOQUE</t>
  </si>
  <si>
    <t>CONJUNTO EMBUTIR 2 INTERRUPTORES SIMPLES 1 TOMADA 2P UNIVERSAL 10A/250V S/ PLACA, TP SILENTOQUE</t>
  </si>
  <si>
    <t>CONJUNTO EMBUTIR 2 INTERRUPTORES SIMPLES 10A/250V C/ PLACA, TP SILENTOQUE PIAL OU EQUIV</t>
  </si>
  <si>
    <t>CONJUNTO EMBUTIR 2 INTERRUPTORES SIMPLES 10A/250V S/ PLACA, TP SILENTOQUE PIAL OU EQUIV</t>
  </si>
  <si>
    <t>CONJUNTO EMBUTIR 3 INTERRUPTORES PARALELOS 10A/250V C/ PLACA TP SILENTOQUE PIAL OU EQUIV</t>
  </si>
  <si>
    <t>CONJUNTO EMBUTIR 3 INTERRUPTORES SIMPLES 10A/250V C/ PLACA, TP SILENTOQUE PIAL OU EQUIV</t>
  </si>
  <si>
    <t>CONJUNTO EMBUTIR 3 INTERRUPTORES SIMPLES 10A/250V S/ PLACA, TP SILENTOQUE PIAL OU EQUIV</t>
  </si>
  <si>
    <t>CONJUNTO LIGACAO PLASTICA P/ VASO SANITARIO (ESPUDE + TUBO + CANOPLA)</t>
  </si>
  <si>
    <t>CONJUNTO P/VOLEI(POSTES FOGO H=255 REDE NYLON 2 MM</t>
  </si>
  <si>
    <t>CONJUNTO PARA FUTSAL ( PAR DE  TRAVES    OFICIAL - 3,00X2,00M -  EM  TUBO DE AÇO GALV A FOGO  3"  COM</t>
  </si>
  <si>
    <t>REQUADRO  E  REDES POLIETILENO  FIO 4MM).</t>
  </si>
  <si>
    <t>CONJUNTO PARA REBAIXAMENTO DE LENÇOL FREÁTICO: BOMBA ELÉTRICA A VÁCUO COM 8 PONTEIRAS</t>
  </si>
  <si>
    <t>(LOCAÇÃO)</t>
  </si>
  <si>
    <t>CONJUNTO PINO DE ACO C/ FURO E FINCA PINO CURTO P/ CONCRETO</t>
  </si>
  <si>
    <t>CONJUNTO PNEUS CAMINHAO TOCO 3.5T</t>
  </si>
  <si>
    <t>CONJUNTO PNEUS ESPALHADOR REBOCAVEL AGREGADOS 4 RODAS</t>
  </si>
  <si>
    <t>CONJUNTO PNEUS MOTONIVELADORA 125CV</t>
  </si>
  <si>
    <t>CONJUNTO PNEUS TRATOR E PULVI-MISTURADOR 61CV</t>
  </si>
  <si>
    <t>CONTAINER DE 2,20 X 6,20 M, PADRAO SIMPLES (SEM DIVISORIAS)</t>
  </si>
  <si>
    <t>CONTAINER DE 2,20 X 6,20 M, PARA ESCRITORIO, COMPLETO (COM BANHEIRO) (LOCACAO)</t>
  </si>
  <si>
    <t>CONTAINER 2,30 X 4,30 M PARA SANITÁRIO COM 5 BACIAS, 1 LAVATORIO E 4 MICTORIOS</t>
  </si>
  <si>
    <t>CONTAINER 2,30 X 4,30 M PARA SANITARIO COM 3 BACIAS, 4 CHUVEIROS, 1 LAVATÓRIO E 1 MICTÓRIO</t>
  </si>
  <si>
    <t>CONTAINER 2,30 X 6,00 M PARA ESCRITORIO SEM DIVISORIAS INTERNAS</t>
  </si>
  <si>
    <t>CONTAINER 2,30 X 6,00 M PARA SANITARIO COM 4 BACIAS, 8 CHUVEIROS, 1 LAVATORIO E 1 MICTORIO</t>
  </si>
  <si>
    <t>CONTATOR P/ ACIONAMENTO DE CAPACITORES TIPO WEG CW247</t>
  </si>
  <si>
    <t>CONTATOR TRIPOLAR DE POTENCIA 112A (500V) CATEGORIA AC-2 E AC-3</t>
  </si>
  <si>
    <t>CONTATOR TRIPOLAR DE POTENCIA 12A (500V) CATEGORIA AC-2 E AC-3</t>
  </si>
  <si>
    <t>CONTATOR TRIPOLAR DE POTENCIA 180A (500V) CATEGORIA AC-2 E AC-3</t>
  </si>
  <si>
    <t>CONTATOR TRIPOLAR DE POTENCIA 22A (500V) CATEGORIA AC-2 E AC-3</t>
  </si>
  <si>
    <t>CONTATOR TRIPOLAR DE POTENCIA 25A (500V) CATEGORIA AC-2 E AC-3</t>
  </si>
  <si>
    <t>CONTATOR TRIPOLAR DE POTENCIA 270A (500V) CATEGORIA AC-2 E AC-3</t>
  </si>
  <si>
    <t>CONTATOR TRIPOLAR DE POTENCIA 300A (500V) CATEGORIA AC-2 E AC-3</t>
  </si>
  <si>
    <t>CONTATOR TRIPOLAR DE POTENCIA 32A (500V) CATEGORIA AC-2 E AC-3</t>
  </si>
  <si>
    <t>CONTATOR TRIPOLAR DE POTENCIA 36A (500V) CATEGORIA AC-2 E AC-3</t>
  </si>
  <si>
    <t>CONTATOR TRIPOLAR DE POTENCIA 400A (500V) CATEGORIA AC-2 E AC-3</t>
  </si>
  <si>
    <t>CONTATOR TRIPOLAR DE POTENCIA 45A (500V) CATEGORIA AC-2 E AC-3</t>
  </si>
  <si>
    <t>CONTATOR TRIPOLAR DE POTENCIA 490A (500V) CATEGORIA AC-2 E AC-3</t>
  </si>
  <si>
    <t>CONTATOR TRIPOLAR DE POTENCIA 63A (500V) CATEGORIA AC-2 E AC-3</t>
  </si>
  <si>
    <t>CONTATOR TRIPOLAR DE POTENCIA 630A (500V) CATEGORIA AC-2 E AC-3</t>
  </si>
  <si>
    <t>CONTATOR TRIPOLAR DE POTENCIA 75A (500V) CATEGORIA AC-2 E AC-3</t>
  </si>
  <si>
    <t>CONTATOR TRIPOLAR DE POTENCIA 94A (500V) CATEGORIA AC-2 E AC-3</t>
  </si>
  <si>
    <t>CONTATOR TRIPOLAR, CATEGORIA DE UTILIZAÇÃO AC-2 E AC-3, TENSÃO NOMINAL DE ATÉ 500 V, COM CORRENTE</t>
  </si>
  <si>
    <t>DE 9 A</t>
  </si>
  <si>
    <t>CONTRA PORCA SEXTAVADA H = 35MM</t>
  </si>
  <si>
    <t>COPIA HELIOGRAFICA</t>
  </si>
  <si>
    <t>CORANTE LIQUIDO PARA TINTA PVA, BISNAGA 50 ML</t>
  </si>
  <si>
    <t>CORDAO DE NYLON P/ PISO DE CARPETE - COLOCADO</t>
  </si>
  <si>
    <t>CORDEL DETONANTE NP10</t>
  </si>
  <si>
    <t>CORRENTE DE FERRO E = 1/2''</t>
  </si>
  <si>
    <t>CORTA-CIRCUITO FUSIVEL DISTRIBUICAO, 100A/15 KV C/ SUPORTE L, TIPO LMO DA HITACHE-LINE OU EQUIV</t>
  </si>
  <si>
    <t>COTOVELO COBRE S/ANEL SOLDA REF 607 104MM</t>
  </si>
  <si>
    <t>COTOVELO COBRE S/ANEL SOLDA REF 607 15MM</t>
  </si>
  <si>
    <t>COTOVELO COBRE S/ANEL SOLDA REF 607 22MM</t>
  </si>
  <si>
    <t>COTOVELO COBRE S/ANEL SOLDA REF 607 28MM</t>
  </si>
  <si>
    <t>COTOVELO COBRE S/ANEL SOLDA REF 607 35MM</t>
  </si>
  <si>
    <t>COTOVELO COBRE S/ANEL SOLDA REF 607 42MM</t>
  </si>
  <si>
    <t>COTOVELO COBRE S/ANEL SOLDA REF 607 54MM</t>
  </si>
  <si>
    <t>COTOVELO COBRE S/ANEL SOLDA REF 607 66MM</t>
  </si>
  <si>
    <t>COTOVELO COBRE S/ANEL SOLDA REF 607 79MM</t>
  </si>
  <si>
    <t>CREMONA LATAO CROMADO OU POLIDO - COMPLETA C/ VARA H =1,20M</t>
  </si>
  <si>
    <t>CREMONA LATAO CROMADO OU POLIDO - COMPLETA C/ VARA H =1,50M</t>
  </si>
  <si>
    <t>CREMONA LATAO CROMADO 113 X 40 X 35MM (NAO INCL VARA FERRO)</t>
  </si>
  <si>
    <t>CRIVO FOFO FLANGE PN-10 DN  80</t>
  </si>
  <si>
    <t>CRIVO FOFO FLANGE PN-10 DN 150</t>
  </si>
  <si>
    <t>CRIVO FOFO FLANGE PN-10 DN 200</t>
  </si>
  <si>
    <t>CRIVO FOFO FLANGE PN-10 DN 250</t>
  </si>
  <si>
    <t>CRIVO FOFO FLANGE PN-10 DN 300</t>
  </si>
  <si>
    <t>CRIVO FOFO FLANGE PN-10 DN 350</t>
  </si>
  <si>
    <t>CRIVO FOFO FLANGE PN-10 DN 400</t>
  </si>
  <si>
    <t>CRIVO FOFO FLANGE PN-10 DN 450</t>
  </si>
  <si>
    <t>CRIVO FOFO FLANGE PN-10 DN 500</t>
  </si>
  <si>
    <t>CRIVO FOFO FLANGE PN-10 DN 600</t>
  </si>
  <si>
    <t>CRIVO FOFO FLANGE, PN-10, DN = 100 MM</t>
  </si>
  <si>
    <t>CRUZETA DE CONCRETO LEVE, COMP. 2000 MM SECAO, 90 X 90 MM</t>
  </si>
  <si>
    <t>CRUZETA DE MADEIRA DE LEI, COMPRIM= 2,4M SECAO TRANSVERSAL 90 X 115MM</t>
  </si>
  <si>
    <t>CRUZETA FERRO GALV ROSCA REF 1 1/2"</t>
  </si>
  <si>
    <t>CRUZETA FERRO GALV ROSCA REF 1 1/4"</t>
  </si>
  <si>
    <t>CRUZETA FERRO GALV ROSCA REF 1/2"</t>
  </si>
  <si>
    <t>CRUZETA FERRO GALV ROSCA REF 1"</t>
  </si>
  <si>
    <t>CRUZETA FERRO GALV ROSCA REF 2 1/2"</t>
  </si>
  <si>
    <t>CRUZETA FERRO GALV ROSCA REF 2"</t>
  </si>
  <si>
    <t>CRUZETA FERRO GALV ROSCA REF 3/4"</t>
  </si>
  <si>
    <t>CRUZETA FERRO GALV ROSCA REF 3"</t>
  </si>
  <si>
    <t>CRUZETA PVC PBA EB 183 JE BBBB DN 50/DE 60MM</t>
  </si>
  <si>
    <t>CRUZETA PVC PBA JE BBBB DN 100/DE 110MM</t>
  </si>
  <si>
    <t>CRUZETA PVC PBA JE BBBB DN 75/DE 85MM</t>
  </si>
  <si>
    <t>CRUZETA REDUCAO PVC PBA EB183 JE BBBB DN 75 X 50 /DE 85 X 60MM</t>
  </si>
  <si>
    <t>CUBA ACO INOXIDAVEL NUM 1 (46,5X30,0X11,5) CM</t>
  </si>
  <si>
    <t>CUBA ACO INOXIDAVEL NUM 2 (56,0X33,0X11,5) CM</t>
  </si>
  <si>
    <t>CUBA ACO INOXIDAVEL NUM 3 (40,0X34,0X11,5) CM</t>
  </si>
  <si>
    <t>CUMEEIRA ALUMINIO ONDULADA ESP = 0,8MM LARG = 1,12M</t>
  </si>
  <si>
    <t>CUMEEIRA ARTICULADA DE FIBROCIMENTO PARA TELHA ONDULADA E= 6 MM (SEM AMIANTO)</t>
  </si>
  <si>
    <t>CUMEEIRA ARTICULADA PARA TELHA FIBROCIMENTO, CANALETE 49 OU KALHETA - ABA EXTERNA SUPERIOR (SEM</t>
  </si>
  <si>
    <t>AMIANTO)</t>
  </si>
  <si>
    <t>CUMEEIRA ARTICULADA PARA TELHA FIBROCIMENTO, CANALETE 49 OU KALHETA - ABA INTERNA INFERIOR (SEM</t>
  </si>
  <si>
    <t>CUMEEIRA ARTICULADA SUPERIOR PARA TELHA DE FIBROCIMENTO, E = 4 MM (SEM AMIANTO)</t>
  </si>
  <si>
    <t>CUMEEIRA NORMAL DE EXTREMIDADE OU TERMINAL PARA TELHA FIBROCIMENTO CANALETE 90 OU KALHETAO</t>
  </si>
  <si>
    <t>(SEM AMIANTO)</t>
  </si>
  <si>
    <t>CUMEEIRA NORMAL DE FIBROCIMENTO COM ABAS DE 300MM PARA TELHA ONDULADA E= 6 MM (SEM AMIANTO)</t>
  </si>
  <si>
    <t>CUMEEIRA NORMAL PARA TELHA DE FIBROCIMENTO CANALETE 90 OU KALHETAO (SEM AMIANTO)</t>
  </si>
  <si>
    <t>CUMEEIRA NORMAL PARA TELHA DE FIBROCIMENTO, CANALETE 49 OU KALHETA (SEM AMIANTO)</t>
  </si>
  <si>
    <t>CUMEEIRA NORMAL PARA TELHA FIBROCIMENTO (SEM AMIANTO)</t>
  </si>
  <si>
    <t>CUMEEIRA P/ TELHA CERAMICA</t>
  </si>
  <si>
    <t>CUMEEIRA SHED PARA TELHA DE FIBROCIMENTO ONDULADA (SEM AMIANTO)</t>
  </si>
  <si>
    <t>CUMEEIRA UNIVERSAL PARA TELHA DE FIBROCIMENTO ONDULADA, E = 6MM, DE 1,10 X 0,21 M (SEM AMIANTO)</t>
  </si>
  <si>
    <t>CURVA CERAMICA 45G ESG PB DN 100</t>
  </si>
  <si>
    <t>CURVA CERAMICA 45G ESG PB DN 150</t>
  </si>
  <si>
    <t>CURVA CERAMICA 45G ESG PB DN 200</t>
  </si>
  <si>
    <t>CURVA CERAMICA 45G ESG PB DN 250</t>
  </si>
  <si>
    <t>CURVA CERAMICA 45G ESG PB DN 300</t>
  </si>
  <si>
    <t>CURVA CERAMICA 45G ESG PB DN 400</t>
  </si>
  <si>
    <t>CURVA CERAMICA 45G ESG PB DN 450</t>
  </si>
  <si>
    <t>CURVA CERAMICA 45G ESG PB DN 75</t>
  </si>
  <si>
    <t>CURVA CERAMICA 90G ESG PB DN 100</t>
  </si>
  <si>
    <t>CURVA CERAMICA 90G ESG PB DN 150</t>
  </si>
  <si>
    <t>CURVA CERAMICA 90G ESG PB DN 200</t>
  </si>
  <si>
    <t>CURVA CERAMICA 90G ESG PB DN 250</t>
  </si>
  <si>
    <t>CURVA CERAMICA 90G ESG PB DN 300</t>
  </si>
  <si>
    <t>CURVA CERAMICA 90G ESG PB DN 400</t>
  </si>
  <si>
    <t>CURVA CERAMICA 90G ESG PB DN 450</t>
  </si>
  <si>
    <t>CURVA CERAMICA 90G ESG PB DN 75</t>
  </si>
  <si>
    <t>CURVA DE PVC 45º, SOLDAVEL, DE 75 MM, PARA AGUA (NBR 5648)</t>
  </si>
  <si>
    <t>CURVA DE PVC 90º, ROSCAVEL, DE 1/2", PARA ELETRODUTO  (NBR 5648)</t>
  </si>
  <si>
    <t>CURVA FERRO ESMALTADO P/ ELETRODUTO PESADO 135G 1.1/2"</t>
  </si>
  <si>
    <t>CURVA FERRO ESMALTADO P/ ELETRODUTO PESADO 135G 1.1/4"</t>
  </si>
  <si>
    <t>CURVA FERRO ESMALTADO P/ ELETRODUTO PESADO 135G 1/2"</t>
  </si>
  <si>
    <t>CURVA FERRO ESMALTADO P/ ELETRODUTO PESADO 135G 1"</t>
  </si>
  <si>
    <t>CURVA FERRO ESMALTADO P/ ELETRODUTO PESADO 135G 2.1/2"</t>
  </si>
  <si>
    <t>CURVA FERRO ESMALTADO P/ ELETRODUTO PESADO 135G 2"</t>
  </si>
  <si>
    <t>CURVA FERRO ESMALTADO P/ ELETRODUTO PESADO 135G 3/4"</t>
  </si>
  <si>
    <t>CURVA FERRO ESMALTADO P/ ELETRODUTO PESADO 135G 3"</t>
  </si>
  <si>
    <t>CURVA FERRO ESMALTADO P/ ELETRODUTO PESADO 135G 4"</t>
  </si>
  <si>
    <t>CURVA FERRO ESMALTADO P/ ELETRODUTO PESADO 90G 1.1/2"</t>
  </si>
  <si>
    <t>CURVA FERRO ESMALTADO P/ ELETRODUTO PESADO 90G 1.1/4"</t>
  </si>
  <si>
    <t>CURVA FERRO ESMALTADO P/ ELETRODUTO PESADO 90G 1/2"</t>
  </si>
  <si>
    <t>CURVA FERRO ESMALTADO P/ ELETRODUTO PESADO 90G 1"</t>
  </si>
  <si>
    <t>CURVA FERRO ESMALTADO P/ ELETRODUTO PESADO 90G 2.1/2"</t>
  </si>
  <si>
    <t>CURVA FERRO ESMALTADO P/ ELETRODUTO PESADO 90G 2"</t>
  </si>
  <si>
    <t>CURVA FERRO ESMALTADO P/ ELETRODUTO PESADO 90G 3/4"</t>
  </si>
  <si>
    <t>CURVA FERRO ESMALTADO P/ ELETRODUTO PESADO 90G 3"</t>
  </si>
  <si>
    <t>CURVA FERRO ESMALTADO P/ ELETRODUTO PESADO 90G 4"</t>
  </si>
  <si>
    <t>CURVA FERRO GALVANIZADO</t>
  </si>
  <si>
    <t>45G ROSCA FEMEA REF. 1 1/2"</t>
  </si>
  <si>
    <t>45G ROSCA FEMEA REF. 1 1/4"</t>
  </si>
  <si>
    <t>45G ROSCA FEMEA REF. 1/2"</t>
  </si>
  <si>
    <t>45G ROSCA FEMEA REF. 1"</t>
  </si>
  <si>
    <t>45G ROSCA FEMEA REF. 2 1/2"</t>
  </si>
  <si>
    <t>45G ROSCA FEMEA REF. 2"</t>
  </si>
  <si>
    <t>45G ROSCA FEMEA REF. 3/4"</t>
  </si>
  <si>
    <t>45G ROSCA FEMEA REF. 3"</t>
  </si>
  <si>
    <t>45G ROSCA FEMEA REF. 4"</t>
  </si>
  <si>
    <t>45G ROSCA MACHO/FEMEA REF. 1 1/2"</t>
  </si>
  <si>
    <t>45G ROSCA MACHO/FEMEA REF. 1 1/4"</t>
  </si>
  <si>
    <t>45G ROSCA MACHO/FEMEA REF. 1/2"</t>
  </si>
  <si>
    <t>45G ROSCA MACHO/FEMEA REF. 1"</t>
  </si>
  <si>
    <t>45G ROSCA MACHO/FEMEA REF. 2 1/2"</t>
  </si>
  <si>
    <t>45G ROSCA MACHO/FEMEA REF. 2"</t>
  </si>
  <si>
    <t>45G ROSCA MACHO/FEMEA REF. 3/4"</t>
  </si>
  <si>
    <t>45G ROSCA MACHO/FEMEA REF. 3"</t>
  </si>
  <si>
    <t>90G ROSCA FEMEA REF 3/4"</t>
  </si>
  <si>
    <t>90G ROSCA FEMEA REF. 1 1/2"</t>
  </si>
  <si>
    <t>90G ROSCA FEMEA REF. 1 1/4"</t>
  </si>
  <si>
    <t>90G ROSCA FEMEA REF. 1/2"</t>
  </si>
  <si>
    <t>90G ROSCA FEMEA REF. 1"</t>
  </si>
  <si>
    <t>90G ROSCA FEMEA REF. 2 1/2"</t>
  </si>
  <si>
    <t>90G ROSCA FEMEA REF. 2"</t>
  </si>
  <si>
    <t>90G ROSCA FEMEA REF. 3"</t>
  </si>
  <si>
    <t>90G ROSCA FEMEA REF. 4"</t>
  </si>
  <si>
    <t>90G ROSCA MACHO REF 1"</t>
  </si>
  <si>
    <t>90G ROSCA MACHO REF 2 1/2"</t>
  </si>
  <si>
    <t>90G ROSCA MACHO REF. 1 1/2"</t>
  </si>
  <si>
    <t>90G ROSCA MACHO REF. 1 1/4"</t>
  </si>
  <si>
    <t>90G ROSCA MACHO REF. 1/2"</t>
  </si>
  <si>
    <t>90G ROSCA MACHO REF. 2"</t>
  </si>
  <si>
    <t>90G ROSCA MACHO REF. 3/4"</t>
  </si>
  <si>
    <t>90G ROSCA MACHO REF. 3"</t>
  </si>
  <si>
    <t>90G ROSCA MACHO REF. 4"</t>
  </si>
  <si>
    <t>90G ROSCA MACHO REF. 5"</t>
  </si>
  <si>
    <t>90G ROSCA MACHO REF. 6"</t>
  </si>
  <si>
    <t>90G ROSCA MACHO/FEMEA REF. 1 1/2"</t>
  </si>
  <si>
    <t>90G ROSCA MACHO/FEMEA REF. 1 1/4"</t>
  </si>
  <si>
    <t>90G ROSCA MACHO/FEMEA REF. 1/2"</t>
  </si>
  <si>
    <t>90G ROSCA MACHO/FEMEA REF. 1"</t>
  </si>
  <si>
    <t>90G ROSCA MACHO/FEMEA REF. 2 1/2"</t>
  </si>
  <si>
    <t>90G ROSCA MACHO/FEMEA REF. 2"</t>
  </si>
  <si>
    <t>90G ROSCA MACHO/FEMEA REF. 3/4"</t>
  </si>
  <si>
    <t>90G ROSCA MACHO/FEMEA REF. 3"</t>
  </si>
  <si>
    <t>CURVA FERRO GALVANIZADO 90G ROSCA MACHO/FEMEA REF. 4"</t>
  </si>
  <si>
    <t>CURVA LONGA CERAMICA ESG PB DN 100</t>
  </si>
  <si>
    <t>CURVA LONGA CERAMICA ESG PB DN 150</t>
  </si>
  <si>
    <t>CURVA PVC LEVE 45G C/ PONTA E BOLSA LISA DN 125MM</t>
  </si>
  <si>
    <t>CURVA PVC LEVE 45G C/ PONTA E BOLSA LISA DN 150MM</t>
  </si>
  <si>
    <t>CURVA PVC LEVE 45G C/ PONTA E BOLSA LISA DN 200MM</t>
  </si>
  <si>
    <t>CURVA PVC LEVE 90G C/ PONTA E BOLSA LISA DN 125MM</t>
  </si>
  <si>
    <t>CURVA PVC LEVE 90G C/ PONTA E BOLSA LISA DN 150MM</t>
  </si>
  <si>
    <t>CURVA PVC LEVE 90G C/ PONTA E BOLSA LISA DN 200MM</t>
  </si>
  <si>
    <t>CURVA PVC LEVE 90G C/ PONTA E BOLSA LISA DN 250MM</t>
  </si>
  <si>
    <t>CURVA PVC LEVE 90G C/ PONTA E BOLSA LISA DN 300MM</t>
  </si>
  <si>
    <t>CURVA PVC LONGA 45G P/ ESG PREDIAL DN 100MM</t>
  </si>
  <si>
    <t>CURVA PVC LONGA 45G P/ ESG PREDIAL DN 50MM</t>
  </si>
  <si>
    <t>CURVA PVC LONGA 45G P/ ESG PREDIAL DN 75MM</t>
  </si>
  <si>
    <t>CURVA PVC LONGA 90G P/ ESG PREDIAL DN 100MM</t>
  </si>
  <si>
    <t>CURVA PVC LONGA 90G P/ ESG PREDIAL DN 50MM</t>
  </si>
  <si>
    <t>CURVA PVC LONGA 90G P/ ESG PREDIAL DN 75MM</t>
  </si>
  <si>
    <t>CURVA PVC PBA NBR 10351 P/ REDE AGUA JE PB 22G DN 100 /DE 110MM</t>
  </si>
  <si>
    <t>CURVA PVC PBA NBR 10351 P/ REDE AGUA JE PB 22G DN 50 /DE 60MM</t>
  </si>
  <si>
    <t>CURVA PVC PBA NBR 10351 P/ REDE AGUA JE PB 22G DN 75 /DE 85MM</t>
  </si>
  <si>
    <t>CURVA PVC PBA NBR 10351 P/ REDE AGUA JE PB 45G DN 100 /DE 110MM</t>
  </si>
  <si>
    <t>CURVA PVC PBA NBR 10351 P/ REDE AGUA JE PB 45G DN 50 /DE 60MM</t>
  </si>
  <si>
    <t>CURVA PVC PBA NBR 10351 P/ REDE AGUA JE PB 45G DN 75 /DE 85MM</t>
  </si>
  <si>
    <t>CURVA PVC PBA NBR 10351 P/ REDE AGUA JE PB 90G DN 100 /DE 110MM</t>
  </si>
  <si>
    <t>CURVA PVC PBA NBR 10351 P/ REDE AGUA JE PB 90G DN 50 /DE 60MM</t>
  </si>
  <si>
    <t>CURVA PVC PBA NBR 10351 P/ REDE AGUA JE PB 90G DN 75 /DE 85MM</t>
  </si>
  <si>
    <t>CURVA PVC SERIE R 87,5G CURTA ESG PREDIAL P/ PE-DE-COLUNA 100MM</t>
  </si>
  <si>
    <t>CURVA PVC SERIE R 87,5G CURTA ESG PREDIAL P/ PE-DE-COLUNA 150MM</t>
  </si>
  <si>
    <t>CURVA PVC SERIE R 87,5G CURTA ESG PREDIAL P/ PE-DE-COLUNA 75MM</t>
  </si>
  <si>
    <t>CURVA PVC SOLD 45G P/ AGUA FRIA PREDIAL 110 MM</t>
  </si>
  <si>
    <t>CURVA PVC SOLD 45G P/ AGUA FRIA PREDIAL 20 MM</t>
  </si>
  <si>
    <t>CURVA PVC SOLD 45G P/ AGUA FRIA PREDIAL 25 MM</t>
  </si>
  <si>
    <t>CURVA PVC SOLD 45G P/ AGUA FRIA PREDIAL 32 MM</t>
  </si>
  <si>
    <t>CURVA PVC SOLD 45G P/ AGUA FRIA PREDIAL 40 MM</t>
  </si>
  <si>
    <t>CURVA PVC SOLD 45G P/ AGUA FRIA PREDIAL 50 MM</t>
  </si>
  <si>
    <t>CURVA PVC SOLD 45G P/ AGUA FRIA PREDIAL 60 MM</t>
  </si>
  <si>
    <t>CURVA PVC SOLD 45G P/ AGUA FRIA PREDIAL 85 MM</t>
  </si>
  <si>
    <t>CURVA PVC SOLD 90G P/ AGUA FRIA PREDIAL 110 MM</t>
  </si>
  <si>
    <t>CURVA PVC SOLD 90G P/ AGUA FRIA PREDIAL 20 MM</t>
  </si>
  <si>
    <t>CURVA PVC SOLD 90G P/ AGUA FRIA PREDIAL 25 MM</t>
  </si>
  <si>
    <t>CURVA PVC SOLD 90G P/ AGUA FRIA PREDIAL 32 MM</t>
  </si>
  <si>
    <t>CURVA PVC SOLD 90G P/ AGUA FRIA PREDIAL 40 MM</t>
  </si>
  <si>
    <t>CURVA PVC SOLD 90G P/ AGUA FRIA PREDIAL 50 MM</t>
  </si>
  <si>
    <t>CURVA PVC SOLD 90G P/ AGUA FRIA PREDIAL 60 MM</t>
  </si>
  <si>
    <t>CURVA PVC SOLD 90G P/ AGUA FRIA PREDIAL 75 MM</t>
  </si>
  <si>
    <t>CURVA PVC SOLD 90G P/ AGUA FRIA PREDIAL 85 MM</t>
  </si>
  <si>
    <t>CURVA PVC</t>
  </si>
  <si>
    <t>135G 1 1/2" P/ ELETRODUTO ROSCAVEL</t>
  </si>
  <si>
    <t>135G 1 1/4" P/ ELETRODUTO ROSCAVEL</t>
  </si>
  <si>
    <t>135G 1/2" P/ ELETRODUTO ROSCAVEL</t>
  </si>
  <si>
    <t>135G 1" P/ ELETRODUTO ROSCAVEL</t>
  </si>
  <si>
    <t>135G 2 1/2" P/ ELETRODUTO ROSCAVEL</t>
  </si>
  <si>
    <t>135G 2" P/ ELETRODUTO ROSCAVEL</t>
  </si>
  <si>
    <t>135G 3" P/ ELETRODUTO ROSCAVEL</t>
  </si>
  <si>
    <t>135G 4" P/ ELETRODUTO ROSCAVEL</t>
  </si>
  <si>
    <t>180G 1.1/2" P/ ELETRODUTO ROSCAVEL</t>
  </si>
  <si>
    <t>180G 3/4" P/ ELETRODUTO ROSCAVEL</t>
  </si>
  <si>
    <t>45 CURTA EB-608 PB DN 100 P/ESG PREDIAL</t>
  </si>
  <si>
    <t>45G CURTA NBR-10569 P/REDE COLET ESG PB JE DN 100MM</t>
  </si>
  <si>
    <t>45G NBR-10569 P/ REDE COLET ESG PB JE DN 100MM</t>
  </si>
  <si>
    <t>45G NBR-10569 P/ REDE COLET ESG PB JE DN 125MM</t>
  </si>
  <si>
    <t>45G NBR-10569 P/ REDE COLET ESG PB JE DN 150MM</t>
  </si>
  <si>
    <t>45G NBR-10569 P/ REDE COLET ESG PB JE DN 200MM</t>
  </si>
  <si>
    <t>45G NBR-10569 P/ REDE COLET ESG PB JE DN 250MM</t>
  </si>
  <si>
    <t>45G NBR-10569 P/ REDE COLET ESG PB JE DN 300MM</t>
  </si>
  <si>
    <t>45G NBR-10569 P/ REDE COLET ESG PB JE DN 350MM</t>
  </si>
  <si>
    <t>45G NBR-10569 P/ REDE COLET ESG PB JE DN 400MM</t>
  </si>
  <si>
    <t>90 LONGA EB-608 BB DN 40 P/ESG PREDIAL</t>
  </si>
  <si>
    <t>90G C/ROSCA P/ AGUA FRIA PREDIAL 1 1/2"</t>
  </si>
  <si>
    <t>90G C/ROSCA P/ AGUA FRIA PREDIAL 1 1/4"</t>
  </si>
  <si>
    <t>90G C/ROSCA P/ AGUA FRIA PREDIAL 1/2"</t>
  </si>
  <si>
    <t>90G C/ROSCA P/ AGUA FRIA PREDIAL 1"</t>
  </si>
  <si>
    <t>90G C/ROSCA P/ AGUA FRIA PREDIAL 2"</t>
  </si>
  <si>
    <t>90G C/ROSCA P/ AGUA FRIA PREDIAL 3/4"</t>
  </si>
  <si>
    <t>90G CURTA NBR-10569 P/REDE COLET ESG PB JE DN 100MM</t>
  </si>
  <si>
    <t>90G CURTA PVC  P/ ESG PREDIAL DN 40 MM</t>
  </si>
  <si>
    <t>90G CURTA PVC  P/ ESG PREDIAL DN 50MM</t>
  </si>
  <si>
    <t>90G CURTA PVC  P/ ESG PREDIAL DN 75MM</t>
  </si>
  <si>
    <t>90G CURTA PVC P/ ESG PREDIAL DN 100MM</t>
  </si>
  <si>
    <t>90G NBR-10569 P/ REDE COLET ESG PB JE DN 100MM</t>
  </si>
  <si>
    <t>90G NBR-10569 P/ REDE COLET ESG PB JE DN 125MM</t>
  </si>
  <si>
    <t>90G NBR-10569 P/ REDE COLET ESG PB JE DN 150MM</t>
  </si>
  <si>
    <t>90G NBR-10569 P/ REDE COLET ESG PB JE DN 200MM</t>
  </si>
  <si>
    <t>90G NBR-10569 P/ REDE COLET ESG PB JE DN 250MM</t>
  </si>
  <si>
    <t>90G NBR-10569 P/ REDE COLET ESG PB JE DN 300MM</t>
  </si>
  <si>
    <t>90G NBR-10569 P/ REDE COLET ESG PB JE DN 350MM</t>
  </si>
  <si>
    <t>90G NBR-10569 P/ REDE COLET ESG PB JE DN 400MM</t>
  </si>
  <si>
    <t>90G P/ ELETRODUTO ROSCAVEL 1 1/2"</t>
  </si>
  <si>
    <t>90G P/ ELETRODUTO ROSCAVEL 1 1/4"</t>
  </si>
  <si>
    <t>90G P/ ELETRODUTO ROSCAVEL 1"</t>
  </si>
  <si>
    <t>90G P/ ELETRODUTO ROSCAVEL 2 1/2"</t>
  </si>
  <si>
    <t>90G P/ ELETRODUTO ROSCAVEL 2"</t>
  </si>
  <si>
    <t>90G P/ ELETRODUTO ROSCAVEL 3/4"</t>
  </si>
  <si>
    <t>90G P/ ELETRODUTO ROSCAVEL 3"</t>
  </si>
  <si>
    <t>90G P/ ELETRODUTO ROSCAVEL 4"</t>
  </si>
  <si>
    <t>CURVA</t>
  </si>
  <si>
    <t>135G FERRO GALV ELETROLITICO 1 1/2" P/ ELETRODUTO</t>
  </si>
  <si>
    <t>135G FERRO GALV ELETROLITICO 1 1/4" P/ ELETRODUTO</t>
  </si>
  <si>
    <t>135G FERRO GALV ELETROLITICO 1/2" P/ ELETRODUTO</t>
  </si>
  <si>
    <t>135G FERRO GALV ELETROLITICO 1" P/ ELETRODUTO</t>
  </si>
  <si>
    <t>135G FERRO GALV ELETROLITICO 2 1/2" P/ ELETRODUTO</t>
  </si>
  <si>
    <t>135G FERRO GALV ELETROLITICO 2" P/ ELETRODUTO</t>
  </si>
  <si>
    <t>135G FERRO GALV ELETROLITICO 3/4" P/ ELETRODUTO</t>
  </si>
  <si>
    <t>135G FERRO GALV ELETROLITICO 3" P/ ELETRODUTO</t>
  </si>
  <si>
    <t>135G FERRO GALV ELETROLITICO 4" P/ ELETRODUTO</t>
  </si>
  <si>
    <t>45G FERRO GALV ELETROLITICO 1 1/2" P/ ELETRODUTO</t>
  </si>
  <si>
    <t>45G FERRO GALV ELETROLITICO 1/2" P/ ELETRODUTO</t>
  </si>
  <si>
    <t>CURVA 45G FERRO GALV ELETROLITICO 1" P/ ELETRODUTO</t>
  </si>
  <si>
    <t>CURVA 45G FERRO GALV ELETROLITICO 2 1/2" P/ ELETRODUTO</t>
  </si>
  <si>
    <t>CURVA 45G FERRO GALV ELETROLITICO 2" P/ ELETRODUTO</t>
  </si>
  <si>
    <t>CURVA 45G FERRO GALV ELETROLITICO 3/4" P/ ELETRODUTO</t>
  </si>
  <si>
    <t>CURVA 45G FERRO GALV ELETROLITICO 3" P/ ELETRODUTO</t>
  </si>
  <si>
    <t>CURVA 45G FERRO GALV ELETROLITICO 4" PARA ELETRODUTO</t>
  </si>
  <si>
    <t>CURVA 90 GRAUS DE BARRA CHATA EM ALUMINIO 3/4 " X 1/4 " X 300 MM</t>
  </si>
  <si>
    <t>CURVA 90G FERRO GALV ELETROLITICO 1 1/2" P/ ELETRODUTO</t>
  </si>
  <si>
    <t>CURVA 90G FERRO GALV ELETROLITICO 1 1/4" P/ ELETRODUTO</t>
  </si>
  <si>
    <t>CURVA 90G FERRO GALV ELETROLITICO 1/2" P/ ELETRODUTO</t>
  </si>
  <si>
    <t>CURVA 90G FERRO GALV ELETROLITICO 1" P/ ELETRODUTO</t>
  </si>
  <si>
    <t>CURVA 90G FERRO GALV ELETROLITICO 2 1/2" P/ ELETRODUTO</t>
  </si>
  <si>
    <t>CURVA 90G FERRO GALV ELETROLITICO 2" P/ ELETRODUTO</t>
  </si>
  <si>
    <t>CURVA 90G FERRO GALV ELETROLITICO 3" P/ ELETRODUTO</t>
  </si>
  <si>
    <t>CURVA 90G FERRO GALV ELETROLITICO 4" P/ ELETRODUTO</t>
  </si>
  <si>
    <t>CURVA 90G FERRO GALV ELETROTILICO 3/4" P/ ELETRODUTO</t>
  </si>
  <si>
    <t>DEGRAU BORRACHA SINTETICA 50 X 32 CM X 4,5MM, PASTILHADO PLURIGOMA</t>
  </si>
  <si>
    <t>DEGRAU FF P/ POCO VISITA N.2 / 2,5KG</t>
  </si>
  <si>
    <t>DEGRAU FF P/ POCO VISITA N.3 / 7,0KG</t>
  </si>
  <si>
    <t>DENTE PARA FRESADORA CIBER W 1900.</t>
  </si>
  <si>
    <t>DESENHISTA COPISTA</t>
  </si>
  <si>
    <t>DESENHISTA DETALHISTA</t>
  </si>
  <si>
    <t>DESENHISTA PROJETISTA</t>
  </si>
  <si>
    <t>DESMOLDANTE PROTETOR DE FORMA SEPAROL TOP SIKA OU EQUIVALENTE</t>
  </si>
  <si>
    <t>DILUENTE EPOXI</t>
  </si>
  <si>
    <t>DINAMITE A 60% EM CARTUCHO DE *1" X 8"*</t>
  </si>
  <si>
    <t>DINAMITE GELATINOSA 1" - 40%"</t>
  </si>
  <si>
    <t>DINAMITE GELATINOSA 1" - 75%"</t>
  </si>
  <si>
    <t>DINAMITE 1.1/2" - 40% "</t>
  </si>
  <si>
    <t>DINAMITE 1" - 40% "</t>
  </si>
  <si>
    <t>DINAMITE 2" - 40% "</t>
  </si>
  <si>
    <t>DINAMITE 2" - 60% "</t>
  </si>
  <si>
    <t>DISCO DE BORRACHA PARA LIXADEIRA ELETRICA  7" (180 MM)</t>
  </si>
  <si>
    <t>DISCO DE CORTE  PARA ESTRUTURA METÁLICA 300 X 3,2 X 19,05 MM</t>
  </si>
  <si>
    <t>DISCO DE CORTE DIAMANTADO, SEGMENTADO, DE 7" (180 MM) E 3 MM DE ESP., PARA ESMERILHADEIRA</t>
  </si>
  <si>
    <t>DISCO DE DESBASTE PARA ESTRUTURA METÁLICA DE 9"  X  1/4"  X 7/8"  ( 225 X 6,25 X 21,87 MM)</t>
  </si>
  <si>
    <t>DISCO DE LIXA GRÃO GROSSO 180 MM</t>
  </si>
  <si>
    <t>DISJUNTOR  TERMOMAGNETICO TRIPOLAR 3 X 400 A / ICC - 25 KA</t>
  </si>
  <si>
    <t>DISJUNTOR MONOFASICO 10A, 2KA (220V)</t>
  </si>
  <si>
    <t>DISJUNTOR MONOFASICO 15A, 2KA (220V)</t>
  </si>
  <si>
    <t>DISJUNTOR MONOFASICO 20A, 2KA (220V)</t>
  </si>
  <si>
    <t>DISJUNTOR MONOFASICO 25A, 2KA (220V)</t>
  </si>
  <si>
    <t>DISJUNTOR MONOFASICO 30A, 2KA (220V)</t>
  </si>
  <si>
    <t>DISJUNTOR MONOFASICO 35A, 2KA (220V)</t>
  </si>
  <si>
    <t>DISJUNTOR MONOFASICO 40A, 2KA (220V)</t>
  </si>
  <si>
    <t>DISJUNTOR MONOFASICO 50A, 2KA (220V)</t>
  </si>
  <si>
    <t>DISJUNTOR MONOFASICO 60A, 2KA (220V)</t>
  </si>
  <si>
    <t>DISJUNTOR MONOFASICO 70A, 2KA (220V)</t>
  </si>
  <si>
    <t>DISJUNTOR TERMICO E MAGNETICO AJUSTAVEIS, TRIPOLAR DE 100 ATE 250A, CAPACIDADE DE INTERRUPCAO DE</t>
  </si>
  <si>
    <t>35KA</t>
  </si>
  <si>
    <t>DISJUNTOR TERMICO E MAGNETICO AJUSTAVEIS, TRIPOLAR DE 300 ATE 400A, CAPACIDADE DE INTERRUPCAO DE</t>
  </si>
  <si>
    <t>DISJUNTOR TERMICO E MAGNETICO AJUSTAVEIS, TRIPOLAR DE 450 ATE 600A, CAPACIDADE DE INTERRUPCAO DE</t>
  </si>
  <si>
    <t>DISJUNTOR TERMOMAGNETICO TRIPOLAR 125A</t>
  </si>
  <si>
    <t>DISJUNTOR TERMOMAGNETICO TRIPOLAR 150 A / 600 V, TIPO FXD / ICC - 35 KA</t>
  </si>
  <si>
    <t>DISJUNTOR TERMOMAGNETICO TRIPOLAR 200 A / 600 V, TIPO FXD / ICC - 35 KA</t>
  </si>
  <si>
    <t>DISJUNTOR TERMOMAGNETICO TRIPOLAR 250 A / 600 V, TIPO FXD</t>
  </si>
  <si>
    <t>DISJUNTOR TERMOMAGNETICO TRIPOLAR 3  X 250 A/ICC - 25 KA</t>
  </si>
  <si>
    <t>DISJUNTOR TERMOMAGNETICO TRIPOLAR 3 X 350 A/ICC - 25 KA</t>
  </si>
  <si>
    <t>DISJUNTOR TERMOMAGNETICO TRIPOLAR 300 A / 600 V, TIPO JXD / ICC - 40 KA</t>
  </si>
  <si>
    <t>DISJUNTOR TERMOMAGNETICO TRIPOLAR 400 A / 600 V, TIPO JXD / ICC - 40 KA</t>
  </si>
  <si>
    <t>DISJUNTOR TERMOMAGNETICO TRIPOLAR 600 A / 600 V, TIPO LXD / ICC - 40 KA</t>
  </si>
  <si>
    <t>DISJUNTOR TERMOMAGNETICO TRIPOLAR 800 A / 600 V, TIPO LMXD</t>
  </si>
  <si>
    <t>DISJUNTOR TIPO DIN / IEC, MONOPOLAR DE 40  ATE 50A</t>
  </si>
  <si>
    <t>DISJUNTOR TIPO DIN/IEC, BIPOLAR DE 6 ATE 32A</t>
  </si>
  <si>
    <t>DISJUNTOR TIPO DIN/IEC, BIPOLAR 40 ATE 50A</t>
  </si>
  <si>
    <t>DISJUNTOR TIPO DIN/IEC, BIPOLAR 63 A</t>
  </si>
  <si>
    <t>DISJUNTOR TIPO DIN/IEC, MONOPOLAR DE 6  ATE  32A</t>
  </si>
  <si>
    <t>DISJUNTOR TIPO DIN/IEC, MONOPOLAR DE 63 A</t>
  </si>
  <si>
    <t>DISJUNTOR TIPO DIN/IEC, TRIPOLAR DE 10 ATE 50A</t>
  </si>
  <si>
    <t>DISJUNTOR TIPO DIN/IEC, TRIPOLAR 63 A</t>
  </si>
  <si>
    <t>DISJUNTOR TIPO NEMA, BIPOLAR 10  ATE  50A</t>
  </si>
  <si>
    <t>DISJUNTOR TIPO NEMA, BIPOLAR 60 ATE 100A</t>
  </si>
  <si>
    <t>DISJUNTOR TIPO NEMA, MONOPOLAR DE 60 ATE 70A</t>
  </si>
  <si>
    <t>DISJUNTOR TIPO NEMA, MONOPOLAR 10 ATE 30A</t>
  </si>
  <si>
    <t>DISJUNTOR TIPO NEMA, MONOPOLAR 35  ATE  50A</t>
  </si>
  <si>
    <t>DISJUNTOR TIPO NEMA, TRIPOLAR 10  ATE  50A</t>
  </si>
  <si>
    <t>DISJUNTOR TIPO NEMA, TRIPOLAR 60 ATE 100A</t>
  </si>
  <si>
    <t>DISJUNTOR TRIFASICO 70A, 10KA (220V)</t>
  </si>
  <si>
    <t>DISTRIBUIDOR DE AGREGADOS AUTOPROPELIDO ROMANELLI DAR 5000 , CAP 3 M3, A DIESEL,  6 CC, 140 CV, OU</t>
  </si>
  <si>
    <t>DISTRIBUIDOR DE ASFALTO COM TANQUE ISOLADO DE 6000 LITROS, COM 2 MACARICOS, ESPARGIDOR COM</t>
  </si>
  <si>
    <t>LARGURA DE 3,66 M, BICOS COM VALVULA, MONTADO SOBRE CAMINHAO COM MOTOR DIESEL</t>
  </si>
  <si>
    <t>DISTRIBUIDOR OU ESPALHADOR DE AGREGADO TIPO DOSADOR,    C/ 4 PNEUS REBOCÁVEL C/ LARGURA 3,66 M</t>
  </si>
  <si>
    <t>DIVISORIA (N2) PAINEL/VIDRO - PAINEL C/ MSO/COMEIA E=35MM - MONTANTE/RODAPE DUPLO ACO GALV PINTADO</t>
  </si>
  <si>
    <t>- COLOCADA</t>
  </si>
  <si>
    <t>DIVISORIA (N2) PAINEL/VIDRO - PAINEL C/ MSO/COMEIA E=35MM - PERFIS SIMPLES ACO GALV PINTADO -</t>
  </si>
  <si>
    <t>COLOCADA</t>
  </si>
  <si>
    <t>DIVISORIA (N2) PAINEL/VIDRO - PAINEL MSO/COMEIA E=35MM - MONTANTE/RODAPE DUPLO ALUMINIO ANOD NAT -</t>
  </si>
  <si>
    <t>DIVISORIA (N2) PAINEL/VIDRO - PAINEL MSO/COMEIA E=35MM - PERFIS SIMPLES ALUMINIO ANOD NAT - COLOCADA</t>
  </si>
  <si>
    <t>DIVISORIA (N2) PAINEL/VIDRO - PAINEL VERMICULITA E=35MM - PERFIS SIMPLES ALUMINIO ANOD NATURAL -</t>
  </si>
  <si>
    <t>DIVISORIA (N3) PAINEL/VIDRO/PAINEL MSO/COMEIA E=35MM - MONTANTE/RODAPE DUPLO ACO GALV PINTADO -</t>
  </si>
  <si>
    <t>DIVISORIA (N3) PAINEL/VIDRO/PAINEL MSO/COMEIA E=35MM - MONTANTE/RODAPE DUPLO ALUMINIO ANOD NAT -</t>
  </si>
  <si>
    <t>DIVISORIA (N3) PAINEL/VIDRO/PAINEL MSO/COMEIA E=35MM - PERFIS SIMPLES ACO GALV PINTADO - COLOCADA</t>
  </si>
  <si>
    <t>DIVISORIA (N3) PAINEL/VIDRO/PAINEL MSO/COMEIA E=35MM - PERFIS SIMPLES ALUMINIO ANOD NAT - COLOCADA</t>
  </si>
  <si>
    <t>DIVISORIA (N3) PAINEL/VIDRO/PAINEL VERMICULITA E=35MM - MONTANTE/RODAPE DUPLO ALUMINIO ANOD</t>
  </si>
  <si>
    <t>NATURAL - COLOCADA</t>
  </si>
  <si>
    <t>DIVISORIA (N3) PAINEL/VIDRO/PAINEL VERMICULITA E=35MM - MONTANTE/RODAPE PERFIL DUPLO ACO GALV</t>
  </si>
  <si>
    <t>PINTADO - COLOCADA</t>
  </si>
  <si>
    <t>DIVISORIA CEGA (N1) - PAINEL MSO/COMEIA E=35MM - MONTANTE/RODAPE DUPLO    ACO GALV PINTADO -</t>
  </si>
  <si>
    <t>DIVISORIA CEGA (N1) - PAINEL MSO/COMEIA E=35MM - MONTANTE/RODAPE DUPLO ALUMINIO ANOD NAT -</t>
  </si>
  <si>
    <t>DIVISORIA CEGA (N1) - PAINEL MSO/COMEIA E=35MM - PERFIS SIMPLES ACO GALV PINTADO</t>
  </si>
  <si>
    <t>DIVISORIA CEGA (N1) - PAINEL MSO/COMEIA E=35MM - PERFIS SIMPLES ALUMINIO ANOD NAT - COLOCADA</t>
  </si>
  <si>
    <t>DIVISORIA CEGA (N1) - PAINEL VERMICULITA E=35MM - MONTANTE/RODAPE PERFIS SIMPLES ACO GALV PINTADO -</t>
  </si>
  <si>
    <t>DIVISORIA CEGA (N1) - PAINEL VERMICULITA E=35MM - PERFIS SIMPLES ALUMINIO ANOD NATURAL - COLOCADA</t>
  </si>
  <si>
    <t>DIVISORIA EM GRANITO BRANCO ESP=3CM COM DUAS FACES POLIDAS LEVIGADO</t>
  </si>
  <si>
    <t>DOBRADICA (TIPO LEVE) DE FERRO, COM ACABAMENTO GALVANIZADO (ZINCADO), PARA PORTA INTERNA, COM</t>
  </si>
  <si>
    <t>PINO E PARAFUSOS, SEM ANEIS, DE * 3" X 2 1/2</t>
  </si>
  <si>
    <t>DOBRADICA "VAI-E-VEM LATAO POLIDO 3"</t>
  </si>
  <si>
    <t>DOBRADICA ACO ZINCADO 3 X 3 1/2" COM ANEIS</t>
  </si>
  <si>
    <t>DOBRADICA ACO ZINCADO 3 X 3" SEM ANEIS</t>
  </si>
  <si>
    <t>DOBRADICA FERRO CROMADO 3 X 2 1/2" COM ANEIS</t>
  </si>
  <si>
    <t>DOBRADICA FERRO CROMADO 3 X 3 1/2" COM ANEIS</t>
  </si>
  <si>
    <t>DOBRADICA FERRO CROMADO 3 X 3" COM ANEIS</t>
  </si>
  <si>
    <t>DOBRADICA FERRO CROMADO 3 X 3" SEM ANEIS</t>
  </si>
  <si>
    <t>DOBRADICA FERRO CROMADO 4 X 3 1/2" COM ANEIS</t>
  </si>
  <si>
    <t>DOBRADICA FERRO GALV 1 3/4 X 2" COM ANEIS</t>
  </si>
  <si>
    <t>DOBRADICA FERRO GALV 1 3/4 X 2" SEM ANEIS</t>
  </si>
  <si>
    <t>DOBRADICA FERRO GALV 3 X 2 1/2" COM ANEIS</t>
  </si>
  <si>
    <t>DOBRADICA FERRO GALV 3 X 3" SEM ANEIS</t>
  </si>
  <si>
    <t>DOBRADICA FERRO GALV 4 X 3" COM ANEIS</t>
  </si>
  <si>
    <t>DOBRADICA FERRO POLIDO OU GALV 2 X 2.1/2" E=1,2MM PINO SOLTO OU REVERSIVEL SEM ANEIS</t>
  </si>
  <si>
    <t>DOBRADICA FERRO POLIDO OU GALV 3 X 2.1/2" E=1,5MM PINO SOLTO OU REVERSIVEL SEM ANEIS</t>
  </si>
  <si>
    <t>DOBRADICA FERRO POLIDO OU GALV 3 X 3" E=2MM PINO SOLTO OU REVERSIVEL SEM ANEIS</t>
  </si>
  <si>
    <t>DOBRADICA LATAO CROMADO 2 X 1" SEM ANEIS</t>
  </si>
  <si>
    <t>DOBRADICA LATAO CROMADO 2 1/2 X 1 3/8" COM ANEIS</t>
  </si>
  <si>
    <t>DOBRADICA LATAO CROMADO 2 1/2 X 1 3/8" SEM ANEIS</t>
  </si>
  <si>
    <t>DOBRADICA LATAO CROMADO 3 X 3 1/2" C/ ANEIS</t>
  </si>
  <si>
    <t>DOBRADICA LATAO CROMADO 3 X 3 1/2" SEM ANEIS</t>
  </si>
  <si>
    <t>DOBRADICA LATAO CROMADO 3 X 3" C/ ANEIS</t>
  </si>
  <si>
    <t>DOBRADICA LATAO CROMADO 3 X 3" SEM ANEIS</t>
  </si>
  <si>
    <t>DOBRADICA LATAO CROMADO 4 X 3 1/2" COM ANEIS</t>
  </si>
  <si>
    <t>DOBRADICA LATAO LAMINADO 3 1/2 X 3" COM ANEIS</t>
  </si>
  <si>
    <t>DOBRADICA LATAO POLIDO 3 1/2 X 3" COM ANEIS</t>
  </si>
  <si>
    <t>DOBRADICA TP PIANO FERRO LATONADO 1" X 3M P/ PORTA ARMARIO</t>
  </si>
  <si>
    <t>DOBRADICA TP PIANO LATAO POLIDO 1" X 3M P/ PORTA ARMARIO</t>
  </si>
  <si>
    <t>DOMUS INDIVIDUAL EM ACRILICO</t>
  </si>
  <si>
    <t>DUCHA HIGIENICA COM MANGUEIRA PLASTICA E REGISTRO 1/2  - LINHA POPULAR</t>
  </si>
  <si>
    <t>ELEMENTO VAZADO CERAMICO 25 X 18 X 7 CM</t>
  </si>
  <si>
    <t>ELEMENTO VAZADO CERAMICO 7 X 20 X 20CM</t>
  </si>
  <si>
    <t>ELEMENTO VAZADO CERAMICO 9 X 20 X 20CM</t>
  </si>
  <si>
    <t>ELEMENTO VAZADO CONCRETO 50 X 50 X 7CM</t>
  </si>
  <si>
    <t>ELEMENTO VAZADO DE CONCRETO -  VENEZIANA  39 X 29 X 10 CM</t>
  </si>
  <si>
    <t>ELEMENTO VAZADO DE CONCRETO - QUADRICULADO -  25 FUROS - 50 X 50 X 6 CM</t>
  </si>
  <si>
    <t>ELEMENTO VAZADO DE CONCRETO - QUADRICULADO -16 FUROS -  33 X 33 X 10 CM</t>
  </si>
  <si>
    <t>ELEMENTO VAZADO DE CONCRETO - QUADRICULADO 1 FURO - 10 X 10 X 10 CM</t>
  </si>
  <si>
    <t>ELEMENTO VAZADO DE CONCRETO - QUADRICULADO 1 FURO 20 X 10 X 7 CM</t>
  </si>
  <si>
    <t>ELEMENTO VAZADO DE CONCRETO - QUADRICULADO 16 FUROS -  29 X 29 X 6 CM</t>
  </si>
  <si>
    <t>ELEMENTO VAZADO DE CONCRETO - QUADRICULADO 16 FUROS 40 X 40 X 7 CM</t>
  </si>
  <si>
    <t>ELEMENTO VAZADO DE CONCRETO - QUADRICULADO 20 X 20 X 6,5 CM</t>
  </si>
  <si>
    <t>ELEMENTO VAZADO DE CONCRETO - VENEZIANA 40 X 10 X 10 CM</t>
  </si>
  <si>
    <t>ELEMENTO VAZADO DE CONCRETO - VENEZIANA- 39 X 22 X 15 CM</t>
  </si>
  <si>
    <t>ELEMENTO VAZADO DE CONCRETO QUADRICULADO - 40 X 40 X 6CM</t>
  </si>
  <si>
    <t>ELEMENTO VAZADO VIDRO INCOLOR 20 X 20 X 6CM</t>
  </si>
  <si>
    <t>ELETRICISTA</t>
  </si>
  <si>
    <t>ELETRICISTA INDUSTRIAL</t>
  </si>
  <si>
    <t>ELETRODO AWS E-6010 (0K 22.50; WI 610) D = 4MM ( SOLDA ELETRICA )</t>
  </si>
  <si>
    <t>ELETRODO AWS E-6013 (OK 46.00; WI 613) D = 2,5MM ( SOLDA ELETRICA )</t>
  </si>
  <si>
    <t>ELETRODO AWS E-6013 (OK 46.00; WI 613) D = 4MM ( SOLDA ELETRICA )</t>
  </si>
  <si>
    <t>ELETRODO AWS E-7018 (OK 48.04; WI 718) D=4MM (SOLDA ELETRICA)</t>
  </si>
  <si>
    <t>ELETRODUTO DE PVC ROSCÁVEL DE 1, SEM LUVA</t>
  </si>
  <si>
    <t>ELETRODUTO DE PVC ROSCÁVEL DE 1 1/2, SEM LUVA</t>
  </si>
  <si>
    <t>ELETRODUTO DE PVC ROSCÁVEL DE 1 1/4, SEM LUVA</t>
  </si>
  <si>
    <t>ELETRODUTO DE PVC ROSCÁVEL DE 1/2, SEM LUVA</t>
  </si>
  <si>
    <t>ELETRODUTO DE PVC ROSCÁVEL DE 2 1/2, SEM LUVA</t>
  </si>
  <si>
    <t>ELETRODUTO DE PVC ROSCÁVEL DE 2", SEM LUVA</t>
  </si>
  <si>
    <t>ELETRODUTO DE PVC ROSCÁVEL DE 3, SEM LUVA</t>
  </si>
  <si>
    <t>ELETRODUTO DE PVC ROSCÁVEL DE 3/4, SEM LUVA</t>
  </si>
  <si>
    <t>ELETRODUTO DE PVC ROSCÁVEL DE 4, SEM LUVA</t>
  </si>
  <si>
    <t>ELETRODUTO FERRO ESMALTADO LEVE ESP. PAREDE 0,75MM - 1"</t>
  </si>
  <si>
    <t>ELETRODUTO FERRO ESMALTADO LEVE ESP. PAREDE 0,75MM - 3/4"</t>
  </si>
  <si>
    <t>ELETRODUTO FERRO ESMALTADO LEVE ESP. PAREDE 0,75MM -1/2"</t>
  </si>
  <si>
    <t>ELETRODUTO FERRO ESMALTADO PESADO ESP. PAREDE 1,52MM - 1.1/2"</t>
  </si>
  <si>
    <t>ELETRODUTO FERRO ESMALTADO PESADO ESP. PAREDE 1,52MM - 2"</t>
  </si>
  <si>
    <t>ELETRODUTO FERRO ESMALTADO PESADO ESP. PAREDE 2,25MM - 2.1/2"</t>
  </si>
  <si>
    <t>ELETRODUTO FERRO ESMALTADO PESADO ESP. PAREDE 2,25MM - 3"</t>
  </si>
  <si>
    <t>ELETRODUTO FERRO ESMALTADO PESADO ESP. PAREDE 2,25MM - 4"</t>
  </si>
  <si>
    <t>ELETRODUTO FERRO ESMALTADO SEMI-PESADO ESP. PAREDE 1,20MM - 1.1/4"</t>
  </si>
  <si>
    <t>ELETRODUTO FERRO GALV OU ZINCADO ELETROLIT LEVE  PAREDE 0,90MM - 1" NBR 13057</t>
  </si>
  <si>
    <t>ELETRODUTO FERRO GALV OU ZINCADO ELETROLIT LEVE PAREDE 0,90MM - 1/2" NBR 13057</t>
  </si>
  <si>
    <t>ELETRODUTO FERRO GALV OU ZINCADO ELETROLIT LEVE PAREDE 0,90MM - 3/4" NBR 13057</t>
  </si>
  <si>
    <t>ELETRODUTO FERRO GALV OU ZINCADO ELETROLIT PESADO PAREDE 2,25MM - 4" NBR 13057</t>
  </si>
  <si>
    <t>ELETRODUTO FERRO GALV OU ZINCADO ELETROLIT SEMI-PESADO PAREDE 1,20MM - 1.1/2" NBR 13057</t>
  </si>
  <si>
    <t>ELETRODUTO FERRO GALV OU ZINCADO ELETROLIT SEMI-PESADO PAREDE 1,20MM - 1.1/4" NBR 13057</t>
  </si>
  <si>
    <t>ELETRODUTO FERRO GALV OU ZINCADO ELETROLIT SEMI-PESADO PAREDE 1,20MM - 2" NBR 13057</t>
  </si>
  <si>
    <t>ELETRODUTO FERRO GALV OU ZINCADO ELETROLIT SEMI-PESADO PAREDE 1,52MM - 2.1/2" NBR 13057</t>
  </si>
  <si>
    <t>ELETRODUTO FERRO GALV OU ZINCADO ELETROLIT SEMI-PESADO PAREDE 1,52MM - 3" NBR 13057</t>
  </si>
  <si>
    <t>ELETRODUTO METALICO FLEXIVEL REV EXT PVC PRETO 15MM TIPO COPEX OU EQUIV</t>
  </si>
  <si>
    <t>ELETRODUTO METALICO FLEXIVEL REV EXT PVC PRETO 25MM TIPO COPEX OU EQUIV</t>
  </si>
  <si>
    <t>ELETRODUTO METALICO FLEXIVEL REV EXT PVC PRETO 32MM TIPO COPEX OU EQUIV</t>
  </si>
  <si>
    <t>ELETRODUTO METALICO FLEXIVEL REV EXT PVC PRETO 40MM TIPO COPEX OU EQUIV</t>
  </si>
  <si>
    <t>ELETRODUTO METALICO FLEXIVEL REV EXT PVC PRETO 50MM TIPO COPEX OU EQUIV</t>
  </si>
  <si>
    <t>ELETRODUTO METALICO FLEXIVEL REV EXT PVC PRETO 60MM TIPO COPEX OU EQUIV</t>
  </si>
  <si>
    <t>ELETRODUTO METALICO FLEXIVEL REV EXT PVC PRETO 75MM TIPO COPEX OU EQUIV</t>
  </si>
  <si>
    <t>ELETRODUTO METALICO FLEXIVEL TIPO CONDUITE D = 1 1/2"</t>
  </si>
  <si>
    <t>ELETRODUTO METALICO FLEXIVEL TIPO CONDUITE D = 1 1/4"</t>
  </si>
  <si>
    <t>ELETRODUTO METALICO FLEXIVEL TIPO CONDUITE D = 1/2"</t>
  </si>
  <si>
    <t>ELETRODUTO METALICO FLEXIVEL TIPO CONDUITE D = 1"</t>
  </si>
  <si>
    <t>ELETRODUTO METALICO FLEXIVEL TIPO CONDUITE D = 2 1/2"</t>
  </si>
  <si>
    <t>ELETRODUTO METALICO FLEXIVEL TIPO CONDUITE D = 2"</t>
  </si>
  <si>
    <t>ELETRODUTO METALICO FLEXIVEL TIPO CONDUITE D = 3"</t>
  </si>
  <si>
    <t>ELETRODUTO METALICO FLEXIVEL 1/2" C/ REVESTIMENTO PVC TIPO SEALTUBO OU EQUIV</t>
  </si>
  <si>
    <t>ELETRODUTO PVC FLEXIVEL CORRUGADO 16MM TIPO TIGREFLEX OU EQUIV</t>
  </si>
  <si>
    <t>ELETRODUTO PVC FLEXIVEL CORRUGADO 20MM TIPO TIGREFLEX OU EQUIV</t>
  </si>
  <si>
    <t>ELETRODUTO PVC FLEXIVEL CORRUGADO 25MM TIPO TIGREFLEX OU EQUIV</t>
  </si>
  <si>
    <t>ELETRODUTO PVC FLEXIVEL CORRUGADO 32MM TIPO TIGREFLEX OU EQUIV</t>
  </si>
  <si>
    <t>ELETRODUTO PVC SOLDAVEL NBR-6150 CL B - 20MM</t>
  </si>
  <si>
    <t>ELETRODUTO PVC SOLDAVEL NBR-6150 CL B - 25MM</t>
  </si>
  <si>
    <t>ELETRODUTO PVC SOLDAVEL NBR-6150 CL B - 32MM</t>
  </si>
  <si>
    <t>ELETRODUTO PVC SOLDAVEL NBR-6150 CL B - 40MM</t>
  </si>
  <si>
    <t>ELETRODUTO PVC SOLDAVEL NBR-6150 CL B - 50MM</t>
  </si>
  <si>
    <t>ELETRODUTO PVC SOLDAVEL NBR-6150 CL B - 60MM</t>
  </si>
  <si>
    <t>ELETRODUTO 2" TIPO KANALEX OU EQUIV</t>
  </si>
  <si>
    <t>ELETRODUTO 3" TIPO KANALEX OU EQUIV</t>
  </si>
  <si>
    <t>ELETROTECNICO</t>
  </si>
  <si>
    <t>ELEVADOR DE OBRA COM TORRE DE *2,00 X 2,00* M, ALTURA DE 15 M, CARGA MAXIMA IGUAL A 1500 KG, CABINE</t>
  </si>
  <si>
    <t>SEMI-FECHADA PARA MATERIAL, COM GUINCHO DE CORRENTE E ENGRENAGEM E MOTOR ELETRICO TRIFASICO</t>
  </si>
  <si>
    <t>DE 10 CV (LOCACAO)</t>
  </si>
  <si>
    <t>EMENDA MR PVC AQUAPLUV D = 125 MM</t>
  </si>
  <si>
    <t>EMPILHADEIRA C/ TORRE TRIPLEX 4,80M 189" DE ELEVACAO C/ DESLOCADOR LATERAL DOS BRACOS, DIESEL, P/</t>
  </si>
  <si>
    <t>TERRENO IRREGULAR HYSTER 130-J**CAIXA**"</t>
  </si>
  <si>
    <t>EMPILHADEIRA C/ TORRE TRIPLEX 4,80M 189" DE ELEVACAO C/ DESLOCADOR LATERAL DOS GARFOS A GASOLINA</t>
  </si>
  <si>
    <t>/GLP CAP MAX 4T P/ TERRENO IRREGULAR CLARK CGP 40 PNEUS INFLAVEIS **CAIXA**"</t>
  </si>
  <si>
    <t>EMPILHADEIRA C/ TORRE TRIPLEX 4,80M 189" DE ELEVACAO C/ DESLOCADOR LATERAL DOS GARFOS,</t>
  </si>
  <si>
    <t>GASOLINA/GLP CAP MAX 5T, P/ TERRENO IRREGULAR CLARK CGP55/CGP50 PNEUS INFLAVEIS **CAIXA**"</t>
  </si>
  <si>
    <t>GASOLINA/GLP CAP MAX 6T P/ TERRENO IRREGULAR HYSTER H135XL2 PNEUS INFLAVEIS **CAIXA**"</t>
  </si>
  <si>
    <t>EMPILHADEIRA C/ TORRE TRIPLEX 4,80M 189" DE ELEVACAO C/ DESLOCADOR LATERAL DOS GARFOS, 40HP</t>
  </si>
  <si>
    <t>GASOLINA/GLP CAP 3T, P/ TERRENO IRREGULAR HYSTER H-55XM SIMPLEX PNEUS INFLAVEIS **CAIXA**"</t>
  </si>
  <si>
    <t>EMPILHADEIRA SOBRE PNEUS COM TORRE TRIPLEX, ELEVACAO DE 4,80 M E DESLOCADOR LATERAL DOS</t>
  </si>
  <si>
    <t>GARFOS (MOTOR A GASOLINA/GLP = 40 HP; CAPACIDADE MAXIMA DE 2,5 T)</t>
  </si>
  <si>
    <t>EMULSAO ADESIVA A BASE DE ACRILICO TP KZ HEYDI OU EQUIV</t>
  </si>
  <si>
    <t>EMULSAO ADESIVA BASE PVA/ACRILICA DENVERFIX - DENVER</t>
  </si>
  <si>
    <t>EMULSAO ASFALTICA A BASE DE AGUA PARA IMPERMEABILIZACAO</t>
  </si>
  <si>
    <t>EMULSAO ASFALTICA CATIONICA RL-1C PARA USO EM PAVIMENTACAO ASFALTICA</t>
  </si>
  <si>
    <t>EMULSAO ASFALTICA CATIONICA RM-1C PARA USO EM PAVIMENTACAO ASFALTICA</t>
  </si>
  <si>
    <t>EMULSAO ASFALTICA CATIONICA RR-1C PARA USO EM PAVIMENTACAO ASFALTICA</t>
  </si>
  <si>
    <t>EMULSAO ASFALTICA CATIONICA RR-2C PARA USO EM PAVIMENTACAO ASFALTICA</t>
  </si>
  <si>
    <t>EMULSAO ASFALTICA COM  ELASTOMERO</t>
  </si>
  <si>
    <t>EMULSAO ASFALTICA COM ELASTOMEROS PARA IMPERMEABILIZACAO</t>
  </si>
  <si>
    <t>ENCANADOR OU BOMBEIRO HIDRAULICO</t>
  </si>
  <si>
    <t>ENCARREGADO GERAL</t>
  </si>
  <si>
    <t>ENERGIA ELETRICA ATE 2000 KWH INDUSTRIAL, SEM DEMANDA</t>
  </si>
  <si>
    <t>KW/H</t>
  </si>
  <si>
    <t>ENGATE OU RABICHO FLEXIVEL EM METAL CROMADO 1/2" x 30CM</t>
  </si>
  <si>
    <t>ENGATE OU RABICHO FLEXIVEL EM METAL CROMADO 1/2" x 40CM</t>
  </si>
  <si>
    <t>ENGATE OU RABICHO FLEXIVEL PLASTICO (PVC OU ABS) BRANCO 1/2" X 30CM</t>
  </si>
  <si>
    <t>ENGATE OU RABICHO FLEXIVEL PLASTICO (PVC OU ABS) BRANCO 1/2" X 40CM</t>
  </si>
  <si>
    <t>ENGENHEIRO DE OBRA JUNIOR</t>
  </si>
  <si>
    <t>ENGENHEIRO DE OBRA PLENO</t>
  </si>
  <si>
    <t>ENGENHEIRO DE OBRA SENIOR</t>
  </si>
  <si>
    <t>ENTRADA DE LINHA DE ALUMINIO, DE ENCAIXE P/ ELETRODUTO DE 2 1/2"</t>
  </si>
  <si>
    <t>ENTRADA DE LINHA DE ALUMINIO, DE ENCAIXE P/ ELETRODUTO 1 1/2"</t>
  </si>
  <si>
    <t>ENTRADA DE LINHA DE ALUMINIO, DE ENCAIXE P/ ELETRODUTO 1 1/4"</t>
  </si>
  <si>
    <t>ENTRADA DE LINHA DE ALUMINIO, DE ENCAIXE P/ ELETRODUTO 1"</t>
  </si>
  <si>
    <t>ENTRADA DE LINHA DE ALUMINIO, DE ENCAIXE P/ ELETRODUTO 2"</t>
  </si>
  <si>
    <t>ENTRADA DE LINHA DE ALUMINIO, DE ENCAIXE P/ ELETRODUTO 3/4"</t>
  </si>
  <si>
    <t>ENTRADA DE LINHA DE ALUMINIO, DE ENCAIXE P/ ELETRODUTO 3"</t>
  </si>
  <si>
    <t>ENTRADA DE LINHA DE ALUMINIO, DE ENCAIXE P/ ELETRODUTO 4"</t>
  </si>
  <si>
    <t>ENTRADA LATAO CROMADO TIPO 303 LA FONTE P/ FECHADURA PORTA INTERNA</t>
  </si>
  <si>
    <t>ENXADA ESTREITA DE *240 X 230* MM, SEM CABO</t>
  </si>
  <si>
    <t>ENXADAO ESTREITO C/ CABO</t>
  </si>
  <si>
    <t>EQUIPAMENTO DE LIMPEZA A VACUO MONTADO SOBRE CAMINHAO (MOTOR DIESEL = 152 HP E CAPACIDADE =</t>
  </si>
  <si>
    <t>12,9 T)</t>
  </si>
  <si>
    <t>EQUIPAMENTO P/ LIMPEZA DE FOSSAS C/ USO DE VACUO TIPO SEWER JET-PROMINAS MODELO SLV-040</t>
  </si>
  <si>
    <t>EQUIPAMENTO P/ LIMPEZA/DESOBSTRUCAO DE GALERIAS DE AGUAS PLUVIAIS TIPO BUCKET MACHINE MONTADO</t>
  </si>
  <si>
    <t>EM CAMINHAO</t>
  </si>
  <si>
    <t>EQUIPAMENTO PARA JATEAMENTO DE CONCRETO OU ARGAMASSA (LOCACAO)</t>
  </si>
  <si>
    <t>ESCAVADEIRA DRAGA DE ARRASTE, CAP. 3/4 JC 140HP TIPO CNV BUCYRUS OU EQUIV (INCL</t>
  </si>
  <si>
    <t>MANUTENCAO/OPERACAO)</t>
  </si>
  <si>
    <t>ESCAVADEIRA DRAGA DE MANDIBULAS SOBRE ESTEIRA, 140HP CAP. 3/4 JC TIPOFNV BUCYRUS OU EQUIV (INCL</t>
  </si>
  <si>
    <t>ESCAVADEIRA HIDRAULICA C/ CLAMSHEL SOBRE PNEUS (INCL MANUTENCAO/OPERACAO)</t>
  </si>
  <si>
    <t>ESCAVADEIRA HIDRAULICA SOBRE ESTEIRA CASE MOD.CX130, POT.BRUTA= 110HP PESO OPERACIONAL= 17,21T,</t>
  </si>
  <si>
    <t>CACAMBA= 0,5M³.</t>
  </si>
  <si>
    <t>ESCAVADEIRA HIDRAULICA SOBRE ESTEIRA 140HP CAP. 0,98M3 TIPO CATERPILAR OU EQUIV (INCL</t>
  </si>
  <si>
    <t>ESCAVADEIRA HIDRAULICA SOBRE ESTEIRA 146 A 169HP CAP. 2M3 TIPO KOMATSU PC 300- SERIE C OU EQUIV</t>
  </si>
  <si>
    <t>(INCL MANUTENCAO/OPERACAO)</t>
  </si>
  <si>
    <t>ESCAVADEIRA HIDRAULICA SOBRE ESTEIRA, POTENCIA = 111 HP; PESO OPERACIONAL = 17 T; CAPACIDADE DA</t>
  </si>
  <si>
    <t>CACAMBA = 0,8 M3</t>
  </si>
  <si>
    <t>ESCAVADEIRA HIDRAULICA SOBRE ESTEIRAS DE 99 HP, PESO OPERACIONAL DE *16* T E CAPACIDADE DE 0,85 A</t>
  </si>
  <si>
    <t>1,00 M3 (LOCACAO COM OPERADOR, COMBUSTIVEL E MANUTENCAO)</t>
  </si>
  <si>
    <t>ESCAVADEIRA HIDRAULICA SOBRE ESTEIRAS KOMATSU MOD PC200LC-6, POT 133HP, PESO OPERACIONAL 21,3T,</t>
  </si>
  <si>
    <t>CACAMBA= 1,5M³( IMPORTADO ).</t>
  </si>
  <si>
    <t>ESCAVADEIRA HIDRAULICA SOBRE PNEUS 105HP CAP. 0,7M3 TIPO KOMATSU PC-150 OU EQUIV (INCL</t>
  </si>
  <si>
    <t>ESCAVADEIRA HIDRAULICA SOBRE RODAS 98HP TIPO FIAT S- 90 OU EQUIV (INCL MANUTENCAO/OPERACAO)</t>
  </si>
  <si>
    <t>ESCORA METALICA C/ ALTURA REGULAVEL=1,80 a 2,80M CAP CARGA = 1300KGF INCL TRIPE E FORCADO</t>
  </si>
  <si>
    <t>ESCORA OU MOURAO DE CONCRETO 10X10CM H = 2,30M</t>
  </si>
  <si>
    <t>ESCOVA CIRCULAR EM AÇO LATONADO, COM CERDAS DE 0,30 MM, DE 6" X 1 (INDICAR FABRICANTE)</t>
  </si>
  <si>
    <t>ESCOVA DE AÇO (USO MANUAL)</t>
  </si>
  <si>
    <t>ESCREIPER COM MOTOR DE 330 HP E CAPACIDADE DE 15,3 M3 / 23 T (LOCACAO COM OPERADOR, COMBUSTIVEL</t>
  </si>
  <si>
    <t>E MANUTENCAO)</t>
  </si>
  <si>
    <t>ESGUICHO EM LATAO JATO NEBLINA P/ INSTALACAO PREDIAL COMBATE A INCENDIO ENGATE RAPIDO 1 1/2"</t>
  </si>
  <si>
    <t>ESGUICHO EM LATAO JATO NEBLINA P/ INSTALACAO PREDIAL COMBATE A INCENDIO ENGATE RAPIDO 2 1/2"</t>
  </si>
  <si>
    <t>ESGUICHO EM LATAO JATO SOLIDO P/ INSTALACAO PREDIAL COMBATE A INCENDIO ENGATE RAPIDO 1 1/2" X</t>
  </si>
  <si>
    <t>13MM</t>
  </si>
  <si>
    <t>16MM</t>
  </si>
  <si>
    <t>19MM</t>
  </si>
  <si>
    <t>ESGUICHO EM LATAO JATO SOLIDO P/ INSTALACAO PREDIAL COMBATE A INCENDIO ENGATE RAPIDO 2 1/2" X</t>
  </si>
  <si>
    <t>ESMERILHADEIRA ANGULAR ELÉTRICA (8500 RPM; POTÊNCIA DE 2400 W) PARA DISCOS DE DESBASTE, CORTE E</t>
  </si>
  <si>
    <t>LIXA,  COM D = 7")</t>
  </si>
  <si>
    <t>ESMERILHADEIRA ELETRICA INDUSTRIAL PORTATIL</t>
  </si>
  <si>
    <t>ESPALHADOR DE AGREGADOS REBOCAVEL, TIPO DOSADOR, COM 4 PNEUS, LARGURA DE 3,66 M (LOCACAO)</t>
  </si>
  <si>
    <t>ESPARGIDOR (CALDEIRA) DE ASFALTO, REBOCAVEL, COM TANQUE ISOLADO DE 2500 LITROS, 2 MACARICOS E</t>
  </si>
  <si>
    <t>BOMBA PARA ESPARGIMENTO, BARRA ESPARGIDORA COM LARGURA DE 2 M E HASTE MANUAL</t>
  </si>
  <si>
    <t>ESPELHO CRISTAL E = 4 MM</t>
  </si>
  <si>
    <t>ESPELHO EM PVC 4X2"</t>
  </si>
  <si>
    <t>ESPELHO EM PVC 4X4"</t>
  </si>
  <si>
    <t>ESPELHO P/ FECHADURA EXTERNA EMBUTIR - ACAB PADRAO MEDIO</t>
  </si>
  <si>
    <t>ESPELHO P/ FECHADURA EXTERNA EMBUTIR - LINHA POPULAR</t>
  </si>
  <si>
    <t>ESPOLETA DE MICRORETARDO C/ 5 M DE FIO</t>
  </si>
  <si>
    <t>ESPOLETA ELETRICA - 2M</t>
  </si>
  <si>
    <t>ESPOLETA ELETRICA N.8 FIO DE COBRE C/ 3,0M</t>
  </si>
  <si>
    <t>ESPOLETA SIMPLES Nº 8</t>
  </si>
  <si>
    <t>ESPUMA DE POLIURETANO E=20 A 25MM TEMP DE TRABALHO -50 A +100 GC DENS 29 A 35KG/M3</t>
  </si>
  <si>
    <t>ESQUADRO EXTERNO MR PVC AQUAPLUV D = 125MM</t>
  </si>
  <si>
    <t>ESQUADRO INTERNO MR PVC AQUAPLUV D = 125MM</t>
  </si>
  <si>
    <t>ESTACA 'H' -  6" X 6", INCLUSIVE CRAVACAO</t>
  </si>
  <si>
    <t>ESTACA "I" - 10" X 4 5/8" SIMPLES - 37.80KG, INCLUSIVE CRAVACAO</t>
  </si>
  <si>
    <t>ESTACA "I" - 12" X 5 1/4" SIMPLES, INCLUSIVE CRAVACAO</t>
  </si>
  <si>
    <t>ESTACA CONCRETO ARMADO CENTRIFUGADO D = 20CM INCLUSIVE CRAVACAO E EMENDAS 25 A 30T</t>
  </si>
  <si>
    <t>ESTACA CONCRETO ARMADO CENTRIFUGADO D = 28CM INCLUSIVE CRAVACAO E EMENDAS 30 A 40T</t>
  </si>
  <si>
    <t>ESTACA CONCRETO ARMADO CENTRIFUGADO D = 33CM INCLUSIVE CRAVACAO E EMENDAS 60 A 75T</t>
  </si>
  <si>
    <t>ESTACA CONCRETO ARMADO CENTRIFUGADO D = 38CM INCLUSIVE CRAVACAO E EMENDAS 75 A 90T</t>
  </si>
  <si>
    <t>ESTACA CONCRETO ARMADO CENTRIFUGADO D = 42CM INCLUSIVE CRAVACAO E EMENDAS 90 A 115T</t>
  </si>
  <si>
    <t>ESTACA CONCRETO ARMADO CENTRIFUGADO D = 60CM INCLUSIVE CRAVACAO E EMENDAS 170 A 230T</t>
  </si>
  <si>
    <t>ESTACA CONCRETO PRE-MOLDADO INCLUSIVE CRAVACAO E EMENDAS 130T</t>
  </si>
  <si>
    <t>ESTACA CONCRETO PRE-MOLDADO INCLUSIVE CRAVACAO E EMENDAS 16 X 16CM - 25T</t>
  </si>
  <si>
    <t>ESTACA CONCRETO PRE-MOLDADO INCLUSIVE CRAVACAO E EMENDAS 170T</t>
  </si>
  <si>
    <t>ESTACA CONCRETO PRE-MOLDADO INCLUSIVE CRAVACAO E EMENDAS 18 X 18CM - 32T</t>
  </si>
  <si>
    <t>ESTACA CONCRETO PRE-MOLDADO INCLUSIVE CRAVACAO E EMENDAS 23 X 23CM - 50T</t>
  </si>
  <si>
    <t>ESTACA CONCRETO PRE-MOLDADO INCLUSIVE CRAVACAO E EMENDAS 26 X 26CM - 62T</t>
  </si>
  <si>
    <t>ESTACA CONCRETO PRE-MOLDADO INCLUSIVE CRAVACAO E EMENDAS 30 X 30CM - 80T</t>
  </si>
  <si>
    <t>ESTACA CONCRETO PRE-MOLDADO INCLUSIVE CRAVACAO E EMENDAS 35T</t>
  </si>
  <si>
    <t>ESTACA CONCRETO PRE-MOLDADO INCLUSIVE CRAVACAO E EMENDAS 45T</t>
  </si>
  <si>
    <t>ESTACA CONCRETO PRE-MOLDADO INCLUSIVE CRAVACAO E EMENDAS 75T</t>
  </si>
  <si>
    <t>ESTACA CONCRETO PRE-MOLDADO INCLUSIVE CRAVACAO E EMENDAS 95T</t>
  </si>
  <si>
    <t>ESTACA CONCRETO PRE-MOLDADO OCTOGONAL DN = 36CM INCL. EMENDAS 55 A 60T</t>
  </si>
  <si>
    <t>ESTACA CONCRETO TIPO 'FRANKI' D = 300MM -  40T</t>
  </si>
  <si>
    <t>ESTACA CONCRETO TIPO 'FRANKI' D = 350MM -  55T</t>
  </si>
  <si>
    <t>ESTACA CONCRETO TIPO 'FRANKI' D = 400MM -  75T</t>
  </si>
  <si>
    <t>ESTACA CONCRETO TIPO 'FRANKI' D = 450MM -  95T</t>
  </si>
  <si>
    <t>ESTACA CONCRETO TIPO 'FRANKI' D = 520MM - 130T</t>
  </si>
  <si>
    <t>ESTACA CONCRETO TIPO 'FRANKI' D = 600MM - 170T</t>
  </si>
  <si>
    <t>ESTACA CONCRETO TIPO 'FRANKI' D = 700MM - 220T</t>
  </si>
  <si>
    <t>ESTACA DE CONCRETO MACICA PARA CARGA DE 20 T, INCLUSIVE A CRAVACAO E EMENDAS, EXCETO O SERVICO</t>
  </si>
  <si>
    <t>DE SONDAGEM</t>
  </si>
  <si>
    <t>ESTOPA</t>
  </si>
  <si>
    <t>ESTOPA OU CORDA ALCATROADA P/ JUNTA DE TUBOS CONCRETO/CERAMICO</t>
  </si>
  <si>
    <t>ESTOPIM DUPLO</t>
  </si>
  <si>
    <t>ESTOPIM SIMPLES</t>
  </si>
  <si>
    <t>ESTRIBO C/ PARAFUSO EM CHAPA DE FERRO FUNDIDO DE 2" X 3/16" X 35CM SECAO "U" PARA MADEIRAMENTO DE</t>
  </si>
  <si>
    <t>TELHADO"</t>
  </si>
  <si>
    <t>ESTUCADOR</t>
  </si>
  <si>
    <t>ETANOL</t>
  </si>
  <si>
    <t>EXAMES (ENCARGOS COMPLEMENTARES) *COLETADO CAIXA*</t>
  </si>
  <si>
    <t>EXPLOSOR ELETRONICO AEE T9.A7 1000V</t>
  </si>
  <si>
    <t>EXTENSOR/HASTE DE COMANDO 25MM ALUMINIO</t>
  </si>
  <si>
    <t>EXTINTOR DE INCENDIO C/ CARGA DE AGUA PRESSURIZADA AP 10L</t>
  </si>
  <si>
    <t>EXTINTOR DE INCENDIO C/ CARGA DE PO QUIMICO SECO PQS 12KG</t>
  </si>
  <si>
    <t>EXTINTOR DE INCENDIO C/ CARGA DE PO QUIMICO SECO PQS 4KG</t>
  </si>
  <si>
    <t>EXTINTOR DE INCENDIO C/ CARGA DE PO QUIMICO SECO PQS 8KG</t>
  </si>
  <si>
    <t>EXTINTOR DE INCENDIO C/ CARGA GAS CARBONICO CO2 4KG</t>
  </si>
  <si>
    <t>EXTINTOR DE INCENDIO C/ CARGA GAS CARBONICO CO2 6KG</t>
  </si>
  <si>
    <t>EXTINTOR DE INCENDIO COM CARGA DE PO QUIMICO SECO (PQS) DE 6 KG, COM PLACA DE SINALIZACAO</t>
  </si>
  <si>
    <t>EXTREMIDADE P/ HIDROMETRO PVC C/ BUCHA LATAO CURTA 1/2"</t>
  </si>
  <si>
    <t>EXTREMIDADE P/ HIDROMETRO PVC C/ BUCHA LATAO CURTA 3/4"</t>
  </si>
  <si>
    <t>EXTREMIDADE P/ HIDROMETRO PVC LONGA 1/2" SEM BUCHA LATAO</t>
  </si>
  <si>
    <t>EXTREMIDADE P/ HIDROMETRO PVC LONGA 3/4" SEM BUCHA LATAO</t>
  </si>
  <si>
    <t>EXTREMIDADE P/ HIDROMETRO PVC SEM BUCHA DE LATAO CURTA 1/2"</t>
  </si>
  <si>
    <t>EXTREMIDADE P/ HIDROMETRO PVC SEM BUCHA DE LATAO CURTA 3/4"</t>
  </si>
  <si>
    <t>EXTREMIDADE PVC PBA NBR 10351 BF DN 100/ DE 110MM</t>
  </si>
  <si>
    <t>EXTREMIDADE PVC PBA NBR 10351 BF DN 50/ DE 60MM</t>
  </si>
  <si>
    <t>EXTREMIDADE PVC PBA NBR 10351 BF DN 75/ DE 85MM</t>
  </si>
  <si>
    <t>EXTREMIDADE PVC PBA NBR 10351 PF DN 100/ DE 110MM</t>
  </si>
  <si>
    <t>EXTREMIDADE PVC PBA NBR 10351 PF DN 50/ DE 60MM</t>
  </si>
  <si>
    <t>EXTREMIDADE PVC PBA NBR 10351 PF DN 75/ DE 85MM</t>
  </si>
  <si>
    <t>EXTRUSORA DE GUIAS E SARJETAS EM CONCRETO SIMPLES, PAVIMAK MOD. PK-620 (EQUIPAMENTO P/EXECUCAO</t>
  </si>
  <si>
    <t>DE MEIO-FIO/SARJETAS POR EXTRUSAO DE CONCRETO)**CAIXA**</t>
  </si>
  <si>
    <t>FAIXA (LISTELO) CERAMICA 8 X 31 CM ( 3" X 12")</t>
  </si>
  <si>
    <t>FECHADURA BICO PAPAGAIO C/ CILINDRO P/ PORTA CORRER EXTERNA INCL CONCHAS - ACAB PADRAO MEDIO</t>
  </si>
  <si>
    <t>FECHADURA BICO PAPAGAIO C/ CILINDRO P/ PORTA CORRER EXTERNA INCL CONCHAS - ACAB SUPERIOR (LINHA</t>
  </si>
  <si>
    <t>LUXO)</t>
  </si>
  <si>
    <t>FECHADURA BICO PAPAGAIO P/ PORTA CORRER INTERNA CHAVE BIPARTIDA - ACAB PADRAO MEDIO</t>
  </si>
  <si>
    <t>FECHADURA C/ CILINDRO ACABAMENTO POLIDO OU CROMADO P/ MOVEIS</t>
  </si>
  <si>
    <t>FECHADURA C/ CILINDRO LATAO CROMADO P/ PORTA VIDRO TP AROUCA 2171-L OU EQUIV</t>
  </si>
  <si>
    <t>FECHADURA DE EMBUTIR PARA PORTA EXTERNA, MACANETA E ESPELHO EM METAL CROMADO</t>
  </si>
  <si>
    <t>FECHADURA EMBUTIR EXTERNA (C/ CILINDRO) COMPLETA - ACAB PADRAO MEDIO</t>
  </si>
  <si>
    <t>FECHADURA EMBUTIR EXTERNA (C/ CILINDRO) COMPLETA - ACAB SUPERIOR (LINHA LUXO)</t>
  </si>
  <si>
    <t>FECHADURA EMBUTIR EXTERNA C/ CILINDRO SEM ESPELHO E SEM MACANETA (SOMENTE A MAQUINA)</t>
  </si>
  <si>
    <t>FECHADURA EMBUTIR P/ PORTA DE BANHEIRO, COMPLETA - ACAB PADRAO MEDIO</t>
  </si>
  <si>
    <t>FECHADURA EMBUTIR P/ PORTA DE BANHEIRO, COMPLETA - ACAB SUPERIOR (LINHA LUXO)</t>
  </si>
  <si>
    <t>FECHADURA EMBUTIR P/ PORTA DE BANHEIRO, COMPLETA - LINHA POPULAR</t>
  </si>
  <si>
    <t>FECHADURA EMBUTIR P/ PORTA DE BANHEIRO, SEM MACANETA, SEM ESPELHO</t>
  </si>
  <si>
    <t>FECHADURA EMBUTIR REFORCADA (DE SEGURANCA) C/ CILINDRO P/ PORTA EXT, COMPLETA - ACAB PADRAO</t>
  </si>
  <si>
    <t>MEDI  O</t>
  </si>
  <si>
    <t>FECHADURA EMBUTIR REFORCADA (DE SEGURANCA) C/ CILINDRO P/ PORTA EXT, COMPLETA - ACAB SUPERIOR</t>
  </si>
  <si>
    <t>(LINHA LUXO)</t>
  </si>
  <si>
    <t>FECHADURA EMBUTIR TIPO GORGES LA FONTE 1010 OU EQUIV CROMADA P/ ARMARIO</t>
  </si>
  <si>
    <t>FECHADURA EMBUTIR TIPO LA FONTE 119 CILINDRO CROMADA C/ LINGUETA P/ ARMARIO</t>
  </si>
  <si>
    <t>FECHADURA EMBUTIR TP GORGES (CHAVE GRANDE) P/PORTA INTERNA, COMPLETA - ACAB PADRAO MEDIO</t>
  </si>
  <si>
    <t>FECHADURA EMBUTIR TP GORGES (CHAVE GRANDE) P/PORTA INTERNA, COMPLETA - LINHA LUXO</t>
  </si>
  <si>
    <t>FECHADURA EMBUTIR TP GORGES (CHAVE GRANDE) P/PORTA INTERNA, COMPLETA - LINHA POPULAR</t>
  </si>
  <si>
    <t>FECHADURA LA FONTE 1515-ST2-55MM TIPO GORGES P/ PORTA INTERNA (SOMENTE A MAQUINA, SEM ESPELHO E</t>
  </si>
  <si>
    <t>SEM MACANETA)</t>
  </si>
  <si>
    <t>FECHADURA LA FONTE 330-ST-55MM C/ CILINDRO P/ PORTA EXT (SOMENTE A MAQUINA, SEM ESPELHO E SEM</t>
  </si>
  <si>
    <t>MACANETA)</t>
  </si>
  <si>
    <t>FECHADURA LA FONTE 330-ST2-40MM C/ CILINDRO P/ PORTA EXT (SOMENTE A MAQUINA, SEM ESPELHO E SEM</t>
  </si>
  <si>
    <t>FECHADURA LA FONTE 7070-ST2-40MM P/ PORTA DE BANHEIRO (SOMENTE A MAQUINA, SEM ESPELHO E SEM</t>
  </si>
  <si>
    <t>MACA  NETA)</t>
  </si>
  <si>
    <t>FECHADURA SOBREPOR    C/ CILINDRO FERRO CROMADO OU PINTADO</t>
  </si>
  <si>
    <t>FECHADURA SOBREPOR C/ CILINDRO  LATAO CROMADO OU POLIDO</t>
  </si>
  <si>
    <t>FECHADURA SOBREPOR FERRO PINTADO C/ MACANETA, CHAVE GRANDE TP HAGA 1137 OU EQUIV</t>
  </si>
  <si>
    <t>FECHADURA SOBREPOR FERRO PINTADO CHAVE GRANDE</t>
  </si>
  <si>
    <t>FECHADURA TIPO LA FONTE 218 CILINDRO CROMADA P/ ARMARIO E GAVETA ESP ATE 20MM</t>
  </si>
  <si>
    <t>FECHADURA TUBULAR CILINDRO CENTRAL 70MM COMPLETA - TP LA FONTE 30 CR OU EQUIV</t>
  </si>
  <si>
    <t>FECHO CHATO SOBREPOR FERRO ZINCADO/NIQUEL/GALV OU POLIDO - 5"</t>
  </si>
  <si>
    <t>FECHO CHATO SOBREPOR FERRO ZINCADO/NIQUEL/GALV OU POLIDO - 6"</t>
  </si>
  <si>
    <t>FECHO CHATO SOBREPOR FERRO ZINCADO/NIQUEL/GALV OU POLIDO - 8"</t>
  </si>
  <si>
    <t>FECHO CONCHA C/ ALAVANCA P/ PORTA OU JANELA CORRER</t>
  </si>
  <si>
    <t>FECHO DE EMBUTIR (TP UNHA) C/ ALAVANCA FERRO OU ACO CROMADO - 22CM</t>
  </si>
  <si>
    <t>FECHO DE EMBUTIR (TP UNHA) C/ ALAVANCA LATAO CROMADO - 22CM</t>
  </si>
  <si>
    <t>FECHO DE EMBUTIR (TP UNHA) C/ ALAVANCA LATAO CROMADO - 40CM</t>
  </si>
  <si>
    <t>FECHO SEGURANCA TP BATOM LATAO CROMADO P/ PORTA EXT</t>
  </si>
  <si>
    <t>FELTRO ASFALTICO</t>
  </si>
  <si>
    <t>FELTRO ASFALTICO 15 LIBRAS TIPO VITFELTRO 15, ASFALTOS VITORIA OU EQUIV</t>
  </si>
  <si>
    <t>FELTRO ONDALIT LARGURA = 1,00 M</t>
  </si>
  <si>
    <t>FERROLHO/FECHO/TARJETA ALUMINIO 3'' TIPO FERROLHO/FECHO/TARJETA P/ JAN / PORTA /PORTAO</t>
  </si>
  <si>
    <t>FERROLHO/FECHO/TARJETA OU TRINCO PINO REDONDO 12" SOBREPOR FERRO       ZINC/GALV OU POLIDO  "</t>
  </si>
  <si>
    <t>FERROLHO/FECHO/TARJETA OU TRINCO PINO REDONDO 2" SOBREPOR FERRO CROMADO</t>
  </si>
  <si>
    <t>FERROLHO/FECHO/TARJETA OU TRINCO PINO REDONDO 2" SOBREPOR FERRO ZINC/GALV OU POLIDO</t>
  </si>
  <si>
    <t>FERROLHO/FECHO/TARJETA OU TRINCO PINO REDONDO 4" SOBREPOR FERRO ZINC/GALV OU POLIDO</t>
  </si>
  <si>
    <t>FERROLHO/FECHO/TARJETA OU TRINCO PINO REDONDO 4"(10CM) SOBREPOR LATAO CROMADO/POLIDO OU</t>
  </si>
  <si>
    <t>OXIDADO</t>
  </si>
  <si>
    <t>FERROLHO/FECHO/TARJETA OU TRINCO PINO REDONDO 5" SOBREPOR FERRO ZINC/GALV OU POLIDO</t>
  </si>
  <si>
    <t>FERROLHO/FECHO/TARJETA OU TRINCO PINO REDONDO 6" SOBREPOR FERRO ZINC/GALV OU POLIDO</t>
  </si>
  <si>
    <t>FERROLHO/FECHO/TARJETA OU TRINCO PINO REDONDO 8" SOBREPOR FERRO       ZINC/GALV OU POLIDO  "</t>
  </si>
  <si>
    <t>FERTILIZANTE NPK - 10:10:10</t>
  </si>
  <si>
    <t>FERTILIZANTE NPK - 4: 14: 8</t>
  </si>
  <si>
    <t>FILETE CERÂMICO 2 X 30,5 CM</t>
  </si>
  <si>
    <t>FILTRO ANAEROBIO CILINDRICO CONCRETO PRE MOLDADO 1,20 X 1,50 (DIAMETROXALTURA) PARA 4 A 5</t>
  </si>
  <si>
    <t>CONTRIBUINTES (NBR 13969)</t>
  </si>
  <si>
    <t>FINCAPINO C 22 LONGO</t>
  </si>
  <si>
    <t>CENTO</t>
  </si>
  <si>
    <t>FIO COBRE NU DE 10 A 500MM2 600V</t>
  </si>
  <si>
    <t>FIO DE COBRE NU 1,5MM2</t>
  </si>
  <si>
    <t>FIO DE COBRE NU 10MM2</t>
  </si>
  <si>
    <t>FIO DE COBRE NU 2,5MM2</t>
  </si>
  <si>
    <t>FIO DE COBRE NU 4MM2</t>
  </si>
  <si>
    <t>FIO DE COBRE NU 6MM2</t>
  </si>
  <si>
    <t>FIO P/ INSTAL. ELETRONICA (SOM) POLARIZADO BICOLOR 2 X 0,75MM2</t>
  </si>
  <si>
    <t>FIO P/ TELEFONE DE COBRE BITOLA 0,6MM ISOLACAO EM PVC, POLIPROPILENO, 2 CONDUTORES</t>
  </si>
  <si>
    <t>FIO P/ TELEFONE DE COBRE BITOLA 1,6MM ISOLACAO EM PVC, POLIPROPILENO, 2 CONDUTORES</t>
  </si>
  <si>
    <t>FIO P/ TELEFONE DE COBRE BITOLA 1MM ISOLACAO EM PVC, POLIPROPILENO, 2    CONDUTORES</t>
  </si>
  <si>
    <t>FIO RIGIDO DE 16MM2, ISOLACAO EM PVC (450/750V)</t>
  </si>
  <si>
    <t>FIO RIGIDO, ISOLACAO EM PVC 450/750V 0,5MM2</t>
  </si>
  <si>
    <t>FIO RIGIDO, ISOLACAO EM PVC 450/750V 0,75MM2</t>
  </si>
  <si>
    <t>FIO RIGIDO, ISOLACAO EM PVC 450/750V 1,5MM2</t>
  </si>
  <si>
    <t>FIO RIGIDO, ISOLACAO EM PVC 450/750V 1MM2</t>
  </si>
  <si>
    <t>FIO RIGIDO, ISOLACAO EM PVC 450/750V 10MM2</t>
  </si>
  <si>
    <t>FIO RIGIDO, ISOLACAO EM PVC 450/750V 2,5MM2</t>
  </si>
  <si>
    <t>FIO RIGIDO, ISOLACAO EM PVC 450/750V 4,0MM2</t>
  </si>
  <si>
    <t>FIO RIGIDO, ISOLACAO EM PVC 450/750V 6MM2</t>
  </si>
  <si>
    <t>FIO/CORDAO COBRE ISOLADO PARALELO OU TORCIDO 2 X 0,75MM2, TIPO PLASTIFLEX PIRELLI OU EQUIV</t>
  </si>
  <si>
    <t>FIO/CORDAO COBRE ISOLADO PARALELO OU TORCIDO 2 X 1,5MM2, TIPO PLASTIFLEX PIRELLI OU EQUIV</t>
  </si>
  <si>
    <t>FIO/CORDAO COBRE ISOLADO PARALELO OU TORCIDO 2 X 2,5MM2, TIPO PLASTIFLEX PIRELLI OU EQUIV</t>
  </si>
  <si>
    <t>FIO/CORDAO COBRE ISOLADO PARALELO OU TORCIDO 2 X 4MM2, TIPO PLASTIFLEX PIRELLI OU EQUIV</t>
  </si>
  <si>
    <t>FITA ACO INOX P/ CINTAR POSTE FUSIMEC/ERICSSON/ERIBAND OU SIM 0,8 X 19 MM (ROLO DE 30 M)</t>
  </si>
  <si>
    <t>FITA CREPE EM ROLOS 25MMX50M</t>
  </si>
  <si>
    <t>FITA DE ALUMINIO PARA PROTECAO DO CONDUTOR LARGURA 10 MM</t>
  </si>
  <si>
    <t>FITA ISOLANTE ADESIVA ANTI-CHAMA EM ROLOS 19MM X 10M</t>
  </si>
  <si>
    <t>FITA ISOLANTE ADESIVA ANTI-CHAMA EM ROLOS 19MM X 5M</t>
  </si>
  <si>
    <t>FITA ISOLANTE ADESIVA ANTI-CHAMA, USO ATÉ 750 V, EM ROLO DE 19 MM X 20 M</t>
  </si>
  <si>
    <t>FITA ISOLANTE AUTO-FUSAO BT REF 3M OU SIMILAR</t>
  </si>
  <si>
    <t>FITA OU CINTA DE CALDEACAO P/ MANTA BUTILICA</t>
  </si>
  <si>
    <t>FITA PERFURADA 17MM EXTRA LEVE</t>
  </si>
  <si>
    <t>FITA PERFURADA 19MM LEVE</t>
  </si>
  <si>
    <t>FITA PERFURADA 25MM PESADA</t>
  </si>
  <si>
    <t>FITA RECARTILHADA EPAFLEX 17MM</t>
  </si>
  <si>
    <t>FITA VEDA ROSCA EM ROLOS 18MMX10M</t>
  </si>
  <si>
    <t>FITA VEDA ROSCA EM ROLOS 18MMX25M</t>
  </si>
  <si>
    <t>FITA VEDA ROSCA EM ROLOS 18MMX50M</t>
  </si>
  <si>
    <t>FIXADOR ABA AUTO TRAVANTE P/ TELHA CANALETE 90 OU KALHETAO</t>
  </si>
  <si>
    <t>FIXADOR ABA SIMPLES P/ TELHA CANALETA 49 OU KALHETA</t>
  </si>
  <si>
    <t>FIXADOR ABA SIMPLES P/ TELHA CANALETA 90 OU KALHETAO</t>
  </si>
  <si>
    <t>FIXADOR DE CAL TIPO GLOBOFIX OU EQUIV</t>
  </si>
  <si>
    <t>FLANELA</t>
  </si>
  <si>
    <t>FLANGE  PVC C/ ROSCA , DE 1/2", SEXTAVADO, SEM FUROS</t>
  </si>
  <si>
    <t>FLANGE PVC C/ ROSCA SEXTAVADO S/FUROS REF. 1 1/2"</t>
  </si>
  <si>
    <t>FLANGE PVC C/ ROSCA SEXTAVADO S/FUROS REF. 1 1/4"</t>
  </si>
  <si>
    <t>FLANGE PVC C/ ROSCA SEXTAVADO S/FUROS REF. 1"</t>
  </si>
  <si>
    <t>FLANGE PVC C/ ROSCA SEXTAVADO S/FUROS REF. 2 1/2"</t>
  </si>
  <si>
    <t>FLANGE PVC C/ ROSCA SEXTAVADO S/FUROS REF. 2"</t>
  </si>
  <si>
    <t>FLANGE PVC C/ ROSCA SEXTAVADO S/FUROS REF. 3/4"</t>
  </si>
  <si>
    <t>FLANGE PVC C/ ROSCA SEXTAVADO S/FUROS REF. 3"</t>
  </si>
  <si>
    <t>FLANGE PVC C/ ROSCA SEXTAVADO S/FUROS REF. 4"</t>
  </si>
  <si>
    <t>FLANGE SEXTAVADO FERRO GALV ROSCA REF. 1 1/2"</t>
  </si>
  <si>
    <t>FLANGE SEXTAVADO FERRO GALV ROSCA REF. 1 1/4"</t>
  </si>
  <si>
    <t>FLANGE SEXTAVADO FERRO GALV ROSCA REF. 1/2"</t>
  </si>
  <si>
    <t>FLANGE SEXTAVADO FERRO GALV ROSCA REF. 1"</t>
  </si>
  <si>
    <t>FLANGE SEXTAVADO FERRO GALV ROSCA REF. 2 1/2'</t>
  </si>
  <si>
    <t>FLANGE SEXTAVADO FERRO GALV ROSCA REF. 2"</t>
  </si>
  <si>
    <t>FLANGE SEXTAVADO FERRO GALV ROSCA REF. 3/4"</t>
  </si>
  <si>
    <t>FLANGE SEXTAVADO FERRO GALV ROSCA REF. 3"</t>
  </si>
  <si>
    <t>FLANGE SEXTAVADO FERRO GALV ROSCA REF. 4"</t>
  </si>
  <si>
    <t>FLANGE SEXTAVADO FERRO GALV ROSCA REF. 6"</t>
  </si>
  <si>
    <t>FOICE SEM CABO</t>
  </si>
  <si>
    <t>FOLHEADO MADEIRA CEDRO/VIROLA/CEREJEIRA/FREJO OU EQUIVALENTE PARA REVESTIMENTO DE</t>
  </si>
  <si>
    <t>COMPENSADO</t>
  </si>
  <si>
    <t>FORMA METALICA AUTO-VIBRATORIA C/ ANEL DE ACABAMENTO P/ TUBO CONCRETO ARMADO PRE-MOLDADO</t>
  </si>
  <si>
    <t>JUNTA RIGADA PONTA/BOLSA OU MACHO/FEMEA DIAM 300MM, COMPRIM= 1,0 A 1,5M, LIDER</t>
  </si>
  <si>
    <t>JUNTA RIGIDA PONTA/ BOLSA OU MACHO/FEMEA DIAM 600MM, COMPRAIMENTO 1,0 A 1,5 M, LIDER</t>
  </si>
  <si>
    <t>JUNTA RIGIDA PONTA/BOLSA OU MACHO/FEMEA DIAM 500MM, COMPRIM= 1,0 A 1,5M, LIDER</t>
  </si>
  <si>
    <t>JUNTA RIGIDA PONTA/BOLSA OU MAHO/FEMEA DIAM 400MM, COMPRIM= 1,0 A 1,5M, LIDER</t>
  </si>
  <si>
    <t>FORMA METALICA AUTO-VIBRATORIA P/ TUBO CONCRETO ARMADO PRE-MOLDADO JUNTA RIGIDA MACHO/</t>
  </si>
  <si>
    <t>FEMEA, DIAM 1500MM, COMPRIM= 1,0 A 1,5M, CSM</t>
  </si>
  <si>
    <t>FORMA METALICA AUTO-VIBRATORIA P/ TUBO CONCRETO ARMADO PRE-MOLDADO JUNTA RIGIDA MACHO/FEMEA,</t>
  </si>
  <si>
    <t>DIAM 1000MM, COMPRIM= 1,0 A 1,5M, CSM</t>
  </si>
  <si>
    <t>DIAM 1200MM, COMPRIM= 1,0 A 1,5M, CSM</t>
  </si>
  <si>
    <t>DIAM 300MM COMPRIM= 1,0 A 1,5M, CSM</t>
  </si>
  <si>
    <t>DIAM 400MM, COMPRIM= 1,0 A 1,5M, CSM</t>
  </si>
  <si>
    <t>DIAM 500MM, COMPRIM= 1,0 A 1,5M CSM</t>
  </si>
  <si>
    <t>DIAM 600MM, COMPRIM= 1,0 A 1,5M, CSM</t>
  </si>
  <si>
    <t>DIAM 800MM COMPRIM= 1,0 A 1,5M, CSM</t>
  </si>
  <si>
    <t>FORMA METALICA AUTO-VIBRATORIA P/ TUBO CONCRETO ARMADO PRE-MOLDADO JUNTA RIGIDA PONTA/BOLSA,</t>
  </si>
  <si>
    <t>DIAM 1000MM, COMPRIM= 1,0 A 1,5M, TRILLOR</t>
  </si>
  <si>
    <t>DIAM 1200MM, COMPRIM= 1,0 A 1,5M, TRILLOR</t>
  </si>
  <si>
    <t>DIAM 800MM, COMPRIM= 1,0 A 1,5M, TRILLOR</t>
  </si>
  <si>
    <t>FORMA METALICA AUTO-VIBRATORIA P/ TUBO CONCRETO ARMADO PRE-MOLDADO JUNTA RIGIDA</t>
  </si>
  <si>
    <t>PONTA/BOLSA,DIAM 1500MM,COMPRIM= 1,0 A 1,5M,TRILLOR</t>
  </si>
  <si>
    <t>FORMICIDA GRANULADA</t>
  </si>
  <si>
    <t>FORRO C/ PLACAS LA-DE-VIDRO REVESTIDO FACE APARENTE C/ FILME PLASTICO GRAVADO, COR BRANCA TIPO</t>
  </si>
  <si>
    <t>SHEDISOL -  1,20 X 0,60M  E = 15MM OU SANTA MARINA - 1,24 X 0,62 E=20MM (COLOCADO)</t>
  </si>
  <si>
    <t>FORRO DE MADEIRA CEDRINHO OU EQUIV C/ FRISO MACHO/FEMEA - DIMENSOES APROX 10 X 1CM (SEM COLOC)</t>
  </si>
  <si>
    <t>FORRO DE MADEIRA IMBUIA OU EQUIV C/ FRISO MACHO/FEMEA - DIMENSOES APROX 10 X 1CM (SEM COLOC)</t>
  </si>
  <si>
    <t>FORRO DE MADEIRA PINHO OU EQUIV C/ FRISO MACHO/FEMEA - DIMENSOES APROX 10 X 1CM (SEM COLOC)</t>
  </si>
  <si>
    <t>FORRO DE MADEIRA PINUS OU EQUIV C/ FRISO MACHO/FEMEA - DIMENSOES APROX 10 X 1CM (SEM COLOC)</t>
  </si>
  <si>
    <t>FORRO DE PVC EM REGUA DE 100 MM (COM COLOCACAO, EXCLUSIVE ESTRUTURA DE SUPORTE)</t>
  </si>
  <si>
    <t>FOSSA SEPTICA CILINDRICA TIPO "IMHOFF", COM TAMPA, PARA 50 CONTRIBUINTES</t>
  </si>
  <si>
    <t>FOSSA SEPTICA CILINDRICA, TIPO "IMHOFF", COM TAMPA, PARA 100 CONTRIBUINTES</t>
  </si>
  <si>
    <t>FOSSA SEPTICA CILINDRICA, TIPO "IMHOFF", COM TAMPA, PARA 150 CONTRIBUINTES</t>
  </si>
  <si>
    <t>FOSSA SEPTICA CILINDRICA, TIPO "IMHOFF", COM TAMPA, PARA 200 CONTRIBUINTES</t>
  </si>
  <si>
    <t>FOSSA SEPTICA CILINDRICA, TIPO "IMHOFF", COM TAMPA, PARA 30 CONTRIBUINTES</t>
  </si>
  <si>
    <t>FOSSA SEPTICA CILINDRICA, TIPO "IMHOFF", COM TAMPA, PARA 75 CONTRIBUINTES</t>
  </si>
  <si>
    <t>FOSSA SEPTICA CONCRETO PRE MOLDADO PARA 10 CONTRIBUINTES - *90 X 90* CM</t>
  </si>
  <si>
    <t>FOSSA SEPTICA CONCRETO PRE MOLDADO PARA 5 CONTRIBUINTES *90 X 70* CM</t>
  </si>
  <si>
    <t>FRESADORA DE ASFALTO A FRIO, CIBER, MODELO 1900 DC, POTÊNCIA 297 KW (398 HP), LARG. = 2M .</t>
  </si>
  <si>
    <t>2.181.483,84</t>
  </si>
  <si>
    <t>FRESADORA DE ASFALTO A FRIO, WIRTGEN, MODELO W 1000, LARG = 1M, POTÊNCIA ( 206 HP )</t>
  </si>
  <si>
    <t>1.144.810,67</t>
  </si>
  <si>
    <t>FUNDO ANTICORROSIVO TIPO ZARCAO OU EQUIV</t>
  </si>
  <si>
    <t>GL</t>
  </si>
  <si>
    <t>FUNDO PREPARADOR DE PAREDES(ACRILICO)</t>
  </si>
  <si>
    <t>FUNDO SINTETICO NIVELADOR BRANCO FOSCO PARA MADEIRA</t>
  </si>
  <si>
    <t>FURADEIRA DE IMPACTO, PORTATIL, ELETRICA, TIPO INDUSTRIAL, COM MADRIL DE 5/8" (LOCACAO)</t>
  </si>
  <si>
    <t>FUSÍVEL NH 20 A TAMANHO 00</t>
  </si>
  <si>
    <t>FUSIVEL DIAZED 20A</t>
  </si>
  <si>
    <t>FUSIVEL DIAZED 35A</t>
  </si>
  <si>
    <t>FUSIVEL DIAZED 80A</t>
  </si>
  <si>
    <t>FUSIVEL FACA 100A - 250V FIXO</t>
  </si>
  <si>
    <t>FUSIVEL FACA 250 A 400A - 250V FIXO</t>
  </si>
  <si>
    <t>FUSIVEL NH 100A TAM. 00</t>
  </si>
  <si>
    <t>FUSIVEL NH 125A TAM. 00</t>
  </si>
  <si>
    <t>FUSIVEL NH 160A TAM. 00</t>
  </si>
  <si>
    <t>FUSIVEL NH 200A TAM. 01</t>
  </si>
  <si>
    <t>FUSIVEL NH 250A TAM. 00</t>
  </si>
  <si>
    <t>FUSIVEL NH 250A TAM. 01</t>
  </si>
  <si>
    <t>FUSIVEL NH 36A TAM. 00</t>
  </si>
  <si>
    <t>FUSIVEL NH 50A TAM. 00</t>
  </si>
  <si>
    <t>FUSIVEL NH 63A TAM. 00</t>
  </si>
  <si>
    <t>FUSIVEL NH 80A TAM. 00</t>
  </si>
  <si>
    <t>FUSIVEL ROSCA 15A - 250V FIXO</t>
  </si>
  <si>
    <t>FUSIVEL TIPO CARTUCHO 100A - 250V</t>
  </si>
  <si>
    <t>FUSIVEL TIPO CARTUCHO 100A - 600V</t>
  </si>
  <si>
    <t>FUSIVEL TIPO CARTUCHO 50A - 250V</t>
  </si>
  <si>
    <t>FUSIVEL TIPO CARTUCHO 60A - 250V</t>
  </si>
  <si>
    <t>FUSIVEL TIPO CARTUCHO 60A - 600V</t>
  </si>
  <si>
    <t>FUSIVEL TIPO CARTUCHO, CORPO CERAMICO, DE 30 A - 250 V, DIMENSOES DE 14 X 51</t>
  </si>
  <si>
    <t>GABIAO  TIPO CAIXA MALHA HEXAGONAL 8 X 10 CM (ZN/AL), FIO 2,7 MM, DIMENSOES 2,0 X 1,0 X 0,5 M</t>
  </si>
  <si>
    <t>GABIAO MANTA (COLCHAO) MALHA HEXAGONAL 6 X 8 CM (ZN/AL + PVC), DIMENSOES 4,0 X 2,0 X 0,17 M, FIO 2 MM</t>
  </si>
  <si>
    <t>GABIAO MANTA (COLCHAO) MALHA HEXAGONAL 6 X 8 CM (ZN/AL + PVC), FIO 2 MM, REVESTIDO COM PVC,</t>
  </si>
  <si>
    <t>DIMENSOES 4,0 X 2,0 X 0,23 M</t>
  </si>
  <si>
    <t>DIMENSOES 4,0 X 2,0 X 0,3 M</t>
  </si>
  <si>
    <t>GABIAO MANTA (COLCHAO) MALHA HEXAGONAL 6 X 8 CM (ZN/AL), FIO  2,0 MM, DIMENSOES 4,0 X 2,0 X 0,23 M</t>
  </si>
  <si>
    <t>GABIAO MANTA (COLCHAO) MALHA HEXAGONAL 8 X 10 CM (ZN/AL), FIO 2,0 MM, DIMENSOES 4,0 X 2,0 X 0,3 M</t>
  </si>
  <si>
    <t>GABIAO MANTA (COLCHAO) MALHA HEXAGONAL 8 X 10 CM (ZN/AL), FIO 2,2 A 2,4 MM, DIMENSOES 4,0 X 2,0 X 0,3 M</t>
  </si>
  <si>
    <t>GABIAO SACO MALHA HEXAGONAL 8 X 10 CM (ZN/AL + PVC),  FIO 2,4 MM, DIMENSOES 3,0 X 0,65 M</t>
  </si>
  <si>
    <t>GABIAO SACO MALHA HEXAGONAL 8 X 10 CM (ZN/AL + PVC), FIO 2,4 MM, H = 0,65 M</t>
  </si>
  <si>
    <t>GABIAO SACO MALHA HEXAGONAL 8 X 10 CM (ZN/AL), FIO 2,7 MM, DIMENSOES 4,0 X 0,65 M</t>
  </si>
  <si>
    <t>GABIAO TIPO CAIXA MALHA HEXAGONAL 8 X 10 CM (ZN/AL + PVC),  FIO 2,4 MM, DIMENSOES 2,0 X 1,0 X 1,0 M</t>
  </si>
  <si>
    <t>GABIAO TIPO CAIXA MALHA HEXAGONAL 8 X 10 CM (ZN/AL + PVC),  FIO 2,4 MM, H = 0,50 M</t>
  </si>
  <si>
    <t>GABIAO TIPO CAIXA MALHA HEXAGONAL 8 X 10 CM (ZN/AL + PVC), FIO 2,4 MM, DIMENSOES 2,0 X 1,0 X 0,5 M</t>
  </si>
  <si>
    <t>GABIAO TIPO CAIXA MALHA HEXAGONAL 8 X 10 CM (ZN/AL), FIO 2,7 MM, DIMENSOES 2,0 X 1,0 X 1,0 M</t>
  </si>
  <si>
    <t>GABIAO TIPO CAIXA MALHA HEXAGONAL 8 X 10 CM (ZN/AL), FIO 2,7 MM, H = 0,50 M</t>
  </si>
  <si>
    <t>GABIAO TIPO CAIXA, MALHA HEXAGONAL 8 X 10 CM (ZN/AL + PVC), FIO 2,4 MM, H = 1,0 M</t>
  </si>
  <si>
    <t>GANCHO CHATO EM FG L=110MM P/ RECOBRIMENTO=100MM SECAO 1/8X1/2" (3MMX12MM) P/ FIXAR TELHA</t>
  </si>
  <si>
    <t>FIBROCIMENTO ONDULADA</t>
  </si>
  <si>
    <t>GANCHO SUSPENSAO OLHAL EM ACO GALV, ESPESSURA 16MM, ABERTURA 21MM</t>
  </si>
  <si>
    <t>GANCHO SUSPENSAO PORCA-OLHAL EM ACO GALV ESPESSURA 16MM, ABERTURA 21MM</t>
  </si>
  <si>
    <t>GARFO OU CADINHO CURVO, FORCADO, SEM CABO</t>
  </si>
  <si>
    <t>GAS DE COZINHA - GLP</t>
  </si>
  <si>
    <t>GEOGRELHA TECIDA COM FILAMENTOS DE POLIESTER + PVC, RESISTENCIA LONGITUDINAL: 90 KN/M,</t>
  </si>
  <si>
    <t>RESISTENCIA TRANSVERSAL: 30 KN/M, ALONGAMENTO = 12 POR CENTO, DIMENSOES 5,15 X 100,0 M</t>
  </si>
  <si>
    <t>GEOTEXTIL NAO TECIDO AGULHADO DE FILAMENTOS CONTINUOS 100% POLIESTER  RT 09 P/ DRENAGEM TIPO</t>
  </si>
  <si>
    <t>BIDIM OU EQUIV</t>
  </si>
  <si>
    <t>GEOTEXTIL NAO TECIDO AGULHADO DE FILAMENTOS CONTINUOS 100% POLIESTER  RT 10 TIPO BIDIM OU EQUIV</t>
  </si>
  <si>
    <t>GEOTEXTIL NAO TECIDO AGULHADO DE FILAMENTOS CONTINUOS 100% POLIESTER  RT 14 P/ DRENAGEM TIPO</t>
  </si>
  <si>
    <t>GEOTEXTIL NAO TECIDO AGULHADO DE FILAMENTOS CONTINUOS 100% POLIESTER  RT 16 TIPO BIDIM OU EQUIV</t>
  </si>
  <si>
    <t>GEOTEXTIL NAO TECIDO AGULHADO DE FILAMENTOS CONTINUOS 100% POLIESTER  RT 21 TIPO BIDIM OU EQUIV</t>
  </si>
  <si>
    <t>GEOTEXTIL NAO TECIDO AGULHADO DE FILAMENTOS CONTINUOS 100% POLIESTER  RT 26 TIPO BIDIM OU EQUIV</t>
  </si>
  <si>
    <t>GEOTEXTIL NAO TECIDO AGULHADO DE FILAMENTOS CONTINUOS 100% POLIESTER  RT 31 TIPO BIDIM OU EQUIV</t>
  </si>
  <si>
    <t>GESSEIRO</t>
  </si>
  <si>
    <t>GESSO</t>
  </si>
  <si>
    <t>GLOBO ESFERICO DE PLASTICO TAMANHO MEDIO</t>
  </si>
  <si>
    <t>GLOBO ESFERICO DE VIDRO LISO TAMANHO GRANDE</t>
  </si>
  <si>
    <t>GLOBO ESFERICO DE VIDRO LISO TAMANHO MEDIO</t>
  </si>
  <si>
    <t>GONZO FERRO CROMADO EMBUTIR 1/2" P/ JANELA PIVOTANTE (CAPELINHA)</t>
  </si>
  <si>
    <t>GONZO SOBREPOR LATAO P/ JANELA PIVOTANTE (CAPELINHA)</t>
  </si>
  <si>
    <t>GRADE DE DISCO REBOCAVEL, COM 20 DISCOS DE 24" E PNEUS PARA TRANSPORTE</t>
  </si>
  <si>
    <t>GRADE DE DISCO REBOCAVEL, COM 20 DISCOS DE 24" E PNEUS PARA TRANSPORTE (LOCACAO)</t>
  </si>
  <si>
    <t>GRADE FERRO CHATO 1/4" X 5/8" L=25 CM (15 KG/M)</t>
  </si>
  <si>
    <t>GRAMA BATATAIS EM PLACAS (NAO INCLUI PLANTIO)</t>
  </si>
  <si>
    <t>GRAMA EM PLACAS, EXCETO O SERVICO DE PLANTIO</t>
  </si>
  <si>
    <t>GRAMA ESMERALDA EM ROLO</t>
  </si>
  <si>
    <t>GRAMA FINA, JAPONESA, COREANA, ZOYSIA OU LOYSIA</t>
  </si>
  <si>
    <t>GRAMA INGLESA OU SANTO AGOSTINHO</t>
  </si>
  <si>
    <t>GRAMA SAO CARLOS OU CURITIBANA</t>
  </si>
  <si>
    <t>GRAMPO DE 15MM P/ CINTA DE FIXACAO DE CAIXA DE MEDICAO</t>
  </si>
  <si>
    <t>GRAMPO LINHA VIVA, DE ALUMINIO CABO PRINCIPAL ( 10 - 120MM2) DERIVACAO (10 - 70MM2)</t>
  </si>
  <si>
    <t>GRAMPO P/ HASTE DE ATERRAMENTO ATE 19MM CABO DE 10 A 25MM2</t>
  </si>
  <si>
    <t>GRAMPO P/ HASTE DE ATERRAMENTO DE 1'', CABO 6 A 50MM2</t>
  </si>
  <si>
    <t>GRAMPO P/ HASTE DE ATERRAMENTO DE 3/4", CABO 6 A 50MM2</t>
  </si>
  <si>
    <t>GRAMPO P/ HASTE DE ATERRAMENTO DE 5/8", CABO 6 A 50MM2</t>
  </si>
  <si>
    <t>GRAMPO PARALELO BIMETALICO P/ CABO 10MM2 C/ 1 PARAF</t>
  </si>
  <si>
    <t>GRAMPO PARALELO BIMETALICO P/ CABO 6 A 50MM2 C/ 2 PARAF</t>
  </si>
  <si>
    <t>GRAMPO PARALELO BIMETALICO P/ CABO 6MM2 C/ 1 PARAF</t>
  </si>
  <si>
    <t>GRAMPO PARALELO DE BRONZE PARA CABO 25MM2</t>
  </si>
  <si>
    <t>GRAMPO POLIDO P/ FIXACAO CERCA DE ARAME FARPADO</t>
  </si>
  <si>
    <t>GRAMPO POLIDO P/ FIXACAO CERCA DE ARAME GALVANIZADO</t>
  </si>
  <si>
    <t>GRAMPO U DE 5/8" N8 EM FG"</t>
  </si>
  <si>
    <t>GRANA DE MARMORE</t>
  </si>
  <si>
    <t>GRANALHA DE ACO, ESFERICA (SHOT), PARA JATEAMENTO, PENEIRA ASTM = 18 (SAE S 390)</t>
  </si>
  <si>
    <t>SC25KG</t>
  </si>
  <si>
    <t>GRANITO AMENDOA  E = 2 CM ,POLIDO E LUSTRADO, PARA PISO</t>
  </si>
  <si>
    <t>GRANITO AMENDOA POLIDO PARA BANCADA ESP = 2 CM</t>
  </si>
  <si>
    <t>GRANITO CINZA POLIDO P/BANCADA E=2,5 CM</t>
  </si>
  <si>
    <t>GRANITO CINZA POLIDO PARA PISO E = 2 CM</t>
  </si>
  <si>
    <t>GRANITO PRETO TIJUCA E = 2 CM PARA PISO</t>
  </si>
  <si>
    <t>GRANITO PRETO TIJUCA POLIDO PARA BANCADA ESP = 2 CM</t>
  </si>
  <si>
    <t>GRELHA FOFO ARTICULADA C/ REQUADRO P/ CAIXA RALO 290 X 870MM 135KG CARGA MAX 1.000KG P/ CAPTACAO</t>
  </si>
  <si>
    <t>AGUA PLUVIAL</t>
  </si>
  <si>
    <t>GRELHA FOFO C/ REQUADRO P/ CAIXA RALO 290 X 870MM 135KG CARGA MAX 10.000KG P/ CAPTACAO AGUA</t>
  </si>
  <si>
    <t>PLUVIAL</t>
  </si>
  <si>
    <t>GRELHA FOFO P/ CANALETA 10 X 100 X 1000MM P/ GARAGEM E ESTACIONAMENTO</t>
  </si>
  <si>
    <t>GRELHA FOFO P/ CANALETA 15 X 150 X 1000MM P/ GARAGEM E ESTACIONAMENTO</t>
  </si>
  <si>
    <t>GRELHA FOFO P/ CANALETA 15 X 200 X 1000MM P/ GARAGEM E ESTACIONAMENTO</t>
  </si>
  <si>
    <t>GRELHA FOFO P/ CANALETA 15 X 250 X 1000MM P/ GARAGEM E ESTACIONAMENTO</t>
  </si>
  <si>
    <t>GRELHA FOFO P/ CANALETA 18 X 100 X 1000MM P/ GARAGEM E ESTACIONAMENTO</t>
  </si>
  <si>
    <t>GRELHA FOFO P/ CANALETA 18 X 300 X 1000MM P/ GARAGEM E ESTACIONAMENTO</t>
  </si>
  <si>
    <t>GRELHA FOFO P/ CANALETA 25 X 300 X 1000MM P/ GARAGEM E ESTACIONAMENTO</t>
  </si>
  <si>
    <t>GRELHA FOFO P/ CANALETA 25 X 400 X 1000MM P/ GARAGEM E ESTACIONAMENTO</t>
  </si>
  <si>
    <t>GRELHA FOFO P/ CANALETA 40 X 300 X 1000MM P/ GARAGEM E ESTACIONAMENTO</t>
  </si>
  <si>
    <t>GRELHA FOFO P/ CANALETA 40 X 400 X 1000MM P/ GARAGEM E ESTACIONAMENTO</t>
  </si>
  <si>
    <t>GRELHA FOFO P/ CANALETA 40 X 500 X 1000MM P/ GARAGEM E ESTACIONAMENTO</t>
  </si>
  <si>
    <t>GRELHA FOFO P/ CANALETA 50 X 550 X 1000MM P/ GARAGEM E ESTACIONAMENTO</t>
  </si>
  <si>
    <t>GRELHA FOFO PARA CAPTACAO DE AGUA PLUVIAL EM VIAS URBANAS, COM REQUADRO, CAIXA RALO DE *290 X</t>
  </si>
  <si>
    <t>870* MM, *80* KG, CARGA MAXIMA DE 8000 KG</t>
  </si>
  <si>
    <t>GRELHA PVC BRANCA QUADRADA 150X150MM</t>
  </si>
  <si>
    <t>GRELHA PVC CROMADA REDONDA 150MM</t>
  </si>
  <si>
    <t>GRUPO DE SOLDAGEM C/ GERADOR A DIESEL 18 HP, P/ SOLDA ELETRICA, SOBRE DUAS RODAS, BAMBOZZI</t>
  </si>
  <si>
    <t>MOD.TN5, C/MOTOR 375A,  **CAIXA**</t>
  </si>
  <si>
    <t>GRUPO DE SOLDAGEM C/ GERADOR A DIESEL 33HP P/ SOLDA ELETRICA, SOBRE 04 RODAS, BAMBOZZI, MOD.TN8,</t>
  </si>
  <si>
    <t>C/MOTOR 4 CILINDROS 600A,  **CAIXA**</t>
  </si>
  <si>
    <t>GRUPO DE SOLDAGEN C/ GERADOR A DIESEL 33HP P/ SOLDA ELETRICA, SOBRE RODAS, TIPO BAMBOZZI MOD. 0-</t>
  </si>
  <si>
    <t>375 A</t>
  </si>
  <si>
    <t>GRUPO GERADOR *80 A 125* KVA, MOTOR DIESEL, REBOCAVEL, ACIONAMENTO MANUAL (LOCACAO)</t>
  </si>
  <si>
    <t>GRUPO GERADOR ACIMA DE * 125 ATE 180 KVA * DIESEL, REBOCAVEL, ACIONAMENTO MANUAL</t>
  </si>
  <si>
    <t>GRUPO GERADOR ACIMA DE * 20 ATE 80KVA * DIESEL, REBOCAVEL, ACIONAMENTO MANUAL</t>
  </si>
  <si>
    <t>GRUPO GERADOR ACIMA DE * 5 ATE 20KVA*, DIESEL, REBOCAVEL, ACIONAMENTO MANUAL</t>
  </si>
  <si>
    <t>GRUPO GERADOR ACIMA DE 180 ATE 220 KVA, DIESEL REBOCAVEL, ACIONAMENTO MANUAL</t>
  </si>
  <si>
    <t>GRUPO GERADOR ACIMA DE 220 ATE 330 KVA, DIESEL REBOCAVEL, ACIONAMENTO MANUAL</t>
  </si>
  <si>
    <t>GRUPO GERADOR COM SILENCIADOR, MOTOR A DIESEL DE 180 KVA (144 KW), CONSUMO 31,68 L/H</t>
  </si>
  <si>
    <t>GRUPO GERADOR COM SILENCIADOR, MOTOR A DIESEL DE 40/44 KVA (32/35 KW), CONSUMO 7,04 L/H</t>
  </si>
  <si>
    <t>GRUPO GERADOR PORTATIL ATE * 5 KVA * C/ MOTOR A DIESEL OU GASOLINA</t>
  </si>
  <si>
    <t>GRUPO GERADOR, 150/170 KVA, MOTOR A DIESEL 210 CV, ESTACIONÁRIO</t>
  </si>
  <si>
    <t>GRUPO GERADOR, 76/84 KVA, MOTOR DIESEL DE 85 HP, ACIONAMENTO MANUAL, ESTACIONÁRIO</t>
  </si>
  <si>
    <t>GUIA LATAO CROMADO 3/4'' P/ PORTA/JAN CORRER</t>
  </si>
  <si>
    <t>GUINCHO MANUAL DE ARRASTE CAP. * 3T * C/ 20M DE CABO DE ACO, TIPO TIRFOR OU EQUIV</t>
  </si>
  <si>
    <t>GUINCHO MANUAL DE ARRASTE CAPACIDADE DE  2 T COM 20 M DE CABO DE AÇO - (LOCAÇÃO)</t>
  </si>
  <si>
    <t>GUINCHO TIPO MUNCK CAP * 6T * MONTADO EM CAMINHAO CARROCERIA, OU EQUIV</t>
  </si>
  <si>
    <t>GUINDASTE ALTOPROPELIDO SOBRE PNEUS, COM LANCA TELESCOPICA, CAPACIDADE DE *10* T (LOCACAO COM</t>
  </si>
  <si>
    <t>OPERADOR, COMBUSTIVEL E MANUTENCAO)</t>
  </si>
  <si>
    <t>GUINDASTE AUTO-PROPELIDO, SOBRE PNEUS, C/ LANCA TELESCOPICA CAP * 15T * (INCL</t>
  </si>
  <si>
    <t>GUINDASTE AUTO-PROPELIDO, SOBRE PNEUS, C/ LANCA TELESCOPICA CAP * 35T * (INCL</t>
  </si>
  <si>
    <t>GUINDASTE HIDRAULICO AUTOPROPELIDO ROUGH TERRAIN CRENE, TEREX RT 230, COM LANÇA TELESCOPICA</t>
  </si>
  <si>
    <t>1.055.252,65</t>
  </si>
  <si>
    <t>DE 27 M, CAP 30 T, MOTOR DÍESEL, 97 KW, TRACAO 4 X 4 ( IMPORTADO )</t>
  </si>
  <si>
    <t>GUINDASTE HIDRAULICO AUTOPROPELIDO SOBRE PNEUS COM LANCA TELESCOPICA E CAPACIDADE MAXIMA DE</t>
  </si>
  <si>
    <t>16 T</t>
  </si>
  <si>
    <t>GUINDASTE HIDRAULICO AUTOPROPELIDO, SOBRE RODAS, CAP ATÉ 100 T - TEREX AC  100. ( IMPORTADO )</t>
  </si>
  <si>
    <t>4.854.172,94</t>
  </si>
  <si>
    <t>GUINDASTE HIDRAULICO AUTOPROPELIDO, SOBRE RODAS, CAP ATÉ 55 T - TEREX  AC  55 CITY ( IMPORTADO )</t>
  </si>
  <si>
    <t>2.629.343,69</t>
  </si>
  <si>
    <t>GUINDASTE HIDRAULICO PARA MONTAGEM SOBRE CHASSIS DE CAMINHAO, CARGA MAXIMA DE 5,75 T A 2 M E 0,5</t>
  </si>
  <si>
    <t>T A 11,04 M (ALCANCE MAXIMO HORIZONTAL), COM ALCANCE MAXIMO VERTICAL DE 13,77 M</t>
  </si>
  <si>
    <t>GUINDASTE TIPO MUNCK CAP * 2T * MONTADO EM CAMINHAO CARROCERIA OU EQUIV</t>
  </si>
  <si>
    <t>GUINDASTE TIPO MUNCK CAP * 5T * MONTADO EM CAMINHAO CARROCERIA ( LOCAÇÃO COM</t>
  </si>
  <si>
    <t>OPERADOR,COMBUSTIVEL E MANUTENÇÃO).</t>
  </si>
  <si>
    <t>GUINDASTE TIPO MUNCK CAP * 8T * MONTADO EM CAMINHAO CARROCERIA OU EQUIV</t>
  </si>
  <si>
    <t>GUINDASTE TIPO TORRE OU GRUA, ESTACIONARIO SOBRE SAPATAS, CAPACIDADE MAXIMA DE 1,2 T E 30 M DE</t>
  </si>
  <si>
    <t>ALTURA (LOCACAO)</t>
  </si>
  <si>
    <t>GUINDAUTO HIDRAULICO MADAL MD-6501, CARGA MAX 3,25T (A 2M) E 1,62T (A 4M), ALTURA MAX = 6,6M, P/</t>
  </si>
  <si>
    <t>MONTAGEM SOBRE CHASSIS DE CAMINHAO**CAIXA**</t>
  </si>
  <si>
    <t>HASTE ANCORA DE 16MM X 2,35MM (5/8" X 8")</t>
  </si>
  <si>
    <t>HASTE ANCORAMENTO 2400MM X 16MM (5/8")</t>
  </si>
  <si>
    <t>HASTE DE ACO GALVANIZADO PARA FIXACAO DE CONCERTINA 2 "/3 M</t>
  </si>
  <si>
    <t>HASTE DE ATERRAMENTO , DN  1/2"  X 3000MM, EM ACO REVESTIDO COM UMA CAMADA DE COBRE ELETROLÍTICO.</t>
  </si>
  <si>
    <t>HASTE DE ATERRAMENTO EM ACO, REVESTIDA COM BAIXA CAMADA DE COBRE, COM 3,00 M DE COMPRIMENTO E</t>
  </si>
  <si>
    <t>DN = 5/8", COM CONECTOR TIPO GRAMPO</t>
  </si>
  <si>
    <t>HASTE DE ATERRAMENTO, DN 3/4 X 3000MM , EM ACO REVESTIDO COM UMA CAMADA DE  COBRE ELETROLÍTICO -</t>
  </si>
  <si>
    <t>COM  CONECTOR.</t>
  </si>
  <si>
    <t>HASTE DE ATERRAMENTO, DN 3/4 X 3000MM,  EM ACO REVESTIDO COM UMA CAMADA DE COBRE ELETROLÍTICO.</t>
  </si>
  <si>
    <t>HASTE DE ATERRAMENTO, DN 5/8 X 3000MM,  EM ACO REVESTIDO COM UMA CAMADA DE COBRE ELETROLÍTICO.</t>
  </si>
  <si>
    <t>HASTE DE TERRA EM ACO REVESTIDO DE COBRE DN 3/8'' X 3000MM</t>
  </si>
  <si>
    <t>HASTE DE TERRA TIPO CANTONEIRA GALVANIZADA L=2,00M</t>
  </si>
  <si>
    <t>HASTE RETA P/ GANCHO FG C/ ROSCA - 1/4" X 30CM - P/ FIXACAO TELHA METALICA - INCL PORCA E ARRUELAS DE</t>
  </si>
  <si>
    <t>VEDACAO</t>
  </si>
  <si>
    <t>HASTE RETA P/ GANCHO FG C/ ROSCA - 1/4" X 40CM - P/ FIXACAO TELHA FIBROC INCL PORCA SEXT ZINCO</t>
  </si>
  <si>
    <t>HASTE RETA P/ GANCHO FG C/ ROSCA - 5/16" X 35CM - P/ FIXACAO TELHA FIBROC - INCL PORCA E ARRUELAS DE</t>
  </si>
  <si>
    <t>HASTE RETA P/ GANCHO FG C/ ROSCA - 5/16" X 40CM - P/ FIXACAO TELHA FIBROC - INCL PORCA SEXT ZINCO</t>
  </si>
  <si>
    <t>HASTE RETA P/ GANCHO FG C/ ROSCA - 5/16" X 45CM - P/ FIXACAO TELHA FIBROC - INCL PORCA E ARRUELAS DE</t>
  </si>
  <si>
    <t>HASTE ZINCADA MR AQUAPLUV D = 125MM</t>
  </si>
  <si>
    <t>HERBICIDA ROUND UP</t>
  </si>
  <si>
    <t>HERBICIDA SELETIVO TORDON 2,4D DOWAGROSCIENCES</t>
  </si>
  <si>
    <t>HEXAMETAFOSFATO DE SODIO</t>
  </si>
  <si>
    <t>HIDRANTE COLUNA FOFO COMPLETO DN  80 C/REGISTRO CUNHA DE BORRACHA /    CURVA / EXTREMIDADE /</t>
  </si>
  <si>
    <t>TAMPA</t>
  </si>
  <si>
    <t>HIDRANTE DE COLUNA FOFO COMPLETO, DN = 100 MM, COM REG. CUNHA DE BORRACHA, CURVA DESSIMETRICA,</t>
  </si>
  <si>
    <t>EXTREMIDADE E TAMPA</t>
  </si>
  <si>
    <t>HIDRANTE SUBTERRANEO FERRO FUNDIDO C/ CURVA CURTA E CAIXA DN 75 MM</t>
  </si>
  <si>
    <t>HIDRANTE SUBTERRANEO FERRO FUNDIDO C/ CURVA LONGA E CAIXA DN 75 MM</t>
  </si>
  <si>
    <t>HIDRO-JATEADORA CONSMAQ MOD JT P/ DESOBSTRUCAO GALERIAS AGUAS PLUVIAIS C/ TANQUE 7M3, MONTADA</t>
  </si>
  <si>
    <t>SOBRE CAMINHAO EQUIPADO C/ BOMBA TRIPLEX, VALVULA SEGURANCA, C/ MANGUEIRA DE 1"**CAIXA**"</t>
  </si>
  <si>
    <t>HIDROMETRO W 12,5 L/S=45 M3/H</t>
  </si>
  <si>
    <t>HIDROMETRO W 20,8 L/S=75 M3/H</t>
  </si>
  <si>
    <t>HIDROMETRO W 3,3 L/S=12 M3/H</t>
  </si>
  <si>
    <t>HIDROMETRO 1,5 M3/H</t>
  </si>
  <si>
    <t>HIDROMETRO 10,0 M3/H DN 1"</t>
  </si>
  <si>
    <t>HIDROMETRO 2,0 M3/H</t>
  </si>
  <si>
    <t>HIDROMETRO 20,0 M3/H DN 1 1/2"</t>
  </si>
  <si>
    <t>HIDROMETRO 3,0 M3/H DN 1/2" MONOJATO</t>
  </si>
  <si>
    <t>HIDROMETRO 5 M3/H DN 3/4"</t>
  </si>
  <si>
    <t>HIDROMETRO 7,0 M3</t>
  </si>
  <si>
    <t>HIPOCLORITO DE SODIO</t>
  </si>
  <si>
    <t>IGNITOR P/ LAMPADA VAPOR DE SODIO / VAPOR METALICO ATE 2000W T . PARTIDA 600 A 750V</t>
  </si>
  <si>
    <t>IGNITOR P/ LAMPADA VAPOR DE SODIO / VAPOR METALICO ATE 400W T . PARTIDA 3000 A 4500V</t>
  </si>
  <si>
    <t>IGNITOR P/ LAMPADA VAPOR DE SODIO / VAPOR METALICO ATE 400W T . PARTIDA 580 A 750V</t>
  </si>
  <si>
    <t>IMPERMEABILIZADOR</t>
  </si>
  <si>
    <t>IMPERMEABILIZANTE A BASE DE CIMENTOS ESPECIAIS E ADITIVOS MINERAIS, MONO COMPONENTE (SEM</t>
  </si>
  <si>
    <t>EMULSAO ADESIVA)</t>
  </si>
  <si>
    <t>IMPERMEABILIZANTE ACELERADOR DE PEGA PARA ARGAMASSA</t>
  </si>
  <si>
    <t>IMPERMEABILIZANTE DE PEGA NORMAL PARA ARGAMASSAS</t>
  </si>
  <si>
    <t>IMPERMEABILIZANTE ELASTICO BASE RESINA TERMOPLASTICA DENVER LP54 OU EQUIV</t>
  </si>
  <si>
    <t>IMPERMEABILIZANTE FLEXÍVEL A BASE DE ELASTÔMERO IGOLFLEX PRETO SIKA OU EQUIVALENTE</t>
  </si>
  <si>
    <t>IMPERMEABILIZANTE FLEXIVEL DE BASE ACRILICA PARA COBERTURA EM GERAL IGOLFLEX BRANCO SIKA OU</t>
  </si>
  <si>
    <t>IMPERMEABILIZANTE INCOLOR PARA TRATAMENTO SUPERFICIAL DE FACHADAS COM SILICONE SUPER</t>
  </si>
  <si>
    <t>CONSERVADO 5 SIKA OU EQUIVALENTE</t>
  </si>
  <si>
    <t>IMUNIZANTE PARA MADEIRA INCOLOR</t>
  </si>
  <si>
    <t>IMUNIZANTE PARA MADEIRAS BRUTAS TIPO CARBOLINEUM OU EQUIVALENTE</t>
  </si>
  <si>
    <t>INCORPORADOR DE AR PARA CONCRETOS E ARGAMASSAS SIKA AER OU EQUIVALENTE</t>
  </si>
  <si>
    <t>INSETICIDA RESIDUAL DIMECRON 500 DA CIBA</t>
  </si>
  <si>
    <t>INTERRUPTOR BIPOLAR (TECLA DUPLA) EMBUTIR 20A/250V C/ PLACA, TIPO SILENTOQUE PIAL OU EQUIV</t>
  </si>
  <si>
    <t>INTERRUPTOR EMBUTIR 4 POLOS USO INDUSTRIAL</t>
  </si>
  <si>
    <t>INTERRUPTOR INTERMEDIARIO (TECLA DUPLA) EMBUTIR 10A/250V C/ PLACA, TIPO SILENTOQUE PIAL OU EQUIV</t>
  </si>
  <si>
    <t>INTERRUPTOR PARALELO EMBUTIR 10A/250V C/ PLACA, TIPO SILENTOQUE PIAL OU EQUIV</t>
  </si>
  <si>
    <t>INTERRUPTOR PARALELO EMBUTIR 10A/250V S/ PLACA, TIPO SILENTOQUE PIAL OU EQUIV</t>
  </si>
  <si>
    <t>INTERRUPTOR PULSADOR P/ CAMPAINHA EMBUTIR 2A/250V C/ PLACA, TIPO SILENTOQUE PIAL OU EQUIV</t>
  </si>
  <si>
    <t>INTERRUPTOR SIMPLES EMBUTIR 10A/250V C/PLACA, TIPO SILENTOQUE PIAL OU EQUIV</t>
  </si>
  <si>
    <t>INTERRUPTOR SIMPLES EMBUTIR 10A/250V S/PLACA, TIPO SILENTOQUE PIAL OU EQUIV</t>
  </si>
  <si>
    <t>INTERRUPTOR SOBREPOR 1 TECLA SIMPLES, TIPO SILENTOQUE PIAL OU EQUIV</t>
  </si>
  <si>
    <t>INTERRUPTOR SOBREPOR 2 TECLAS SIMPLES, TIPO SILENTOQUE PIAL OU EQUIV</t>
  </si>
  <si>
    <t>ISOLADOR DE PINO DE PORCELANA VIDRADA 34,5KV</t>
  </si>
  <si>
    <t>ISOLADOR DE PORCELANA PARA SISTEMA 13,8KV</t>
  </si>
  <si>
    <t>ISOLADOR DE PORCELANA PARA SISTEMA 34,5KV</t>
  </si>
  <si>
    <t>ISOLADOR DE PORCELANA, TIPO PINO, DE 15 KV</t>
  </si>
  <si>
    <t>ISOLADOR ROLDANA DE PORCELANA VIDRADA PIBT72X72</t>
  </si>
  <si>
    <t>ISOLADOR SUSPENSO TIPO DISCO (GARFO OLHAL) PORCELANA VIDRADA 152MM</t>
  </si>
  <si>
    <t>ISOLADOR TENSAO P/ 15KV - 6" DISCO CAVILHA</t>
  </si>
  <si>
    <t>ISOLADOR TIPO CARRETILHA - MARROM 72 X 72 MM</t>
  </si>
  <si>
    <t>ISOLADOR 76MM X 79MM ROLDANA-PORCELANA VITRIFICADA</t>
  </si>
  <si>
    <t>ISOPOR E = 1CM - PLACA 100X50CM P/ JUNTA DILATACAO</t>
  </si>
  <si>
    <t>ISOPOR E = 5CM</t>
  </si>
  <si>
    <t>JANELA ALUMÍNIO DE CORRER 1,20 X 1,20 (AXL) M COM 2 FOLHAS DE VIDRO INCLUSO GUARNIÇÃO</t>
  </si>
  <si>
    <t>JANELA ALUMÍNIO DE CORRER 1,20 X 1,50 M (AXL) COM 2 FOLHAS DE VIDRO INCLUSO GUARNIÇÃO</t>
  </si>
  <si>
    <t>JANELA ALUMIINIO DE CORRER 1,20 X 1,50 M (AXL) COM 4 FOLHAS DE VIDRO INCLUSO GUARNICAO</t>
  </si>
  <si>
    <t>JANELA ALUMINIO  MAXIM AR, SERIE 25,  90 X 110CM (INCLUSO GUARNIÇÃO E VIDRO FANTASIA)</t>
  </si>
  <si>
    <t>JANELA ALUMINIO BASCULANTE  100 X 100 CM (AXL)</t>
  </si>
  <si>
    <t>JANELA ALUMINIO BASCULANTE  100 X 80 CM (AXL)</t>
  </si>
  <si>
    <t>JANELA ALUMINIO BASCULANTE  80 X 60 CM (AXL)</t>
  </si>
  <si>
    <t>JANELA ALUMINIO CORRER SERIE 25 VENEZIANA C/ BANDEIRA 160 X 110CM</t>
  </si>
  <si>
    <t>JANELA ALUMINIO DE CORRER 1,00 X 1,50 M (AXL) COM 2 FOLHAS DE VIDRO INCLUSO GUARNICAO</t>
  </si>
  <si>
    <t>JANELA ALUMINIO DE CORRER 1,00 X 2,00 M (AXL) COM 4 FOLHAS DE VIDRO INCLUSO GUARNICAO</t>
  </si>
  <si>
    <t>JANELA ALUMINIO DE CORRER 1,20 X 1,20 (AXL) M COM 3 FOLHAS (2 VENEZIANAS E 1 VIDRO) INCLUSO</t>
  </si>
  <si>
    <t>GUARNICAO</t>
  </si>
  <si>
    <t>JANELA ALUMINIO DE CORRER 1,20 X 1,20 M (AXL) COM 4 FOLHAS DE VIDRO E BANDEIRA INCLUSO GUARNICAO</t>
  </si>
  <si>
    <t>JANELA ALUMINIO DE CORRER 1,20 X 1,50 (AXL) M COM 3 FOLHAS (2 VENEZIANAS E 1 VIDRO) INCLUSO</t>
  </si>
  <si>
    <t>JANELA ALUMINIO DE CORRER 1,20 X 1,50 (AXL) M COM 6 FOLHAS (4 VENEZIANAS E 2 VIDROS) INCLUSO</t>
  </si>
  <si>
    <t>JANELA ALUMINIO DE CORRER 1,20 X 1,50 M (AXL) COM 4 FOLHAS DE VIDRO E BANDEIRA INCLUSO GUARNICAO</t>
  </si>
  <si>
    <t>JANELA ALUMINIO DE CORRER 1,20 X 2,00 (AXL) M COM 6 FOLHAS (4 VENEZIANAS E 2 VIDROS) INCLUSO</t>
  </si>
  <si>
    <t>JANELA ALUMINIO DE CORRER 1,20 X 2,00 M (AXL) COM 4 FOLHAS  E BANDEIRA DE VIDRO INCLUSO GUARNICAO</t>
  </si>
  <si>
    <t>JANELA ALUMINIO DE CORRER 1,20 X 2,00 M (AXL) COM 4 FOLHAS DE VIDRO INCLUSO GUARNICAO</t>
  </si>
  <si>
    <t>JANELA ALUMINIO MAXIM AR 80 X 60 CM (AXL) (INCLUSO GUARNICAO E VIDRO)</t>
  </si>
  <si>
    <t>JANELA CANTONEIRA DE FERRO 5/8" X 1/8" CORRER 2 FLS TP GRADE 100 X 120CM</t>
  </si>
  <si>
    <t>JANELA CHAPA DOBRADA ACO GALVANIZADO A FOGO CORRER 100 X 120 CM (3/4" X 1/8")</t>
  </si>
  <si>
    <t>JANELA CHAPA DOBRADA ACO GALVANIZADO A FOGO, CORRER 4 FLS, SEM DIVISAO HORIZONTAL, P/ VIDRO, DE</t>
  </si>
  <si>
    <t>200 X 120 CM (3/4" X 1/8")</t>
  </si>
  <si>
    <t>JANELA CHAPA DOBRADA ACO GALVANIZADO A FOGO, DE CORRER, 2 FLS P/ VIDRO, DE 150 X 120 CM (3/4" X 1/8")</t>
  </si>
  <si>
    <t>JANELA CHAPA DOBRADA ACO GALVANIZADO A FOGO, DE CORRER, 2 FLS P/ VIDRO, 150 X 120 CM (3/4" X 1/8")</t>
  </si>
  <si>
    <t>JANELA CHAPA DOBRADA ACO GALVANIZADO A FOGO, DE CORRER, 4 FLS, COM DIVISAO HORIZONTAL P/ VIDRO,</t>
  </si>
  <si>
    <t>DE 150 X 120 CM (3/4" X 1/8")</t>
  </si>
  <si>
    <t>JANELA CHAPA DOBRADA ACO GALVANIZADO A FOGO, DE CORRER, 4 FLS, SEM DIVISAO HORIZONTAL P/ VIDRO,</t>
  </si>
  <si>
    <t>JANELA DE ABRIR, TIPO VENEZIANA, EM MADEIRA DE 1A. QUALIDADE (SEM VIDRO)</t>
  </si>
  <si>
    <t>JANELA DE CORRER EM ALUMÍNIO, SÉRIE 25,  SEM BANDEIRA, COM 4 FOLHAS PARA VIDRO, (DUAS FIXAS E DUAS</t>
  </si>
  <si>
    <t>MÓVEIS)  1,60 X 1,10 M (INCLUSO GUARNIÇÃO E VIDRO LISO INCOLOR)</t>
  </si>
  <si>
    <t>JANELA FERRO TP MAXIM AIR</t>
  </si>
  <si>
    <t>JANELA MADEIRA REGIONAL 1A ABRIR TP ALMOFADA C/ GUARNICAO</t>
  </si>
  <si>
    <t>JANELA MADEIRA REGIONAL 1A ABRIR TP ALMOFADA C/ GUARNICAO 150 X 150CM</t>
  </si>
  <si>
    <t>JANELA MADEIRA REGIONAL 1A ABRIR TP ALMOFADA C/ GUARNICAO 200 X 150CM</t>
  </si>
  <si>
    <t>JANELA MADEIRA REGIONAL 1A ABRIR TP ALMOFADA C/ GUARNICAO 240 X 150CM</t>
  </si>
  <si>
    <t>JANELA MADEIRA REGIONAL 1A ABRIR TP VENEZIANA / VIDRO</t>
  </si>
  <si>
    <t>JANELA MADEIRA REGIONAL 1A CORRER / FOLHA P/ VIDRO C/ GUANICAO BANDEIRA P/ VIDRO</t>
  </si>
  <si>
    <t>JANELA MADEIRA REGIONAL 1A CORRER / FOLHA P/ VIDRO C/ GUARNICAO / BANDEIRA VENEZIANA</t>
  </si>
  <si>
    <t>JANELA MADEIRA REGIONAL 1A CORRER / FOLHA P/ VIDRO C/ GUARNICAO S/ BANDEIRA</t>
  </si>
  <si>
    <t>JANELA MADEIRA REGIONAL 1A TP PIVOTANTE S/ VENEZIANA C/ GUARNICAO</t>
  </si>
  <si>
    <t>JANELA MADEIRA REGIONAL 2A ABRIR TP VENEZIANA / VIDRO</t>
  </si>
  <si>
    <t>JANELA MADEIRA REGIONAL 2A DUPLA C/ GUILHOTINA E ABRIR VENEZIANA 1,20 X 1,20M / GUARNICAO</t>
  </si>
  <si>
    <t>JANELA MADEIRA REGIONAL 2A TP GUILHOTINA C/ GUARNICAO</t>
  </si>
  <si>
    <t>JANELA MADEIRA REGIONAL 3A ABRIR TP VENEZIANA</t>
  </si>
  <si>
    <t>JANELA MADEIRA REGIONAL 3A ABRIR TP VENEZIANA / VIDRO</t>
  </si>
  <si>
    <t>JANELA MADEIRA REGIONAL 3A CORRER / FOLHA P/ VIDRO C/ VENEZIANA ABRIR/ GUARNICAO S/ BANDEIRA</t>
  </si>
  <si>
    <t>JANELA MADEIRA REGIONAL1A CORRER P/ VIDRO C/ GUARNICAO 120 X 150CM S/ BANDEIRA</t>
  </si>
  <si>
    <t>JANELA MADEIRA TP MAXIM AIR C/ GUARNICAO</t>
  </si>
  <si>
    <t>JANELA MAXIM AR EM CHAPA DOBRADA ACO GALVANIZADO A FOGO 60 X 80 CM (3/4" X 1/8")</t>
  </si>
  <si>
    <t>JANELA VENEZIANA DE CORRER EM CHAPA DOBRADA ACO (3/4" X 1/8") COM TRATAMENTO E PROTECAO CONTA</t>
  </si>
  <si>
    <t>CORROSAO E COM VIDROS, 6 FOLHAS  150 X 120 CM</t>
  </si>
  <si>
    <t>CORROSAO, SEM VIDRO, 6 FOLHAS  150 X 120 CM</t>
  </si>
  <si>
    <t>JARDINEIRO</t>
  </si>
  <si>
    <t>JOELHO CPVC (AQUATHERM) 90 SOLDAVEL 15 MM</t>
  </si>
  <si>
    <t>JOELHO DE PVC 45º ROSCAVEL, DE 1/2"</t>
  </si>
  <si>
    <t>JOELHO DE PVC 90º ROSCAVEL, DE 2"</t>
  </si>
  <si>
    <t>JOELHO FERRO GALV 45G ROSCA 1 1/2'</t>
  </si>
  <si>
    <t>JOELHO FERRO GALV 45G ROSCA 1 1/4'</t>
  </si>
  <si>
    <t>JOELHO FERRO GALV 45G ROSCA 1/2"</t>
  </si>
  <si>
    <t>JOELHO FERRO GALV 45G ROSCA 1"</t>
  </si>
  <si>
    <t>JOELHO FERRO GALV 45G ROSCA 2.1/2"</t>
  </si>
  <si>
    <t>JOELHO FERRO GALV 45G ROSCA 2"</t>
  </si>
  <si>
    <t>JOELHO FERRO GALV 45G ROSCA 3/4"</t>
  </si>
  <si>
    <t>JOELHO FERRO GALV 45G ROSCA 3"</t>
  </si>
  <si>
    <t>JOELHO FERRO GALV 45G ROSCA 4"</t>
  </si>
  <si>
    <t>JOELHO FERRO GALV 90G C/ REDUCAO ROSCA  1 1/4"X1"</t>
  </si>
  <si>
    <t>JOELHO FERRO GALV 90G C/ REDUCAO ROSCA 1 1/2"X1"</t>
  </si>
  <si>
    <t>JOELHO FERRO GALV 90G C/ REDUCAO ROSCA 1 1/2"X3/4"</t>
  </si>
  <si>
    <t>JOELHO FERRO GALV 90G C/ REDUCAO ROSCA 1"X1/2"</t>
  </si>
  <si>
    <t>JOELHO FERRO GALV 90G C/ REDUCAO ROSCA 1"X3/4"</t>
  </si>
  <si>
    <t>JOELHO FERRO GALV 90G C/ REDUCAO ROSCA 2 1/2"X2"</t>
  </si>
  <si>
    <t>JOELHO FERRO GALV 90G C/ REDUCAO ROSCA 2"X1 1/2"</t>
  </si>
  <si>
    <t>JOELHO FERRO GALV 90G C/ REDUCAO ROSCA 3/4"X1/2"</t>
  </si>
  <si>
    <t>JOELHO FERRO GALV 90G ROSCA MACHO/FEMEA  1"</t>
  </si>
  <si>
    <t>JOELHO FERRO GALV 90G ROSCA MACHO/FEMEA 1 1/2"</t>
  </si>
  <si>
    <t>JOELHO FERRO GALV 90G ROSCA MACHO/FEMEA 1 1/4"</t>
  </si>
  <si>
    <t>JOELHO FERRO GALV 90G ROSCA MACHO/FEMEA 1/2"</t>
  </si>
  <si>
    <t>JOELHO FERRO GALV 90G ROSCA MACHO/FEMEA 2 1/2"</t>
  </si>
  <si>
    <t>JOELHO FERRO GALV 90G ROSCA MACHO/FEMEA 2"</t>
  </si>
  <si>
    <t>JOELHO FERRO GALV 90G ROSCA MACHO/FEMEA 3/4"</t>
  </si>
  <si>
    <t>JOELHO FERRO GALV 90G ROSCA MACHO/FEMEA 3"</t>
  </si>
  <si>
    <t>JOELHO FERRO GALV 90G ROSCA 1 1/2"</t>
  </si>
  <si>
    <t>JOELHO FERRO GALV 90G ROSCA 1 1/4"</t>
  </si>
  <si>
    <t>JOELHO FERRO GALV 90G ROSCA 1/2"</t>
  </si>
  <si>
    <t>JOELHO FERRO GALV 90G ROSCA 1"</t>
  </si>
  <si>
    <t>JOELHO FERRO GALV 90G ROSCA 2 1/2"</t>
  </si>
  <si>
    <t>JOELHO FERRO GALV 90G ROSCA 2"</t>
  </si>
  <si>
    <t>JOELHO FERRO GALV 90G ROSCA 3/4"</t>
  </si>
  <si>
    <t>JOELHO FERRO GALV 90G ROSCA 3"</t>
  </si>
  <si>
    <t>JOELHO FERRO GALV 90G ROSCA 4"</t>
  </si>
  <si>
    <t>JOELHO FERRO GALV 90G ROSCA 5"</t>
  </si>
  <si>
    <t>JOELHO FERRO GALV 90G ROSCA 6"</t>
  </si>
  <si>
    <t>JOELHO PVC AQUAPLUV 60G D = 88 MM</t>
  </si>
  <si>
    <t>JOELHO PVC AQUAPLUV 90G D = 88 MM</t>
  </si>
  <si>
    <t>JOELHO PVC C/ BOLSA E ANEL P/ ESG PREDIAL 90G DN 40MM X 1.1/2"</t>
  </si>
  <si>
    <t>JOELHO PVC C/ VISITA P/ ESG PREDIAL 90G DN 100 X 50MM</t>
  </si>
  <si>
    <t>JOELHO PVC C/ROSCA 45G P/ AGUA FRIA PREDIAL 1 1/2"</t>
  </si>
  <si>
    <t>JOELHO PVC C/ROSCA 45G P/ AGUA FRIA PREDIAL 1 1/4"</t>
  </si>
  <si>
    <t>JOELHO PVC C/ROSCA 45G P/ AGUA FRIA PREDIAL 1"</t>
  </si>
  <si>
    <t>JOELHO PVC C/ROSCA 45G P/ AGUA FRIA PREDIAL 2"</t>
  </si>
  <si>
    <t>JOELHO PVC C/ROSCA 45G P/AGUA FRIA PREDIAL 3/4"</t>
  </si>
  <si>
    <t>JOELHO PVC C/ROSCA 90G P/ AGUA FRIA PREDIAL 1 1/2"</t>
  </si>
  <si>
    <t>JOELHO PVC C/ROSCA 90G P/ AGUA FRIA PREDIAL 1 1/4"</t>
  </si>
  <si>
    <t>JOELHO PVC C/ROSCA 90G P/ AGUA FRIA PREDIAL 1"</t>
  </si>
  <si>
    <t>JOELHO PVC C/ROSCA 90G P/ AGUA FRIA PREDIAL 3/4"</t>
  </si>
  <si>
    <t>JOELHO PVC C/ROSCA 90G P/AGUA FRIA PREDIAL 1/2"</t>
  </si>
  <si>
    <t>JOELHO PVC LEVE 45G DN 150MM</t>
  </si>
  <si>
    <t>JOELHO PVC LEVE 45G DN 200MM</t>
  </si>
  <si>
    <t>JOELHO PVC LEVE 90G DN 150MM</t>
  </si>
  <si>
    <t>JOELHO PVC LEVE 90G DN 200MM</t>
  </si>
  <si>
    <t>JOELHO PVC SERIE R P/ ESG PREDIAL 45G DN 100MM</t>
  </si>
  <si>
    <t>JOELHO PVC SERIE R P/ ESG PREDIAL 45G DN 150MM</t>
  </si>
  <si>
    <t>JOELHO PVC SERIE R P/ ESG PREDIAL 45G DN 40MM</t>
  </si>
  <si>
    <t>JOELHO PVC SERIE R P/ ESG PREDIAL 45G DN 50MM</t>
  </si>
  <si>
    <t>JOELHO PVC SERIE R P/ ESG PREDIAL 45G DN 75MM</t>
  </si>
  <si>
    <t>JOELHO PVC SERIE R P/ ESG PREDIAL 90G C/ VISITA 100 X 75M          M</t>
  </si>
  <si>
    <t>JOELHO PVC SERIE R P/ ESG PREDIAL 90G DN 100 MM</t>
  </si>
  <si>
    <t>JOELHO PVC SERIE R P/ ESG PREDIAL 90G DN 150 MM</t>
  </si>
  <si>
    <t>JOELHO PVC SERIE R P/ ESG PREDIAL 90G DN 40MM</t>
  </si>
  <si>
    <t>JOELHO PVC SERIE R P/ ESG PREDIAL 90G DN 50MM</t>
  </si>
  <si>
    <t>JOELHO PVC SERIE R P/ ESG PREDIAL 90G DN 75MM</t>
  </si>
  <si>
    <t>JOELHO PVC SOLD 45G BB P/ ESG PREDIAL DN 40MM</t>
  </si>
  <si>
    <t>JOELHO PVC SOLD 45G P/ AGUA FRIA PRED 110 MM</t>
  </si>
  <si>
    <t>JOELHO PVC SOLD 45G P/ AGUA FRIA PRED 20 MM</t>
  </si>
  <si>
    <t>JOELHO PVC SOLD 45G P/ AGUA FRIA PRED 25 MM</t>
  </si>
  <si>
    <t>JOELHO PVC SOLD 45G P/ AGUA FRIA PRED 32 MM</t>
  </si>
  <si>
    <t>JOELHO PVC SOLD 45G P/ AGUA FRIA PRED 40 MM</t>
  </si>
  <si>
    <t>JOELHO PVC SOLD 45G P/ AGUA FRIA PRED 50 MM</t>
  </si>
  <si>
    <t>JOELHO PVC SOLD 45G P/ AGUA FRIA PRED 60 MM</t>
  </si>
  <si>
    <t>JOELHO PVC SOLD 45G P/ AGUA FRIA PRED 75 MM</t>
  </si>
  <si>
    <t>JOELHO PVC SOLD 45G P/AGUA FRIA PRED 85 MM</t>
  </si>
  <si>
    <t>JOELHO PVC SOLD 45G PB P/ ESG PREDIAL DN 100MM</t>
  </si>
  <si>
    <t>JOELHO PVC SOLD 45G PB P/ ESG PREDIAL DN 50MM</t>
  </si>
  <si>
    <t>JOELHO PVC SOLD 45G PB P/ ESG PREDIAL DN 75MM</t>
  </si>
  <si>
    <t>JOELHO PVC SOLD 90G BB P/ ESG PREDIAL DN 40MM</t>
  </si>
  <si>
    <t>JOELHO PVC SOLD 90G C/BUCHA DE LATAO 20MM X 1/2"</t>
  </si>
  <si>
    <t>JOELHO PVC SOLD 90G C/BUCHA DE LATAO 25MM X 3/4"</t>
  </si>
  <si>
    <t>JOELHO PVC SOLD 90G P/ AGUA FRIA PREDIAL 110 MM</t>
  </si>
  <si>
    <t>JOELHO PVC SOLD 90G P/ AGUA FRIA PREDIAL 25 MM</t>
  </si>
  <si>
    <t>JOELHO PVC SOLD 90G P/ AGUA FRIA PREDIAL 75 MM</t>
  </si>
  <si>
    <t>JOELHO PVC SOLD 90G P/ AGUA FRIA PREDIAL 85 MM</t>
  </si>
  <si>
    <t>JOELHO PVC SOLD 90G P/AGUA FRIA PREDIAL 20 MM</t>
  </si>
  <si>
    <t>JOELHO PVC SOLD 90G P/AGUA FRIA PREDIAL 32 MM</t>
  </si>
  <si>
    <t>JOELHO PVC SOLD 90G P/AGUA FRIA PREDIAL 40 MM</t>
  </si>
  <si>
    <t>JOELHO PVC SOLD 90G P/AGUA FRIA PREDIAL 50 MM</t>
  </si>
  <si>
    <t>JOELHO PVC SOLD 90G P/AGUA FRIA PREDIAL 60 MM</t>
  </si>
  <si>
    <t>JOELHO PVC SOLD 90G PB P/ ESG PREDIAL DN 100MM</t>
  </si>
  <si>
    <t>JOELHO PVC SOLD 90G PB P/ ESG PREDIAL DN 50MM</t>
  </si>
  <si>
    <t>JOELHO PVC SOLD 90G PB P/ ESG PREDIAL DN 75MM</t>
  </si>
  <si>
    <t>JOELHO PVC SOLD/ROSCA 90G P/AGUA FRIA PRED  20MM X 1/2"</t>
  </si>
  <si>
    <t>JOELHO PVC SOLD/ROSCA 90G P/AGUA FRIA PRED  25MM X 3/4"</t>
  </si>
  <si>
    <t>JOELHO REDUCAO 90 PVC ROSCA E BUCHA DE LATAO 3/4" X 1/2"</t>
  </si>
  <si>
    <t>JOELHO REDUCAO 90G PVC C/ ROSCA P/AGUA FRIA PREDIAL 1"X3/4"</t>
  </si>
  <si>
    <t>JOELHO REDUCAO 90G PVC C/ ROSCA P/AGUA FRIA PREDIAL 3/4"X1/2"</t>
  </si>
  <si>
    <t>JOELHO REDUCAO 90G PVC SOLD C/ BUCHA DE LATAO 25MM X 1/2"</t>
  </si>
  <si>
    <t>JOELHO REDUCAO 90G PVC SOLD C/ BUCHA DE LATAO 32MM X 3/4"</t>
  </si>
  <si>
    <t>JOELHO REDUCAO 90G PVC SOLD P/AGUA FRIA PREDIAL 25 MM X 20 MM</t>
  </si>
  <si>
    <t>JOELHO REDUCAO 90G PVC SOLD P/AGUA FRIA PREDIAL 32 MM X 25 MM</t>
  </si>
  <si>
    <t>JOELHO REDUCAO 90G PVC SOLD/ROSCA P/AGUA FRIA PREDIAL 25MM X</t>
  </si>
  <si>
    <t>JOELHO REDUCAO 90G PVC SOLD/ROSCA P/AGUA FRIA PREDIAL 32MM X</t>
  </si>
  <si>
    <t>JOELHO</t>
  </si>
  <si>
    <t>90 PVC C/ROSCA E BUCHA LATAO  3/4"</t>
  </si>
  <si>
    <t>JOGO DE FERRAGEM P/ BASCULANTE DE MADEIRA - GONZOS, TRANQ., CORRENTES</t>
  </si>
  <si>
    <t>JOGO DE FERRAGEM P/ JANELA CORRER EM FERRO CROMADO - TRILHO, RODIZIO, TRINCOS</t>
  </si>
  <si>
    <t>JOGO DE FERRAGEM P/ JANELA CORRER EM FERRO NIQUELADO - TRILHO, RODIZIO, TRINCOS</t>
  </si>
  <si>
    <t>JOGO DE FERRAGEM P/ JANELA CORRER EM LATAO CROMADO- TRILHO, RODIZIO, TRINCOS</t>
  </si>
  <si>
    <t>JOGO DE FERRAGENS CROMADAS P/ PORTA DE VIDRO TEMPERADO, UMA FOLHA COMPOSTA: DOBRADICA</t>
  </si>
  <si>
    <t>SUPERIOR (101) E INFERIOR (103),TRINCO (502), FECHADURA (520),CONTRA FECHADURA (531),COM CAPUCHINHO</t>
  </si>
  <si>
    <t>JOGO TRANQUETA LATAO CROMADO TIPO 203 LA FONTE P/ FECHADURA PORTA BANHEIRO</t>
  </si>
  <si>
    <t>JOGO TRANQUETA LATAO CROMADO TIPO 303 LA FONTE P/ FECHADURA PORTA BANHEIRO</t>
  </si>
  <si>
    <t>JUNCAO CERAMICA 45G ESG BBP DN 100X100</t>
  </si>
  <si>
    <t>JUNCAO CERAMICA 45G ESG BBP DN 150X100</t>
  </si>
  <si>
    <t>JUNCAO CERAMICA 45G ESG BBP DN 150X150</t>
  </si>
  <si>
    <t>JUNCAO CERAMICA 45G ESG BBP DN 200X100</t>
  </si>
  <si>
    <t>JUNCAO CERAMICA 45G ESG BBP DN 200X150</t>
  </si>
  <si>
    <t>JUNCAO CERAMICA 45G ESG BBP DN 200X200</t>
  </si>
  <si>
    <t>JUNCAO CERAMICA 45G ESG BBP DN 250X100</t>
  </si>
  <si>
    <t>JUNCAO CERAMICA 45G ESG BBP DN 250X150</t>
  </si>
  <si>
    <t>JUNCAO CERAMICA 45G ESG BBP DN 250X200</t>
  </si>
  <si>
    <t>JUNCAO CERAMICA 45G ESG BBP DN 250X250</t>
  </si>
  <si>
    <t>JUNCAO CERAMICA 45G ESG BBP DN 300X100</t>
  </si>
  <si>
    <t>JUNCAO CERAMICA 45G ESG BBP DN 300X150</t>
  </si>
  <si>
    <t>JUNCAO CERAMICA 45G ESG BBP DN 300X200</t>
  </si>
  <si>
    <t>JUNCAO CERAMICA 45G ESG BBP DN 300X250</t>
  </si>
  <si>
    <t>JUNCAO CERAMICA 45G ESG BBP DN 300X300</t>
  </si>
  <si>
    <t>JUNCAO CERAMICA 45G ESG BBP DN 350X100</t>
  </si>
  <si>
    <t>JUNCAO CERAMICA 45G ESG BBP DN 350X150</t>
  </si>
  <si>
    <t>JUNCAO CERAMICA 45G ESG BBP DN 350X200</t>
  </si>
  <si>
    <t>JUNCAO CERAMICA 45G ESG BBP DN 350X250</t>
  </si>
  <si>
    <t>JUNCAO CERAMICA 45G ESG BBP DN 350X300</t>
  </si>
  <si>
    <t>JUNCAO CERAMICA 45G ESG BBP DN 350X350</t>
  </si>
  <si>
    <t>JUNCAO CERAMICA 45G ESG BBP DN 375X100</t>
  </si>
  <si>
    <t>JUNCAO CERAMICA 45G ESG BBP DN 375X150</t>
  </si>
  <si>
    <t>JUNCAO CERAMICA 45G ESG BBP DN 375X200</t>
  </si>
  <si>
    <t>JUNCAO CERAMICA 45G ESG BBP DN 375X250</t>
  </si>
  <si>
    <t>JUNCAO CERAMICA 45G ESG BBP DN 375X300</t>
  </si>
  <si>
    <t>JUNCAO CERAMICA 45G ESG BBP DN 375X350</t>
  </si>
  <si>
    <t>JUNCAO CERAMICA 45G ESG BBP DN 375X375</t>
  </si>
  <si>
    <t>JUNCAO CERAMICA 45G ESG BBP DN 400X100</t>
  </si>
  <si>
    <t>JUNCAO CERAMICA 45G ESG BBP DN 400X150</t>
  </si>
  <si>
    <t>JUNCAO CERAMICA 45G ESG BBP DN 400X200</t>
  </si>
  <si>
    <t>JUNCAO CERAMICA 45G ESG BBP DN 400X250</t>
  </si>
  <si>
    <t>JUNCAO CERAMICA 45G ESG BBP DN 400X300</t>
  </si>
  <si>
    <t>JUNCAO CERAMICA 45G ESG BBP DN 400X350</t>
  </si>
  <si>
    <t>JUNCAO CERAMICA 45G ESG BBP DN 400X375</t>
  </si>
  <si>
    <t>JUNCAO CERAMICA 45G ESG BBP DN 400X400</t>
  </si>
  <si>
    <t>JUNCAO CERAMICA 45G ESG BBP DN 45G 0X100</t>
  </si>
  <si>
    <t>JUNCAO CERAMICA 45G ESG BBP DN 45G 0X150</t>
  </si>
  <si>
    <t>JUNCAO CERAMICA 45G ESG BBP DN 45G 0X200</t>
  </si>
  <si>
    <t>JUNCAO CERAMICA 45G ESG BBP DN 45G 0X250</t>
  </si>
  <si>
    <t>JUNCAO DUPLA PVC SERIE R P/ ESG PREDIAL DN 100MM</t>
  </si>
  <si>
    <t>JUNCAO DUPLA PVC SOLD P/ ESG PREDIAL DN 100MM</t>
  </si>
  <si>
    <t>JUNCAO DUPLA PVC SOLD P/ ESG PREDIAL DN 75MM</t>
  </si>
  <si>
    <t>JUNCAO FERRO GALV 45 ROSCA 1 1/2"</t>
  </si>
  <si>
    <t>JUNCAO FERRO GALV 45 ROSCA 1 1/4"</t>
  </si>
  <si>
    <t>JUNCAO FERRO GALV 45 ROSCA 1/2"</t>
  </si>
  <si>
    <t>JUNCAO FERRO GALV 45 ROSCA 1"</t>
  </si>
  <si>
    <t>JUNCAO FERRO GALV 45 ROSCA 2 1/2"</t>
  </si>
  <si>
    <t>JUNCAO FERRO GALV 45 ROSCA 2"</t>
  </si>
  <si>
    <t>JUNCAO FERRO GALV 45 ROSCA 3/4"</t>
  </si>
  <si>
    <t>JUNCAO FERRO GALV 45 ROSCA 3"</t>
  </si>
  <si>
    <t>JUNCAO FERRO GALV 45 ROSCA 4"</t>
  </si>
  <si>
    <t>JUNCAO FOFO 45 GR C/FLANGES PN 10/16/25 DN 50X50</t>
  </si>
  <si>
    <t>JUNCAO FOFO 45 GR C/FLANGES PN-10 DN 400X300</t>
  </si>
  <si>
    <t>JUNCAO FOFO 45 GR C/FLANGES PN-10 DN 400X400</t>
  </si>
  <si>
    <t>JUNCAO FOFO 45 GR C/FLANGES PN-10/16 DN 100X 80</t>
  </si>
  <si>
    <t>JUNCAO FOFO 45 GR C/FLANGES PN-10/16 DN 150X100</t>
  </si>
  <si>
    <t>JUNCAO FOFO 45 GR C/FLANGES PN-10/16 DN 150X150</t>
  </si>
  <si>
    <t>JUNCAO FOFO 45 GR C/FLANGES PN-10/16 DN 200X100</t>
  </si>
  <si>
    <t>JUNCAO FOFO 45 GR C/FLANGES PN-10/16 DN 200X150</t>
  </si>
  <si>
    <t>JUNCAO FOFO 45 GR C/FLANGES PN-10/16 DN 200X200</t>
  </si>
  <si>
    <t>JUNCAO FOFO 45 GR C/FLANGES PN-10/16 DN 250X150</t>
  </si>
  <si>
    <t>JUNCAO FOFO 45 GR C/FLANGES PN-10/16 DN 250X200</t>
  </si>
  <si>
    <t>JUNCAO FOFO 45 GR C/FLANGES PN-10/16 DN 250X250</t>
  </si>
  <si>
    <t>JUNCAO FOFO 45 GR C/FLANGES PN-10/16 DN 300X200</t>
  </si>
  <si>
    <t>JUNCAO FOFO 45 GR C/FLANGES PN-10/16 DN 300X300</t>
  </si>
  <si>
    <t>JUNCAO FOFO 45 GR C/FLANGES PN-10/16/25 DN</t>
  </si>
  <si>
    <t>80X 80</t>
  </si>
  <si>
    <t>JUNCAO FOFO 45 GR C/FLANGES PN-16 DN 200X100</t>
  </si>
  <si>
    <t>JUNCAO FOFO 45 GR C/FLANGES PN-16 DN 200X150</t>
  </si>
  <si>
    <t>JUNCAO FOFO 45 GR C/FLANGES PN-16 DN 200X200</t>
  </si>
  <si>
    <t>JUNCAO FOFO 45 GR C/FLANGES PN-16 DN 250X150</t>
  </si>
  <si>
    <t>JUNCAO FOFO 45 GR C/FLANGES PN-16 DN 250X200</t>
  </si>
  <si>
    <t>JUNCAO FOFO 45 GR C/FLANGES PN-16 DN 250X250</t>
  </si>
  <si>
    <t>JUNCAO FOFO 45 GR C/FLANGES PN-16 DN 300X200</t>
  </si>
  <si>
    <t>JUNCAO FOFO 45 GR C/FLANGES PN-16 DN 300X300</t>
  </si>
  <si>
    <t>JUNCAO FOFO 45 GR C/FLANGES PN-16 DN 400X300</t>
  </si>
  <si>
    <t>JUNCAO FOFO 45 GR C/FLANGES PN-16 DN 400X400</t>
  </si>
  <si>
    <t>JUNCAO FOFO 45 GR C/FLANGES PN-25 DN 100X100</t>
  </si>
  <si>
    <t>JUNCAO FOFO 45 GR C/FLANGES PN-25 DN 150X100</t>
  </si>
  <si>
    <t>JUNCAO FOFO 45 GR C/FLANGES PN-25 DN 150X150</t>
  </si>
  <si>
    <t>JUNCAO FOFO 45 GR C/FLANGES PN-25 DN 200X100</t>
  </si>
  <si>
    <t>JUNCAO FOFO 45 GR C/FLANGES PN-25 DN 200X150</t>
  </si>
  <si>
    <t>JUNCAO FOFO 45 GR C/FLANGES PN-25 DN 200X200</t>
  </si>
  <si>
    <t>JUNCAO FOFO 45 GR C/FLANGES PN-25 DN 250X150</t>
  </si>
  <si>
    <t>JUNCAO FOFO 45 GR C/FLANGES PN-25 DN 250X200</t>
  </si>
  <si>
    <t>JUNCAO FOFO 45 GR C/FLANGES PN-25 DN 250X250</t>
  </si>
  <si>
    <t>JUNCAO FOFO 45 GR C/FLANGES PN-25 DN 300X200</t>
  </si>
  <si>
    <t>JUNCAO FOFO 45 GR C/FLANGES PN-25 DN 300X300</t>
  </si>
  <si>
    <t>JUNCAO FOFO 45 GR C/FLANGES PN-25 DN 400X300</t>
  </si>
  <si>
    <t>JUNCAO FOFO 45 GR C/FLANGES PN-25 DN 400X400</t>
  </si>
  <si>
    <t>JUNCAO FOFO 45º COM FLANGES, PN-10/16, DN = 100 X 100 MM</t>
  </si>
  <si>
    <t>JUNCAO INVERTIDA PVC SOLD P/ ESG PREDIAL REDUCAO 100 X 50MM</t>
  </si>
  <si>
    <t>JUNCAO INVERTIDA PVC SOLD P/ ESG PREDIAL REDUCAO 100 X 75MM</t>
  </si>
  <si>
    <t>JUNCAO INVERTIDA PVC SOLD P/ ESG PREDIAL REDUCAO 75 X 50MM</t>
  </si>
  <si>
    <t>JUNCAO INVERTIDA PVC SOLD P/ ESG PREDIAL 75MM</t>
  </si>
  <si>
    <t>JUNCAO PVC PBA NBR 10251 P/ REDE AGUA BBB DN 50/DE 60 MM</t>
  </si>
  <si>
    <t>JUNCAO PVC SOLD 45G P/ ESG PREDIAL DN 40MM</t>
  </si>
  <si>
    <t>JUNCAO PVC 45G NBR 10569 P/ REDE COLET ESG JE BBB DN 100MM</t>
  </si>
  <si>
    <t>JUNCAO PVC 45G NBR 10569 P/ REDE COLET ESG JE BBB DN 150MM</t>
  </si>
  <si>
    <t>JUNCAO PVC 45G NBR 10569 P/ REDE COLET ESG JE BBB DN 200MM</t>
  </si>
  <si>
    <t>JUNCAO PVC 45G NBR 10569 P/ REDE COLET ESG JE BBB DN 250MM</t>
  </si>
  <si>
    <t>JUNCAO PVC 45G NBR 10569 P/ REDE COLET ESG JE BBB DN 300MM</t>
  </si>
  <si>
    <t>JUNCAO PVC 45G NBR 10569 P/ REDE COLET ESG JE BBB DN 350MM</t>
  </si>
  <si>
    <t>JUNCAO PVC 45G NBR 10569 P/ REDE COLET ESG JE BBB DN 400MM</t>
  </si>
  <si>
    <t>JUNCAO PVC 60G AQUAPLUV 88 MM</t>
  </si>
  <si>
    <t>JUNCAO SIMPLES PVC LEVE 150MM</t>
  </si>
  <si>
    <t>JUNCAO SIMPLES PVC P/ ESG PREDIAL DN 100X100MM</t>
  </si>
  <si>
    <t>JUNCAO SIMPLES PVC P/ ESG PREDIAL DN 100X50MM</t>
  </si>
  <si>
    <t>JUNCAO SIMPLES PVC P/ ESG PREDIAL DN 100X75MM</t>
  </si>
  <si>
    <t>JUNCAO SIMPLES PVC P/ ESG PREDIAL DN 50X50MM</t>
  </si>
  <si>
    <t>JUNCAO SIMPLES PVC P/ ESG PREDIAL DN 75X50MM</t>
  </si>
  <si>
    <t>JUNCAO SIMPLES PVC P/ ESG PREDIAL DN 75X75MM</t>
  </si>
  <si>
    <t>JUNCAO SIMPLES PVC SERIE R P/ESG PREDIAL DN 100 X 100MM</t>
  </si>
  <si>
    <t>JUNCAO SIMPLES PVC SERIE R P/ESG PREDIAL DN 100 X 75MM</t>
  </si>
  <si>
    <t>JUNCAO SIMPLES PVC SERIE R P/ESG PREDIAL DN 150 X 100MM</t>
  </si>
  <si>
    <t>JUNCAO SIMPLES PVC SERIE R P/ESG PREDIAL DN 150 X 150MM</t>
  </si>
  <si>
    <t>JUNCAO SIMPLES PVC SERIE R P/ESG PREDIAL DN 40MM</t>
  </si>
  <si>
    <t>JUNCAO SIMPLES PVC SERIE R P/ESG PREDIAL DN 50MM</t>
  </si>
  <si>
    <t>JUNCAO SIMPLES PVC SERIE R P/ESG PREDIAL DN 75 X 75MM</t>
  </si>
  <si>
    <t>JUNCAO SIMPLES REDUCAO PVC LEVE C/ BOLSA P/ ANEL 150 X 100MM</t>
  </si>
  <si>
    <t>JUNCAO SIMPLES REDUCAO PVC LEVE C/ BOLSA P/ ANEL 150 X 75MM</t>
  </si>
  <si>
    <t>JUNCAO 2 GARRAS P/ INST. APARENTE</t>
  </si>
  <si>
    <t>JUNCAO 45G PVC C/ ROSCA 1 1/2"</t>
  </si>
  <si>
    <t>JUNCAO 45G PVC C/ ROSCA 1 1/4"</t>
  </si>
  <si>
    <t>JUNCAO 45G PVC C/ ROSCA 1/2"</t>
  </si>
  <si>
    <t>JUNCAO 45G PVC C/ ROSCA 1"</t>
  </si>
  <si>
    <t>JUNCAO 45G PVC C/ ROSCA 2"</t>
  </si>
  <si>
    <t>JUNCAO 45G PVC C/ ROSCA 3/4"</t>
  </si>
  <si>
    <t>JUNTA DILATACAO ELASTICA (PVC) P/ CONCRETO (FUGENBAND) M-350/6 PRESSAO ATE 70 MCA</t>
  </si>
  <si>
    <t>JUNTA DILATACAO ELASTICA (PVC) P/ CONCRETO (FUGENBAND) O-120/3 PRESSAO ATE 2 MCA</t>
  </si>
  <si>
    <t>JUNTA DILATACAO ELASTICA (PVC) P/ CONCRETO (FUGENBAND) O-220/6 PRESSAO ATE 30 MCA</t>
  </si>
  <si>
    <t>JUNTA DILATACAO ELASTICA (PVC) P/ CONCRETO (FUGENBAND) O-350/10 PRESSAO ATE 100 MCA</t>
  </si>
  <si>
    <t>JUNTA DILATACAO ELASTICA (PVC) P/ CONCRETO (FUGENBAND) O-350/10-I PRESSAO ATE 100 MCA</t>
  </si>
  <si>
    <t>JUNTA DILATACAO ELASTICA (PVC) P/ CONCRETO (FUGENBAND) O-350/6 PRESSAO ATE 70 MCA</t>
  </si>
  <si>
    <t>JUNTA DILATACAO JEENE JJ0813M (-5/+10MM) - INCL EXEC/LABIOS POLIMERICOS</t>
  </si>
  <si>
    <t>JUNTA DILATACAO JEENE JJ0820TB (-16/+25MM) - INCL EXEC/LABIOS POLIMERICOS</t>
  </si>
  <si>
    <t>JUNTA DILATACAO JEENE JJ1525QN (-10/+20MM) - INCL EXEC/LABIOS POLIMERICOS</t>
  </si>
  <si>
    <t>JUNTA DILATACAO PLASTICA P/ PISO H=10MM E=4,0MM</t>
  </si>
  <si>
    <t>JUNTA DILATACAO PLASTICA P/ PISO H=25MM E=4,0MM</t>
  </si>
  <si>
    <t>JUNTA GIBAULT FOFO DN</t>
  </si>
  <si>
    <t>JUNTA GIBAULT FOFO DN 100</t>
  </si>
  <si>
    <t>JUNTA GIBAULT FOFO DN 150</t>
  </si>
  <si>
    <t>JUNTA GIBAULT FOFO DN 200</t>
  </si>
  <si>
    <t>JUNTA GIBAULT FOFO DN 250</t>
  </si>
  <si>
    <t>JUNTA GIBAULT FOFO DN 300</t>
  </si>
  <si>
    <t>JUNTA GIBAULT FOFO DN 350</t>
  </si>
  <si>
    <t>JUNTA GIBAULT FOFO DN 400</t>
  </si>
  <si>
    <t>JUNTA GIBAULT FOFO DN 500</t>
  </si>
  <si>
    <t>JUNTA GIBAULT FOFO DN 600</t>
  </si>
  <si>
    <t>JUNTA LATAO P/ PISO H =15MM E=3MM</t>
  </si>
  <si>
    <t>JUNTA PLASTICA DE DILATACAO, PARA PISOS, DE 3/4" X 1/8" (17 X 3 MM)</t>
  </si>
  <si>
    <t>JUNTA PLASTICA DE VEDACAO - BISNAGA 250G</t>
  </si>
  <si>
    <t>KIT ACESSORIOS PLASTICO P/ BANHEIRO - PAPELEIRA, SABONETEIRA E CABIDE</t>
  </si>
  <si>
    <t>KIT CAVALETE DE PVC COM REGISTRO DE ESFERA DE 1/2"</t>
  </si>
  <si>
    <t>KIT CAVALETE PVC C/ REGISTRO 3/4"</t>
  </si>
  <si>
    <t>KIT-EMENDA C1 1 1/4" P/ DUTOS TIPO KANAFLEX</t>
  </si>
  <si>
    <t>KIT-EMENDA C1 2" P/ DUTOS TIPO KANAFLEX</t>
  </si>
  <si>
    <t>KIT-EMENDA C1 3" P/ DUTOS TIPO KANAFLEX</t>
  </si>
  <si>
    <t>KIT-EMENDA C1 4" P/ DUTOS TIPO KANAFLEX</t>
  </si>
  <si>
    <t>KIT-EMENDA C1 5" P/ DUTOS TP KANAFLEX</t>
  </si>
  <si>
    <t>KIT-EMENDA C1 6" P/ DUTOS TIPO KANAFLEX</t>
  </si>
  <si>
    <t>KIT-EMENDA C2 2" P/ DUTOS TIPO KANAFLEX</t>
  </si>
  <si>
    <t>KIT-EMENDA C2 3" P/ DUTOS TIPO KANAFLEX</t>
  </si>
  <si>
    <t>KIT-EMENDA C2 4" P/ DUTOS TIPO KANAFLEX</t>
  </si>
  <si>
    <t>KIT-EMENDA C2 5" P/ DUTOS TIPO KANAFLEX</t>
  </si>
  <si>
    <t>KIT-EMENDA C2 6" P/ DUTOS TIPO KANAFLEX</t>
  </si>
  <si>
    <t>LA DE VIDRO E = 2,5CM - PLACA 120 X 60CM</t>
  </si>
  <si>
    <t>LA DE VIDRO E = 5MM</t>
  </si>
  <si>
    <t>LACA INCOLOR CONCENTRADA PARA MADEIRA</t>
  </si>
  <si>
    <t>LADRILHO HIDRAULICO DE * 20 X 20 * CM, E = 2 CM, PARA PAVIMENTACAO</t>
  </si>
  <si>
    <t>LADRILHO HIDRAULICO LISO 20 X 20CM COR NATURAL</t>
  </si>
  <si>
    <t>LADRILHO HIDRAULICO 20 X 20CM - LISO 2 CORES</t>
  </si>
  <si>
    <t>LADRILHO HIDRAULICO 25 X 25CM - LISO COR NATURAL</t>
  </si>
  <si>
    <t>LADRILHO HIDRAULICO 30 X 30CM - LISO COR    NATURAL</t>
  </si>
  <si>
    <t>LAJE CONCR ARMAD PREMOLD CIRCULAR P/ TRANSICAO POCO VISITA DN 1200MM,    C/ FURO DN 600 MM</t>
  </si>
  <si>
    <t>LAJE CONCR ARMAD PREMOLD CIRCULAR P/ TRANSICAO POCO VISITA DN 900 MM,    C/ FURO DN 600 MM</t>
  </si>
  <si>
    <t>LAJE CONCR ARMAD PREMOLD CIRCULAR P/TAMPA POCO VISITA DN 700 MM, ESP =10 CM</t>
  </si>
  <si>
    <t>LAJE EXCENTRICA CONC ARM PRE-MOLDADO DN 1,00M FURO=0,53M E=12CM</t>
  </si>
  <si>
    <t>LAJE EXCENTRICA CONC ARM PRE-MOLDADO DN 1,10M FURO=0,60M E=12CM</t>
  </si>
  <si>
    <t>LAJE EXCENTRICA CONC ARM PRE-MOLDADO DN 1,20M FURO=0,53M E=12CM</t>
  </si>
  <si>
    <t>LAJE EXCENTRICA CONC ARM PRE-MOLDADO DN 1,50M FURO=0,53M E=15CM</t>
  </si>
  <si>
    <t>LAJE PRE MOLDADA TRELICADA P/ PISO , H=12CM , P/ APOIO SIMPLES , SOBRECARGA DE 200 KG/M2 , VAO LIVRE</t>
  </si>
  <si>
    <t>MAXIMO DE 5,70M</t>
  </si>
  <si>
    <t>LAJE PRE-MOLDADA (LAJOTAS + VIGOTAS) PARA FORRO CONVENCIONAL, SOBRECARGA DE 100 KG/M2, VAO ATE</t>
  </si>
  <si>
    <t>4,00 M (SEM COLOCACAO)</t>
  </si>
  <si>
    <t>LAJE PRE-MOLDADA DE FORRO CONVENCIONAL SOBRECARGA 100KG/M2 VAO ATE 4,50M</t>
  </si>
  <si>
    <t>LAJE PRE-MOLDADA DE FORRO CONVENCIONAL SOBRECARGA 100KG/M2 VAO ATE 5,00M</t>
  </si>
  <si>
    <t>LAJE PRE-MOLDADA DE FORRO TRELICADA SOBRECARGA 100KG/M2 VAO ATE 6,00M</t>
  </si>
  <si>
    <t>LAJE PRE-MOLDADA DE PISO CONVENCIONAL SOBRECARGA 200KG/M2 VAO ATE 3,50M</t>
  </si>
  <si>
    <t>LAJE PRE-MOLDADA DE PISO CONVENCIONAL SOBRECARGA 200KG/M2 VAO ATE 4,50M</t>
  </si>
  <si>
    <t>LAJE PRE-MOLDADA DE PISO CONVENCIONAL SOBRECARGA 200KG/M2 VAO ATE 5,00M</t>
  </si>
  <si>
    <t>LAJE PRE-MOLDADA DE PISO CONVENCIONAL SOBRECARGA 350KG/M2 VAO ATE 3,50M</t>
  </si>
  <si>
    <t>LAJE PRE-MOLDADA DE PISO CONVENCIONAL SOBRECARGA 350KG/M2 VAO ATE 4,50M</t>
  </si>
  <si>
    <t>LAJE PRE-MOLDADA DE PISO CONVENCIONAL SOBRECARGA 350KG/M2 VAO ATE 5,00M</t>
  </si>
  <si>
    <t>LAJE PRE-MOLDADA DE PISO TRELICADA C/ H=16CM P/ APOIO SIMPLES SOBRECARGA 200KG/M2 VAO LIVRE ATE</t>
  </si>
  <si>
    <t>6,00M</t>
  </si>
  <si>
    <t>LAJE PRE-MOLDADA DE PISO TRELICADA SOBRECARGA 100KG/M2 VAO ATE 7,00M</t>
  </si>
  <si>
    <t>LAJE PRE-MOLDADA DE PISO TRELICADA SOBRECARGA 200KG/M2 VAO ATE 7,00M</t>
  </si>
  <si>
    <t>LAJE TRELICADA P/ FORRO ,H=10CM P/ APOIO SIMPLES , VAO LIVRE DE 4,00M</t>
  </si>
  <si>
    <t>LAJE TRELICADA P/ PISO , H=10CM , P/ APOIO SIMPLES , SOBRECARGA DE 200 KG/M2 , VAO LIVRE MAXIMO DE</t>
  </si>
  <si>
    <t>5,70M</t>
  </si>
  <si>
    <t>LAJE TRELICADA P/ PISO , H=16CM , P/ APOIO SIMPLES , SOBRECARGA DE 200 KG/M2 , VAO LIVRE MAXIMO DE</t>
  </si>
  <si>
    <t>4,75M</t>
  </si>
  <si>
    <t>LAJE TRELICADA P/ PISO , H=20CM , P/ APOIO SIMPLES , SOBRECARGA DE 200 KG/M2 , VAO LIVRE MAXIMO DE</t>
  </si>
  <si>
    <t>9,50M</t>
  </si>
  <si>
    <t>LAJE TRELICADA P/ PISO , H=25CM , P/ APOIO SIMPLES , SOBRECARGA DE 200 KG/M2 , VAO LIVRE MAXIMO DE</t>
  </si>
  <si>
    <t>8,30M</t>
  </si>
  <si>
    <t>LAJE TRELICADA P/ PISO , H=30CM , P/ APOIO SIMPLES , SOBRECARGA DE 200 KG/M2 , VAO LIVRE MAXIMO DE</t>
  </si>
  <si>
    <t>12,65M</t>
  </si>
  <si>
    <t>LAJOTA CERAMICA 20 X 30 CM P/ LAJE PRE-MOLDADA</t>
  </si>
  <si>
    <t>LAJOTA CERAMICA 20 X 30 CM PARA LALE PRE-MOLDADA</t>
  </si>
  <si>
    <t>LAMBRIS DE ALUMINIO</t>
  </si>
  <si>
    <t>LAMPADA FLUORESCENTE 20W</t>
  </si>
  <si>
    <t>LAMPADA FLUORESCENTE 40W</t>
  </si>
  <si>
    <t>LAMPADA FLUORESCENTE 85W</t>
  </si>
  <si>
    <t>LAMPADA INCANDESCENTE 100W</t>
  </si>
  <si>
    <t>LAMPADA INCANDESCENTE 150W</t>
  </si>
  <si>
    <t>LAMPADA INCANDESCENTE 200W</t>
  </si>
  <si>
    <t>LAMPADA INCANDESCENTE 300W</t>
  </si>
  <si>
    <t>LAMPADA INCANDESCENTE 40W</t>
  </si>
  <si>
    <t>LAMPADA INCANDESCENTE 60W</t>
  </si>
  <si>
    <t>LAMPADA MISTA 160W BASE E - 27</t>
  </si>
  <si>
    <t>LAMPADA MISTA 250W BASE E - 27</t>
  </si>
  <si>
    <t>LAMPADA MISTA 500W BASE E - 40</t>
  </si>
  <si>
    <t>LAMPADA VAPOR MERCURIO 125W</t>
  </si>
  <si>
    <t>LAMPADA VAPOR MERCURIO 250W (BOCAL E-40)</t>
  </si>
  <si>
    <t>LAMPADA VAPOR MERCURIO 400W</t>
  </si>
  <si>
    <t>LAMPADA VAPOR MERCURIO 700W</t>
  </si>
  <si>
    <t>LAMPADA VAPOR METALICO 400W BASE E-40</t>
  </si>
  <si>
    <t>LAMPADA VAPOR SODIO 150W</t>
  </si>
  <si>
    <t>LAMPADA VAPOR SODIO 250W</t>
  </si>
  <si>
    <t>LAMPADA VAPOR SODIO 400W</t>
  </si>
  <si>
    <t>LATAO CHAPA LAMINADA 1.20X0.60M ESP=3.5MM</t>
  </si>
  <si>
    <t>LATAO EM BARRA RETANGULAR</t>
  </si>
  <si>
    <t>LAVADORA DE ALTA PRESSAO (LAVA-JATO)) PARA AGUA FRIA, DE 1400 A 1900 LIBRAS, VAZAO DE 400 A 700</t>
  </si>
  <si>
    <t>LITROS / HORA</t>
  </si>
  <si>
    <t>LAVATORIO (OU CUBA) DE SOBREPOR</t>
  </si>
  <si>
    <t>LAVATORIO LOUCA BRANCA C/ COLUNA MEDINDO 45 X 55CM OU EQUIV - PADRAO MEDIO</t>
  </si>
  <si>
    <t>LAVATORIO LOUCA BRANCA SUSPENSO 29,5 X 39,0CM OU EQUIV-PADRAO POPULAR</t>
  </si>
  <si>
    <t>LAVATORIO LOUCA COR C/ COLUNA MEDINDO 45 X 55CM OU EQUIV - PADRAO MEDIO</t>
  </si>
  <si>
    <t>LAVATORIO LOUCA COR SUSPENSO 29,5 X 39CM OU EQUIV - PADRAO POPULAR</t>
  </si>
  <si>
    <t>LAVATORIO/CUBA DE EMBUTIR OVAL LOUCA BRANCA 35 X 50CM OU EQUIV SEM LADRAO - PADRAO MEDIO</t>
  </si>
  <si>
    <t>LAVATORIO/CUBA DE EMBUTIR OVAL LOUCA COR 35 X 50CM OU EQUIV SEM LADRAO - PADRAO MEDIO</t>
  </si>
  <si>
    <t>LAVATORIO/CUBA DE SOBREPOR OVAL LOUCA BRANCA 50 X 55CM OU EQUIV - C/ LADRAO - PADRAO ALTO</t>
  </si>
  <si>
    <t>LAVATORIO/CUBA DE SOBREPOR OVAL LOUCA COR 50 X 55CM OU EQUIV - C/ LADRAO - PADRAO ALTO</t>
  </si>
  <si>
    <t>LETRA ACO INOX H = 20 CM CHAPA 22</t>
  </si>
  <si>
    <t>LEVANTADOR LATAO FUNDIDO CROMADO PESO MINIMO 35G P/ JAN GUILHOTINA</t>
  </si>
  <si>
    <t>LIMPADORA A JATO/VACUO PRESSAO P/LIMPEZA ESG PUBL./INDUSTRIAL CONSMAQ SF OU EQUIV. , MONTADA</t>
  </si>
  <si>
    <t>SOBRE CAMINHAO EQUI. C/EXAUSTOR-COMPRESSOR,TANQUE CILINDRICO DE ABERTURA,SISTEMA SEPARACAO</t>
  </si>
  <si>
    <t>LIQUIDOS</t>
  </si>
  <si>
    <t>LIQUIDO P/ BRILHO BASE PVA (INTERIORES/EXTERIORES)</t>
  </si>
  <si>
    <t>LIXA P/ FERRO</t>
  </si>
  <si>
    <t>LIXADEIRA ANGULAR P/ CONCRETO, BOSCH, MOD. GBR 14 CA (1373) , ELETRICA, POT. 1.400 W</t>
  </si>
  <si>
    <t>LIXADEIRA ELETRICA INDUSTRIAL P/ CORTE OU DESGASTE DIAM 7" PORTATIL</t>
  </si>
  <si>
    <t>LONA PLASTICA PRETA L ARGURA  8M, ESPESSURA 150 MICRAS</t>
  </si>
  <si>
    <t>LONA PLASTICA, COR PRETA, ESPESSURA DE 150 MICRAS</t>
  </si>
  <si>
    <t>LUMINARIA ABERTA P/ ILUMINACAO PUBLICA, CORPO REFLETOR EM ALUMINIO FUNDIDO, PORTA LAMPADA E27</t>
  </si>
  <si>
    <t>COM BRACO METALICO DE 1,50M</t>
  </si>
  <si>
    <t>LUMINARIA ABERTA P/ ILUMINACAO PUBLICA, TIPO X-57 PETERCO OU EQUIV</t>
  </si>
  <si>
    <t>LUMINARIA ABERTA P/ ILUMINACAO PUBLICA, TIPO X-68 PETERCO OU EQUIV, C/ LAMPADA MISTA 160W</t>
  </si>
  <si>
    <t>LUMINARIA AQUATIC PIAL REF. 60456 BRANCA</t>
  </si>
  <si>
    <t>LUMINARIA CALHA EM CHAPA ACO SOBREPOR C/ 1 LAMPADA FLUORESCENTE 40W</t>
  </si>
  <si>
    <t>(COMPLETA, INCL. REATOR</t>
  </si>
  <si>
    <t>AFP PARTIDA RAPIDA 127V E LAMPADA)</t>
  </si>
  <si>
    <t>LUMINARIA CALHA SOBREPOR CHAPA DE ACO P/ 4 LAMPADAS FLUORESCENTES 4OW (NAO INCLUI REATOR E</t>
  </si>
  <si>
    <t>LAMP)</t>
  </si>
  <si>
    <t>LUMINARIA CALHA SOBREPOR EM CHAPA ACO C/ 1 LAMPADA FLUORESCENTE 20W</t>
  </si>
  <si>
    <t>PART RAPIDA E LAMPADA)</t>
  </si>
  <si>
    <t>LUMINARIA CALHA SOBREPOR EM CHAPA ACO C/ 2 LAMPADAS FLUORESCENTES 20W TIPO TMS 500 PHILIPS OU</t>
  </si>
  <si>
    <t>EQUIV (COMPLETA, INCL. REAT PART RAP+LAMP+SUP)</t>
  </si>
  <si>
    <t>LUMINARIA CALHA SOBREPOR EM CHAPA ACO C/ 2 LAMPADAS FLUORESCENTES 40W (COMPLETA, INCL REATOR</t>
  </si>
  <si>
    <t>PART RAPIDA E LAMPADAS)</t>
  </si>
  <si>
    <t>LUMINARIA CALHA SOBREPOR EM CHAPA ACO C/ 3 LAMPADAS FLUORESCENTES 2OW (COMPLETA, INCL. REATOR</t>
  </si>
  <si>
    <t>PART RAPIDA LAMPADAS)</t>
  </si>
  <si>
    <t>LUMINARIA CALHA SOBREPOR EM CHAPA ACO C/ 3 LAMPADAS FLUORESCENTES 4OW (COMPLETA, INCL. REATOR</t>
  </si>
  <si>
    <t>LUMINARIA CALHA SOBREPOR EM CHAPA ACO C/ 4 LAMPADAS FLUORESCENTES 20W (COMPLETA, INCL. REATOR</t>
  </si>
  <si>
    <t>LUMINARIA CALHA SOBREPOR EM CHAPA ACO C/ 4 LAMPADAS FLUORESCENTES 40W (COMPLETA, INCL. REATOR</t>
  </si>
  <si>
    <t>LUMINARIA CALHA SOBREPOR EM CHAPA ACO P/ 1 LAMPADA FLUORESCENTE 20W</t>
  </si>
  <si>
    <t>(NAO INCLUI REATOR E</t>
  </si>
  <si>
    <t>LAMPADA)</t>
  </si>
  <si>
    <t>LUMINARIA CALHA SOBREPOR EM CHAPA ACO P/ 1 LAMPADA FLUORESCENTE 40W</t>
  </si>
  <si>
    <t>(NAO INCLUI REATOR E LAMP)</t>
  </si>
  <si>
    <t>LUMINARIA CALHA SOBREPOR EM CHAPA ACO P/ 2 LAMPADAS FLUORESCENTES 2OW (NAO INCLUI REATOR E</t>
  </si>
  <si>
    <t>LAMPADAS)</t>
  </si>
  <si>
    <t>LUMINARIA CALHA SOBREPOR EM CHAPA ACO P/ 2 LAMPADAS FLUORESCENTES 40W (NAO INCLUI REATOR E</t>
  </si>
  <si>
    <t>LUMINARIA CALHA SOBREPOR EM CHAPA ACO P/ 3 LAMPADAS FLUORESCENTES 20W (NAO INCLUI REATOR E</t>
  </si>
  <si>
    <t>LUMINARIA CALHA SOBREPOR EM CHAPA ACO P/ 3 LAMPADAS FLUORESCENTES 40W (NAO INCLUI REATOR E</t>
  </si>
  <si>
    <t>LUMINARIA CALHA SOBREPOR EM CHAPA ACO P/ 4 LAMPADAS FLUORESCENTES 20W (NAO INCLUI REATOR E</t>
  </si>
  <si>
    <t>LUMINARIA DUPLA P/SINALIZACAO, TIPO WETZEL AS-2/110 OU EQUIV</t>
  </si>
  <si>
    <t>LUMINARIA EMBUTIDA WETZEL REF. IPT 31/1</t>
  </si>
  <si>
    <t>LUMINARIA ESMALTADA COR ALUMINIO PETERCO Y.25/1</t>
  </si>
  <si>
    <t>LUMINARIA FECHADA P/ ILUMINACAO PUBLICA, TIPO ABL 50/F OU EQUIV, P/ LAMPADA A VAPOR DE MERCURIO</t>
  </si>
  <si>
    <t>400W</t>
  </si>
  <si>
    <t>LUMINARIA FECHADA P/ ILUMINACAO PUBLICA, TIPO X-35 PETERCO OU EQUIV,  (COMPLETA, INCL. LAMPADA</t>
  </si>
  <si>
    <t>VAPOR MERCURIO 400W)</t>
  </si>
  <si>
    <t>LUMINARIA PARA LAMPADA FLUORESCENTE COM CALHA DE SOBREPOR EM CHAPA DE ACO, INCLUINDO 1</t>
  </si>
  <si>
    <t>LAMPADA DE 40 W E REATOR ELETRÔNICO DE PARTIDA RAPIDA</t>
  </si>
  <si>
    <t>LUMINARIA PHILLIPS PARA LAMPADA DE 400 W MODELO HDK 47240064 OU EQUIVALENTE</t>
  </si>
  <si>
    <t>LUMINARIA PHILLIPS TIPO SPOT</t>
  </si>
  <si>
    <t>LUMINARIA PLAFONIER SOBREPOR ARO/BASE METALICA C/ GLOBO ESFERICO VIDRO LEITOSO BOCA 10CM DIAM</t>
  </si>
  <si>
    <t>20CM P/ 1 LAMP INCAND, INCL SOQUETE PORCELANA</t>
  </si>
  <si>
    <t>LUMINARIA PLAFONIER SOBREPOR C/ GLOBO CHATO VIDRO BOCA 10CM INCL BASE/ARO METALICA OU PLASTICO</t>
  </si>
  <si>
    <t>C/ SOQUETE P/ 1 LAMP INCAND 60W - LINHA POPULAR</t>
  </si>
  <si>
    <t>LUMINARIA PROVA DE TEMPO E GASES, TIPO YLC-16/1 CASTIMETAL OU EQUIV, C/ LAMPADA INCANDESCENTE DE</t>
  </si>
  <si>
    <t>100W</t>
  </si>
  <si>
    <t>LUMINARIA PROVA DE TEMPO E GASES, TIPO YLC-16/2 CASTIMETAL OU EQUIV</t>
  </si>
  <si>
    <t>(COMPLETA, INCL. LAMPADA</t>
  </si>
  <si>
    <t>INCANDESCENTE DE 200W)</t>
  </si>
  <si>
    <t>LUMINARIA PROVA DE TEMPO E GASES, TIPO YLC-16/3 CASTIMETAL OU EQUIV</t>
  </si>
  <si>
    <t>INCANDESCENTE DE 300W)</t>
  </si>
  <si>
    <t>LUMINARIA PROVA DE TEMPO PETERCO Y.31/1</t>
  </si>
  <si>
    <t>LUVA CERAMICA P/ REDE ESG BB DN 100MM</t>
  </si>
  <si>
    <t>LUVA CERAMICA P/ REDE ESG BB DN 150MM</t>
  </si>
  <si>
    <t>LUVA CERAMICA P/ REDE ESG BB DN 200MM</t>
  </si>
  <si>
    <t>LUVA CERAMICA P/ REDE ESG BB DN 250MM</t>
  </si>
  <si>
    <t>LUVA CERAMICA P/ REDE ESG BB DN 300MM</t>
  </si>
  <si>
    <t>LUVA CERAMICA P/ REDE ESG BB DN 350MM</t>
  </si>
  <si>
    <t>LUVA CERAMICA P/ REDE ESG BB DN 400MM</t>
  </si>
  <si>
    <t>LUVA CERAMICA P/ REDE ESG BB DN 450MM</t>
  </si>
  <si>
    <t>LUVA CERAMICA P/ REDE ESG BB DN 75MM</t>
  </si>
  <si>
    <t>LUVA COBRE SEM ANEL DE SOLDA REF. 600 D = 104 MM</t>
  </si>
  <si>
    <t>LUVA COBRE SEM ANEL DE SOLDA REF. 600 D = 15 MM</t>
  </si>
  <si>
    <t>LUVA COBRE SEM ANEL DE SOLDA REF. 600 D = 22 MM</t>
  </si>
  <si>
    <t>LUVA COBRE SEM ANEL DE SOLDA REF. 600 D = 28 MM</t>
  </si>
  <si>
    <t>LUVA COBRE SEM ANEL DE SOLDA REF. 600 D = 35 MM</t>
  </si>
  <si>
    <t>LUVA COBRE SEM ANEL DE SOLDA REF. 600 D = 42 MM</t>
  </si>
  <si>
    <t>LUVA COBRE SEM ANEL DE SOLDA REF. 600 D = 54 MM</t>
  </si>
  <si>
    <t>LUVA COBRE SEM ANEL DE SOLDA REF. 600 D = 66 MM</t>
  </si>
  <si>
    <t>LUVA COBRE SEM ANEL DE SOLDA REF. 600 D = 79 MM</t>
  </si>
  <si>
    <t>LUVA CORRER PVC DEFOFO JE DN 100</t>
  </si>
  <si>
    <t>LUVA CORRER PVC DEFOFO JE DN 150</t>
  </si>
  <si>
    <t>LUVA CORRER PVC DEFOFO JE DN 200</t>
  </si>
  <si>
    <t>LUVA CORRER PVC DEFOFO JE DN 250</t>
  </si>
  <si>
    <t>LUVA CORRER PVC DEFOFO JE DN 300</t>
  </si>
  <si>
    <t>LUVA CORRER PVC JE NBR 10569 P/ REDE COLET ESG DN 100MM</t>
  </si>
  <si>
    <t>LUVA CORRER PVC JE NBR 10569 P/ REDE COLET ESG DN 125MM</t>
  </si>
  <si>
    <t>LUVA CORRER PVC JE NBR 10569 P/ REDE COLET ESG DN 150MM</t>
  </si>
  <si>
    <t>LUVA CORRER PVC JE NBR 10569 P/ REDE COLET ESG DN 200MM</t>
  </si>
  <si>
    <t>LUVA CORRER PVC JE NBR 10569 P/ REDE COLET ESG DN 250MM</t>
  </si>
  <si>
    <t>LUVA CORRER PVC JE NBR 10569 P/ REDE COLET ESG DN 300MM</t>
  </si>
  <si>
    <t>LUVA CORRER PVC JE NBR 10569 P/ REDE COLET ESG DN 350MM</t>
  </si>
  <si>
    <t>LUVA CORRER PVC JE NBR 10569 P/ REDE COLET ESG DN 400MM</t>
  </si>
  <si>
    <t>LUVA CORRER PVC P/ ESG PREDIAL DN 50MM</t>
  </si>
  <si>
    <t>LUVA CORRER PVC P/ ESG PREDIAL DN 75MM</t>
  </si>
  <si>
    <t>LUVA CORRER PVC P/ESG PREDIAL DN 100MM</t>
  </si>
  <si>
    <t>LUVA CORRER PVC P/TUBO ROSCAVEL P/AGUA FRIA PREDIAL 1.1/2"</t>
  </si>
  <si>
    <t>LUVA CORRER PVC P/TUBO ROSCAVEL P/AGUA FRIA PREDIAL 1/2"</t>
  </si>
  <si>
    <t>LUVA CORRER PVC P/TUBO ROSCAVEL P/AGUA FRIA PREDIAL 3/4''</t>
  </si>
  <si>
    <t>LUVA CORRER PVC PBA NBR 10351 P/REDE AGUA DN 100 - 110MM</t>
  </si>
  <si>
    <t>LUVA CORRER PVC PBA NBR 10351 P/REDE AGUA DN 50 - 60MM</t>
  </si>
  <si>
    <t>LUVA CORRER PVC PBA NBR 10351 P/REDE AGUA DN 75 - 85MM</t>
  </si>
  <si>
    <t>LUVA CORRER PVC SERIE R P/ ESG PREDIAL 100MM</t>
  </si>
  <si>
    <t>LUVA CORRER PVC SERIE R P/ ESG PREDIAL 150MM</t>
  </si>
  <si>
    <t>LUVA CORRER PVC SERIE R P/ ESG PREDIAL 75MM</t>
  </si>
  <si>
    <t>LUVA CORRER PVC SOLD P/AGUA FRIA PREDIAL 20 MM</t>
  </si>
  <si>
    <t>LUVA CORRER PVC SOLD P/AGUA FRIA PREDIAL 25 MM</t>
  </si>
  <si>
    <t>LUVA CORRER PVC SOLD P/AGUA FRIA PREDIAL 50 MM</t>
  </si>
  <si>
    <t>LUVA CPVC (AQUATHERM) SOLDAVEL 15MM</t>
  </si>
  <si>
    <t>LUVA DE TRANSICAO CPVC (AQUATHERM) SOLDAVEL 15MM X 1/2"</t>
  </si>
  <si>
    <t>LUVA DUPLA PVC LEVE DN 150MM</t>
  </si>
  <si>
    <t>LUVA DUPLA PVC LEVE DN 200MM</t>
  </si>
  <si>
    <t>LUVA FERRO GALV ELETROLITICO 1.1/2" P/ ELETRODUTO</t>
  </si>
  <si>
    <t>LUVA FERRO GALV ELETROLITICO 1.1/4" P/ ELETRODUTO</t>
  </si>
  <si>
    <t>LUVA FERRO GALV ELETROLITICO 1/2" P/ ELETRODUTO</t>
  </si>
  <si>
    <t>LUVA FERRO GALV ELETROLITICO 1" P/ ELETRODUTO</t>
  </si>
  <si>
    <t>LUVA FERRO GALV ELETROLITICO 2.1/2" P/ ELETRODUTO</t>
  </si>
  <si>
    <t>LUVA FERRO GALV ELETROLITICO 3/4" P/ ELETRODUTO</t>
  </si>
  <si>
    <t>LUVA FERRO GALV ELETROLITICO 3" P/ ELETRODUTO</t>
  </si>
  <si>
    <t>LUVA FERRO GALV ELETROLITICO 4" P/ ELETRODUTO</t>
  </si>
  <si>
    <t>LUVA FERRO GALV ELETROTILICO 2" P/ ELETRODUTO</t>
  </si>
  <si>
    <t>LUVA FERRO GALV ROSCA MACHO/FEMEA 3/4"</t>
  </si>
  <si>
    <t>LUVA FERRO GALV ROSCA 1.1/2"</t>
  </si>
  <si>
    <t>LUVA FERRO GALV ROSCA 1.1/4"</t>
  </si>
  <si>
    <t>LUVA FERRO GALV ROSCA 1/2"</t>
  </si>
  <si>
    <t>LUVA FERRO GALV ROSCA 1"</t>
  </si>
  <si>
    <t>LUVA FERRO GALV ROSCA 2.1/2'</t>
  </si>
  <si>
    <t>LUVA FERRO GALV ROSCA 2"</t>
  </si>
  <si>
    <t>LUVA FERRO GALV ROSCA 3/4"</t>
  </si>
  <si>
    <t>LUVA FERRO GALV ROSCA 3"</t>
  </si>
  <si>
    <t>LUVA FERRO GALV ROSCA 4'</t>
  </si>
  <si>
    <t>LUVA FERRO GALV ROSCA 5"</t>
  </si>
  <si>
    <t>LUVA FERRO GALV ROSCA 6"</t>
  </si>
  <si>
    <t>LUVA P/ ELETRODUTO ESMALTADO PESADO 1.1/4"</t>
  </si>
  <si>
    <t>LUVA P/ ELETRODUTO ESMALTADO PESADO 1/2"</t>
  </si>
  <si>
    <t>LUVA P/ ELETRODUTO ESMALTADO PESADO 1"</t>
  </si>
  <si>
    <t>LUVA P/ ELETRODUTO ESMALTADO PESADO 2.1/2"</t>
  </si>
  <si>
    <t>LUVA P/ ELETRODUTO ESMALTADO PESADO 2"</t>
  </si>
  <si>
    <t>LUVA P/ ELETRODUTO ESMALTADO PESADO 3/4"</t>
  </si>
  <si>
    <t>LUVA P/ ELETRODUTO ESMALTADO PESADO 3"</t>
  </si>
  <si>
    <t>LUVA P/ ELETRODUTO ESMALTADO PESADO 4"</t>
  </si>
  <si>
    <t>LUVA P/ELETRODUTO ESMALTADO PESADO 1.1/2"</t>
  </si>
  <si>
    <t>LUVA PVC C/ROSCA P/AGUA FRIA PREDIAL 1.1/2"</t>
  </si>
  <si>
    <t>LUVA PVC C/ROSCA P/AGUA FRIA PREDIAL 1.1/4"</t>
  </si>
  <si>
    <t>LUVA PVC C/ROSCA P/AGUA FRIA PREDIAL 1/2"</t>
  </si>
  <si>
    <t>LUVA PVC C/ROSCA P/AGUA FRIA PREDIAL 1"</t>
  </si>
  <si>
    <t>LUVA PVC C/ROSCA P/AGUA FRIA PREDIAL 2.1/2"</t>
  </si>
  <si>
    <t>LUVA PVC C/ROSCA P/AGUA FRIA PREDIAL 2"</t>
  </si>
  <si>
    <t>LUVA PVC C/ROSCA P/AGUA FRIA PREDIAL 3/4"</t>
  </si>
  <si>
    <t>LUVA PVC C/ROSCA P/AGUA FRIA PREDIAL 3"</t>
  </si>
  <si>
    <t>LUVA PVC C/ROSCA P/AGUA FRIA PREDIAL 4"</t>
  </si>
  <si>
    <t>LUVA PVC DE PRESSAO P/ ELETRODUTO TIGREFLEX 16</t>
  </si>
  <si>
    <t>LUVA PVC DE PRESSAO P/ ELETRODUTO TIGREFLEX 20</t>
  </si>
  <si>
    <t>LUVA PVC DE PRESSAO P/ ELETRODUTO TIGREFLEX 25</t>
  </si>
  <si>
    <t>LUVA PVC DE PRESSAO P/ ELETRODUTO TIGREFLEX 32</t>
  </si>
  <si>
    <t>LUVA PVC ROSCAVEL P/ ELETRODUTO 1.1/2"</t>
  </si>
  <si>
    <t>LUVA PVC ROSCAVEL P/ ELETRODUTO 1.1/4"</t>
  </si>
  <si>
    <t>LUVA PVC ROSCAVEL P/ ELETRODUTO 1/2"</t>
  </si>
  <si>
    <t>LUVA PVC ROSCAVEL P/ ELETRODUTO 1"</t>
  </si>
  <si>
    <t>LUVA PVC ROSCAVEL P/ ELETRODUTO 2.1/2"</t>
  </si>
  <si>
    <t>LUVA PVC ROSCAVEL P/ ELETRODUTO 2''</t>
  </si>
  <si>
    <t>LUVA PVC ROSCAVEL P/ ELETRODUTO 3/4"</t>
  </si>
  <si>
    <t>LUVA PVC ROSCAVEL P/ ELETRODUTO 3''</t>
  </si>
  <si>
    <t>LUVA PVC ROSCAVEL P/ ELETRODUTO 4''</t>
  </si>
  <si>
    <t>LUVA PVC SOLD P/AGUA FRIA PREDIAL 110 MM</t>
  </si>
  <si>
    <t>LUVA PVC SOLD P/AGUA FRIA PREDIAL 20 MM</t>
  </si>
  <si>
    <t>LUVA PVC SOLD P/AGUA FRIA PREDIAL 25 MM</t>
  </si>
  <si>
    <t>LUVA PVC SOLD P/AGUA FRIA PREDIAL 32 MM</t>
  </si>
  <si>
    <t>LUVA PVC SOLD P/AGUA FRIA PREDIAL 40 MM</t>
  </si>
  <si>
    <t>LUVA PVC SOLD P/AGUA FRIA PREDIAL 50 MM</t>
  </si>
  <si>
    <t>LUVA PVC SOLD P/AGUA FRIA PREDIAL 60 MM</t>
  </si>
  <si>
    <t>LUVA PVC SOLD P/AGUA FRIA PREDIAL 75 MM</t>
  </si>
  <si>
    <t>LUVA PVC SOLD P/AGUA FRIA PREDIAL 85 MM</t>
  </si>
  <si>
    <t>LUVA PVC SOLDAVEL / ROSCA P/AGUA FRIA PREDIAL 20MM X 1/2"</t>
  </si>
  <si>
    <t>LUVA PVC SOLDAVEL / ROSCA P/AGUA FRIA PREDIAL 25MM X 3/4"</t>
  </si>
  <si>
    <t>LUVA PVC SOLDAVEL / ROSCA P/AGUA FRIA PREDIAL 32MM X 1"</t>
  </si>
  <si>
    <t>LUVA PVC SOLDAVEL / ROSCA P/AGUA FRIA PREDIAL 40MM X 1.1/4"</t>
  </si>
  <si>
    <t>LUVA PVC SOLDAVEL / ROSCA P/AGUA FRIA PREDIAL 50MM X 1.1/2"</t>
  </si>
  <si>
    <t>LUVA PVC SOLDAVEL C/ BUCHA LATAO 20 MM X 1/2"</t>
  </si>
  <si>
    <t>LUVA PVC SOLDAVEL C/ BUCHA LATAO 25 MM X 3/4"</t>
  </si>
  <si>
    <t>LUVA RASPA DE COURO, CANO CURTO</t>
  </si>
  <si>
    <t>LUVA REDUCAO FERRO GALV ROSCA MACHO/FEMEA 1.1/2" X 1"</t>
  </si>
  <si>
    <t>LUVA REDUCAO FERRO GALV ROSCA MACHO/FEMEA 1" X 1/2"</t>
  </si>
  <si>
    <t>LUVA REDUCAO FERRO GALV ROSCA MACHO/FEMEA 1" X 3/4"</t>
  </si>
  <si>
    <t>LUVA REDUCAO FERRO GALV ROSCA MACHO/FEMEA 3/4" X 1/2"</t>
  </si>
  <si>
    <t>LUVA REDUCAO FERRO GALV ROSCA 1.1/2" X 1.1/4"</t>
  </si>
  <si>
    <t>LUVA REDUCAO FERRO GALV ROSCA 1.1/2" X 1/2"</t>
  </si>
  <si>
    <t>LUVA REDUCAO FERRO GALV ROSCA 1.1/2" X 1"</t>
  </si>
  <si>
    <t>LUVA REDUCAO FERRO GALV ROSCA 1.1/2" X 3/4"</t>
  </si>
  <si>
    <t>LUVA REDUCAO FERRO GALV ROSCA 1.1/4" X 1/2"</t>
  </si>
  <si>
    <t>LUVA REDUCAO FERRO GALV ROSCA 1.1/4" X 1"</t>
  </si>
  <si>
    <t>LUVA REDUCAO FERRO GALV ROSCA 1.1/4" X 3/4"</t>
  </si>
  <si>
    <t>LUVA REDUCAO FERRO GALV ROSCA 1" X 1/2"</t>
  </si>
  <si>
    <t>LUVA REDUCAO FERRO GALV ROSCA 1" X 3/4"</t>
  </si>
  <si>
    <t>LUVA REDUCAO FERRO GALV ROSCA 2.1/2" X 1.1/2"</t>
  </si>
  <si>
    <t>LUVA REDUCAO FERRO GALV ROSCA 2.1/2" X 2"</t>
  </si>
  <si>
    <t>LUVA REDUCAO FERRO GALV ROSCA 2" X 1.1/2"</t>
  </si>
  <si>
    <t>LUVA REDUCAO FERRO GALV ROSCA 2" X 1.1/4"</t>
  </si>
  <si>
    <t>LUVA REDUCAO FERRO GALV ROSCA 2" X 1"</t>
  </si>
  <si>
    <t>LUVA REDUCAO FERRO GALV ROSCA 3/4" X 1/2"</t>
  </si>
  <si>
    <t>LUVA REDUCAO FERRO GALV ROSCA 3" X 1.1/2"</t>
  </si>
  <si>
    <t>LUVA REDUCAO FERRO GALV ROSCA 3" X 2.1/2"</t>
  </si>
  <si>
    <t>LUVA REDUCAO FERRO GALV ROSCA 3" X 2"</t>
  </si>
  <si>
    <t>LUVA REDUCAO FERRO GALV ROSCA 4" X 2.1/2"</t>
  </si>
  <si>
    <t>LUVA REDUCAO FERRO GALV ROSCA 4" X 2"</t>
  </si>
  <si>
    <t>LUVA REDUCAO FERRO GALV ROSCA 4" X 3"</t>
  </si>
  <si>
    <t>LUVA REDUCAO PVC C/ROSCA P/AGUA FRIA PREDIAL 1" X 3/4"</t>
  </si>
  <si>
    <t>LUVA REDUCAO PVC C/ROSCA P/AGUA FRIA PREDIAL 3/4" X 1/2"</t>
  </si>
  <si>
    <t>LUVA REDUCAO PVC SOLD P/AGUA FRIA  PREDIAL 40 MM X 32 MM</t>
  </si>
  <si>
    <t>LUVA REDUCAO PVC SOLD P/AGUA FRIA PREDIAL 25 MM X 20 MM</t>
  </si>
  <si>
    <t>LUVA REDUCAO PVC SOLD P/AGUA FRIA PREDIAL 32 MM X 25 MM</t>
  </si>
  <si>
    <t>LUVA REDUCAO PVC SOLD P/AGUA FRIA PREDIAL 60 MM X 50 MM</t>
  </si>
  <si>
    <t>LUVA REDUCAO PVC SOLDAVEL / ROSCA C/ BUCHA LATAO 25MM X 1/2"</t>
  </si>
  <si>
    <t>LUVA REDUCAO PVC SOLDAVEL / ROSCA P/AGUA FRIA PREDIAL 25MM X 1/2"</t>
  </si>
  <si>
    <t>LUVA SIMPLES PVC P/ ESG PREDIAL DN 100MM</t>
  </si>
  <si>
    <t>LUVA SIMPLES PVC P/ ESG PREDIAL DN 50MM</t>
  </si>
  <si>
    <t>LUVA SIMPLES PVC P/ ESG PREDIAL DN 75MM</t>
  </si>
  <si>
    <t>LUVA SIMPLES PVC PBA JE NBR 10351 P/ REDE AGUA DN 100/DE 11</t>
  </si>
  <si>
    <t>0MM</t>
  </si>
  <si>
    <t>LUVA SIMPLES PVC PBA JE NBR 10351 P/ REDE AGUA DN 50/DE 60M       M</t>
  </si>
  <si>
    <t>LUVA SIMPLES PVC PBA JE NBR 10351 P/ REDE AGUA DN 75/DE 85 MM</t>
  </si>
  <si>
    <t>LUVA SIMPLES PVC SERIE R P/ESG PREDIAL 100MM</t>
  </si>
  <si>
    <t>LUVA SIMPLES PVC SERIE R P/ESG PREDIAL 150MM</t>
  </si>
  <si>
    <t>LUVA SIMPLES PVC SERIE R P/ESG PREDIAL 40MM</t>
  </si>
  <si>
    <t>LUVA SIMPLES PVC SERIE R P/ESG PREDIAL 50MM</t>
  </si>
  <si>
    <t>LUVA SIMPLES PVC SERIE R P/ESG PREDIAL 75MM</t>
  </si>
  <si>
    <t>LUVA SIMPLES PVC SOLD P/ ESG PREDIAL DN 40MM</t>
  </si>
  <si>
    <t>MACACO PARA PROTENSÃO DE UMA CORDOALHA DE ATÉ 31,5 - LOCAÇÃO</t>
  </si>
  <si>
    <t>MACANETA ALAVANCA - ACAB PADRAO MEDIO</t>
  </si>
  <si>
    <t>MACANETA ALAVANCA - LINHA POPULAR</t>
  </si>
  <si>
    <t>MACANETA TIPO BOLA - ACAB SUPERIOR (LINHA LUXO)</t>
  </si>
  <si>
    <t>MACARIQUEIRO</t>
  </si>
  <si>
    <t>MADEIRA DE LEI SERRADA, NAO APARELHADA (P/TELHADO)</t>
  </si>
  <si>
    <t>MADEIRA DE 1A. QUALIDADE (MADEIRA BRANCA), SERRADA E NAO APARELHADA, PARA FORMAS DE CONCRETO</t>
  </si>
  <si>
    <t>ARMADO</t>
  </si>
  <si>
    <t>MADEIRA LEI 2A QUALIDADE SERRADA APARELHADA</t>
  </si>
  <si>
    <t>MADEIRA PINHO SERRADA 3A QUALIDADE NAO APARELHADA</t>
  </si>
  <si>
    <t>MADEIRA 2A QUALIDADE SERRADA NAO APARELHADA</t>
  </si>
  <si>
    <t>MADEIRA 2A QUALIDADE SERRADA NAO APARELHADA -TIPO VIROLA</t>
  </si>
  <si>
    <t>MANGUEIRA DE CONDUCAO DE AGUA PARA SERVICOS LEVES E MEDIOS, COR LARANJA, D = 1 1/2" (40 MM)</t>
  </si>
  <si>
    <t>MANGUEIRA DE INCENDIO C/ CAPA SIMPLES TECIDA FIO POLIESTER TUBO INT BORRACHA SINT ABNT TP 1 P/ INST</t>
  </si>
  <si>
    <t>PR, COMP C/ UNIOES E EMPAT INT LATAO C/ ENG RAP E ANEIS EXP P/ EMP MANG COBRE D = 1 1/2 L = 10M</t>
  </si>
  <si>
    <t>PR, COMP C/ UNIOES E EMPAT INT LATAO C/ ENG RAP E ANEIS EXP P/ EMP MANG COBRE D = 1 1/2 L = 20M</t>
  </si>
  <si>
    <t>PR, COMP C/ UNIOES E EMPAT INT LATAO C/ ENG RAP E ANEIS EXP P/ EMP MANG COBRE D = 1 1/2 L = 25M</t>
  </si>
  <si>
    <t>PR, COMP C/ UNIOES E EMPAT INT LATAO C/ ENG RAP E ANEIS EXP P/ EMP MANG COBRE D = 1 1/2 L = 30M</t>
  </si>
  <si>
    <t>PR, COMP C/ UNIOES E EMPAT INT LATAO C/ ENG RAP E ANEIS EXP P/ EMP MANG COBRE D = 2 1/2 L = 10M</t>
  </si>
  <si>
    <t>PR, COMP C/ UNIOES E EMPAT INT LATAO C/ ENG RAP E ANEIS EXP P/ EMP MANG COBRE D = 2 1/2 L = 15M</t>
  </si>
  <si>
    <t>PR, COMP C/ UNIOES E EMPAT INT LATAO C/ ENG RAP E ANEIS EXP P/ EMP MANG COBRE D = 2 1/2 L = 20M</t>
  </si>
  <si>
    <t>PR, COMP C/ UNIOES E EMPAT INT LATAO C/ ENG RAP E ANEIS EXP P/ EMP MANG COBRE D = 2 1/2 L = 25M</t>
  </si>
  <si>
    <t>PR, COMP C/ UNIOES E EMPAT INT LATAO C/ ENG RAP E ANEIS EXP P/ EMP MANG COBRE D = 2 1/2 L = 30M</t>
  </si>
  <si>
    <t>MANGUEIRA DE INCENDIO C/ CAPA SIMPLES TECIDA FIO POLIESTER TUBO INT BORRACHA SINT ABNT TP 1 P/</t>
  </si>
  <si>
    <t>INSTALACOES PREDIAIS D = 1 1/2</t>
  </si>
  <si>
    <t>INSTALACOES PREDIAIS PR D = 2 1/2</t>
  </si>
  <si>
    <t>MANGUEIRA DE INCENDIO DE 1 1/2" E 15 M DE COMPRIMENTO, COM CAPA SIMPLES TECIDA EM FIO DE POLIESTER,</t>
  </si>
  <si>
    <t>TUBO INTERNO EM BORRACHA SINTETICA (ABNT TIPO 1) PARA INSTALACAO PREDIAL, COM CONEXOES</t>
  </si>
  <si>
    <t>MANGUEIRA P/ GAS 1/2" C/ 1M</t>
  </si>
  <si>
    <t>MANOMETRO 0 A 200PSI (0 A 14KGF/CM2) D=50MM - CONEXAO 1/4" BSP, RETO, CAIXA E ANEL EM ACO ESTAMPADO</t>
  </si>
  <si>
    <t>1020, ACABAMENTO EM PINTURA ELETROSTATICA EM EPOXI PRETO</t>
  </si>
  <si>
    <t>MANTA BUTILICA E = 0,8 MM</t>
  </si>
  <si>
    <t>MANTA IMPERMEABILIZANTE A BASE DE ASFALTO MODIFICADO C/ ELASTOMEROS DESBS TIPO TORODIM</t>
  </si>
  <si>
    <t>ALUMINIO E = 3MM VIAPOL OU EQUIV</t>
  </si>
  <si>
    <t>MANTA IMPERMEABILIZANTE A BASE DE ASFALTO MODIFICADO C/ POLIMEROS DE APP TIPO TORODIM APP 3MM</t>
  </si>
  <si>
    <t>VIAPOL OU EQUIV</t>
  </si>
  <si>
    <t>MANTA IMPERMEABILIZANTE A BASE DE ASFALTO MODIFICADO C/ POLIMEROS DE APP TIPO TORODIM 4MM</t>
  </si>
  <si>
    <t>MANTA IMPERMEABILIZANTE A BASE DE ASFALTO MODIFICADO C/ POLIMEROS DE APP TIPO TORODIM 5MM</t>
  </si>
  <si>
    <t>MANTA IMPERMEABILIZANTE TIPO GLASS, A BASE DE ASFALTO MODIFICADO COM POLIMEROS PLASTOMERICOS</t>
  </si>
  <si>
    <t>(PL), E = 3 MM</t>
  </si>
  <si>
    <t>MANTA P/ IMPERMEABILIZACAO TIPO SIKADUR COMBIFLEX-SIKA</t>
  </si>
  <si>
    <t>MANTA TERMOPLÁSTICA, PEAD, GEOMEMBRANA LISA, E = 0,50 MM, NBR 15352</t>
  </si>
  <si>
    <t>MANTA TERMOPLÁSTICA, PEAD, GEOMEMBRANA LISA, E = 0,75 MM, NBR 15352</t>
  </si>
  <si>
    <t>MANTA TERMOPLÁSTICA, PEAD, GEOMEMBRANA LISA, E = 0,80 MM, NBR 15352</t>
  </si>
  <si>
    <t>MANTA TERMOPLÁSTICA, PEAD, GEOMEMBRANA LISA, E = 1,00 MM, NBR 15352</t>
  </si>
  <si>
    <t>MANTA TERMOPLÁSTICA, PEAD, GEOMEMBRANA LISA, E = 1,50 MM, NBR 15352</t>
  </si>
  <si>
    <t>MANTA TERMOPLÁSTICA, PEAD, GEOMEMBRANA LISA, E = 2,00 MM, NBR 15352</t>
  </si>
  <si>
    <t>MANTA TERMOPLÁSTICA, PEAD, GEOMEMBRANA LISA, E = 2,50 MM, NBR 15352</t>
  </si>
  <si>
    <t>MANTA TERMOPLÁSTICA, PEAD, GEOMEMBRANA TEXTURIZADA EM AMBAS AS FACES,  E = 0,50 MM, NBR 15352</t>
  </si>
  <si>
    <t>MANTA TERMOPLÁSTICA, PEAD, GEOMEMBRANA TEXTURIZADA EM AMBAS AS FACES, E = 0,75 MM, NBR 15352</t>
  </si>
  <si>
    <t>MANTA TERMOPLÁSTICA, PEAD, GEOMEMBRANA TEXTURIZADA EM AMBAS AS FACES, E = 1,50 MM, NBR 15352</t>
  </si>
  <si>
    <t>MANTA TERMOPLÁSTICA, PEAD, GEOMEMBRANA TEXTURIZADA EM AMBAS AS FACES, E = 2,00 MM, NBR 15352</t>
  </si>
  <si>
    <t>MANTA TERMOPLÁSTICA, PEAD, GEOMEMBRANA TEXTURIZADA EM AMBAS AS FACES, E = 2,50 MM, NBR 15352</t>
  </si>
  <si>
    <t>MANTA TERMOPLÁSTICA, PEAD, GEOMEMBRANA TEXTURIZADA, E = 1,00 MM, NBR 15352</t>
  </si>
  <si>
    <t>MANTA TERMOPLÁSTICA, PEAD, GEOMEMBRANA TEXTURIZADA, EM AMBAS AS FACES E = 0,80 MM, NBR 15352</t>
  </si>
  <si>
    <t>MANÔMETRO ESCALA 10 KGF/CM2, CAIXA E ANEL EM ACO ESTAMPADO 1020, ACABAMENTO EM PINTURA</t>
  </si>
  <si>
    <t>ELETROSTATICA EM EPOXI PRETO, DN = 100 MM, CONEXAO DE 1,2"</t>
  </si>
  <si>
    <t>MAQUINA (PRENSA HIDRAULICA) PMT-1000 P/ FABRICACAO DE TUBOS DE CONCRETO SIMPLES    DN200 A DN600 X</t>
  </si>
  <si>
    <t>1000 A 1500MM DE COMPR - MENEGOTTI</t>
  </si>
  <si>
    <t>MAQUINA (PRENSA) VIBRATORIA TIPO MBM-3 C/ MOTOR ELETRICO 2CV P/ FAB DE PISOS INTERTRAVADOS PAV'S E</t>
  </si>
  <si>
    <t>BLOCOS DE CONCRETO - MENEGOTTI</t>
  </si>
  <si>
    <t>MAQUINA DE CORTAR ACO TIPO SOGEMAT OU EQUIV (MANUAL)</t>
  </si>
  <si>
    <t>MAQUINA DE CORTAR ASFALTO E CONCRETO COM MOTOR A GASOLINA DE 10 HP, SEM O DISCO (LOCACAO)</t>
  </si>
  <si>
    <t>MAQUINA DE CORTAR ASFALTO/CONCRETO, TIPO CLIPPER C 84, COM MOTOR A  GASOLINA, 8,25 HP, C/ DISCO ATE</t>
  </si>
  <si>
    <t>20"</t>
  </si>
  <si>
    <t>MAQUINA DE CORTAR FERRO, POLIKORTE, MODELO MIP-18 S, COM MOTOR 10 CV</t>
  </si>
  <si>
    <t>MAQUINA DE DOBRAR ACO DIAM ATE 1 1/2" TIPO NEOCONDE OU EQUIV (MANUAL)</t>
  </si>
  <si>
    <t>MAQUINA DE PINTURA DE FAIXAS DE TRAFEGO, AUTOPROPELIDA, COMPLETA</t>
  </si>
  <si>
    <t>MAQUINA DEMARCADORA DE FAIXA DE TRAFEGO FX44 CONSMAQ, AUTOPROPELIDA,  MOTOR DIESEL 30 HP</t>
  </si>
  <si>
    <t>MAQUINA ELETRICA P/ POLIMENTO DE PISO</t>
  </si>
  <si>
    <t>MAQUINA JATO DE AREIA PNEUMATICA CAMARA DUPLA 1 SAIDA</t>
  </si>
  <si>
    <t>MAQUINA JATO DE AREIA PNEUMATICA CAMARA DUPLA 2 SAIDA</t>
  </si>
  <si>
    <t>MAQUINA JATO DE AREIA, PNEUMATICA, DE 270 KG (LOCACAO)</t>
  </si>
  <si>
    <t>MAQUINA P/ DESBOBINAR, ENDIREITAR E CORTAR FERRO, MENEGOTTI, MODELO MCF,  C/ MOTOR ELETRICO 2 HP</t>
  </si>
  <si>
    <t>MAQUINA P/ SOLDA ELETRICA TIPO BAMBINA TIG 30 AC/DC DA BAMBOZZI OU EQUIV</t>
  </si>
  <si>
    <t>MARCENEIRO</t>
  </si>
  <si>
    <t>MARCO/ARO/BATENTE SIMPLES / GRADE CANTO 7 X 3,5CM P/ PORTA 0,60 A 1,20 X 2,10M    MADEIRA REGIONAL 1A</t>
  </si>
  <si>
    <t>MARCO/ARO/BATENTE SIMPLES / GRADE CANTO 7 X 3,5CM P/ PORTA 0,60 A 1,20 X 2,10M MADEIRA REGIONAL 2A</t>
  </si>
  <si>
    <t>MARCO/ARO/BATENTE SIMPLES / GRADE CANTO 7 X 3CM P/ PORTA 0,60 A 1,20 X 2,10M MADEIRA REGIONAL 2A</t>
  </si>
  <si>
    <t>MARCO/ARO/BATENTE SIMPLES/ GRADE CANTO 7 X 3CM P/ PORTA 0,60 A 1,20 X 2,10M MADEIRA REGIONAL 1A</t>
  </si>
  <si>
    <t>MARMORE ACINZENTADO POLIDO P/ BANCADA E = 2,5CM</t>
  </si>
  <si>
    <t>MARMORE ACINZENTADO POLIDO P/ DIVISORIA E = 3CM</t>
  </si>
  <si>
    <t>MARMORE ACINZENTADO POLIDO P/ PISO 20 X 30CM E = 2CM</t>
  </si>
  <si>
    <t>MARMORE BRANCO POLIDO P/ BANCADA E = 3CM</t>
  </si>
  <si>
    <t>MARMORE BRANCO POLIDO P/ DIVISORIAS E = 3CM</t>
  </si>
  <si>
    <t>MARMORE BRANCO POLIDO P/ PISO 20 X 30CM E = 2CM</t>
  </si>
  <si>
    <t>MARMORISTA/GRANITEIRO</t>
  </si>
  <si>
    <t>MARTELETE OU ROMPEDOR PNEUMATICO DE 28 KG</t>
  </si>
  <si>
    <t>MARTELETE OU ROMPEDOR PNEUMATICO TIPO ATLAS COPCO TEX-32 32,6 KG OU EQUIV</t>
  </si>
  <si>
    <t>MARTELETE OU ROMPEDOR PNEUMATICO TIPO ATLAS COPCO TEX-43,36 A 44 KG OU EQUIV</t>
  </si>
  <si>
    <t>MARTELETE OU ROMPEDOR PNEUMATICO TIPO ATLAS COPCO 27 A 44KG INCLUSIVE CONJUNTO DE MANGUEIRAS</t>
  </si>
  <si>
    <t>( 2 X 15M)</t>
  </si>
  <si>
    <t>MARTELO DEMOLIDOR PNEUMÁTICO MANUAL, MARCA ATLAS COPCO, MODELO TEX 22 PS</t>
  </si>
  <si>
    <t>MARTELO DEMOLIDOR PNEUMÁTICO MANUAL, MARCA ATLAS COPCO, MODELO TEX 32 P</t>
  </si>
  <si>
    <t>MARTELO PERFURADOR PNEUMÁTICO MANUAL, MARCA ATLAS COPCO, MODELO BBD 12 T</t>
  </si>
  <si>
    <t>MARTELO PERFURADOR PNEUMÁTICO MANUAL, MARCA ATLAS COPCO, MODELO RH 656</t>
  </si>
  <si>
    <t>MARTELO PERFURADOR PNEUMÁTICO MANUAL, MARCA ATLAS COPCO, MODELO RH 658</t>
  </si>
  <si>
    <t>MASSA A OLEO P/ MADEIRAS - LATA DE 18 L</t>
  </si>
  <si>
    <t>18L</t>
  </si>
  <si>
    <t>MASSA A OLEO PARA MADEIRA</t>
  </si>
  <si>
    <t>MASSA ACRILICA</t>
  </si>
  <si>
    <t>MASSA ACRILICA PARA PAREDES INTERIOR/EXTERIOR</t>
  </si>
  <si>
    <t>MASSA BETUMINOSA PARA IMPERMEABILIZACAO</t>
  </si>
  <si>
    <t>MASSA CORRIDA PVA PARA PAREDES INTERNAS</t>
  </si>
  <si>
    <t>MASSA EPOXI (BICOMPONENTE, MASSA COM CATALIZADOR)</t>
  </si>
  <si>
    <t>MASSA EPOXI P/ REPAROS, EMBALAGEM 250G</t>
  </si>
  <si>
    <t>MASSA P/ VEDACAO DE TELHA DE AMIANTO</t>
  </si>
  <si>
    <t>MASSA PARA VIDRO</t>
  </si>
  <si>
    <t>MASSA PLASTICA ADESIVA PARA MARMORE/GRANITO</t>
  </si>
  <si>
    <t>MASSA PLASTICA PARA VEDACAO</t>
  </si>
  <si>
    <t>MASTIQUE BETUMINOSO PARA VEDACAO</t>
  </si>
  <si>
    <t>MASTIQUE ELASTICO BASE SILICONE</t>
  </si>
  <si>
    <t>310ML</t>
  </si>
  <si>
    <t>MASTIQUE ELASTICO DE POLIURETANO DENVERJUNTA - DENVER</t>
  </si>
  <si>
    <t>MASTRO SIMPLES GALV, C/ LUVA DE REDUCAO, DN 1 1/2" X 3,00M</t>
  </si>
  <si>
    <t>MASTRO SIMPLES GALV, C/ LUVA DE REDUCAO, DN 2'' X 3,00M</t>
  </si>
  <si>
    <t>MATERIAL DE JAZIDA (AO NATURAL) PARA BASE DE PAVIMENTACAO, SEM TRANSPORTE (PEDREGULHO OU</t>
  </si>
  <si>
    <t>PICARRA)</t>
  </si>
  <si>
    <t>MATERIAL FILTRANTE (PEDREGULHO) 15,4 A 9,6 MM - POSTO PEDREIRA / FORNECEDOR (SEM FRETE)</t>
  </si>
  <si>
    <t>MATERIAL FILTRANTE (PEDREGULHO) 2,4 A 0,6 MM - POSTO PEDREIRA / FORNECEDOR (SEM FRETE)</t>
  </si>
  <si>
    <t>MATERIAL FILTRANTE (PEDREGULHO) 25,4 A 15,4 MM - POSTO PEDREIRA / FORNECEDOR (SEM FRETE)</t>
  </si>
  <si>
    <t>MATERIAL FILTRANTE (PEDREGULHO) 38,0 A 25,4 MM - POSTO PEDREIRA / FORNECEDOR (SEM FRETE)</t>
  </si>
  <si>
    <t>MATERIAL FILTRANTE (PEDREGULHO) 4,8 A 2,4 MM - POSTO PEDREIRA / FORNECEDOR (SEM FRETE)</t>
  </si>
  <si>
    <t>MATERIAL FILTRANTE (PEDREGULHO) 9,6 A 4,8 MM - POSTO PEDREIRA / FORNECEDOR (SEM FRETE)</t>
  </si>
  <si>
    <t>MECANICO DE EQUIPAMENTOS PESADOS</t>
  </si>
  <si>
    <t>MECANICO DE REFRIGERACAO</t>
  </si>
  <si>
    <t>MEDIDOR D = 2"</t>
  </si>
  <si>
    <t>MEDIDOR D = 3"</t>
  </si>
  <si>
    <t>MEDIDOR D = 4"</t>
  </si>
  <si>
    <t>MEDIDOR DE NIVEL ESTATICO E DINAMICO PARA POCO ARTESIANO COM CABO DE ACO REVESTIDO EM PVC</t>
  </si>
  <si>
    <t>COMPRIM= DE 200M</t>
  </si>
  <si>
    <t>MEIA CANA MAD APARELHADA P/ FORRO PAULISTA 1" X 1" (PINUS)</t>
  </si>
  <si>
    <t>MEIO BLOCO VEDACAO CONCRETO 14 X 19 X 19 CM (CLASSE D - NBR 6136/07)</t>
  </si>
  <si>
    <t>MEIO BLOCO VEDACAO CONCRETO 14 X 19 X 19 CM APARENTE (CLASSE D - NBR 6136/07)</t>
  </si>
  <si>
    <t>MEIO BLOCO VEDACAO CONCRETO 19 X 19 X 19 CM (CLASSE D - NBR 6136/07)</t>
  </si>
  <si>
    <t>MEIO BLOCO VEDACAO CONCRETO 19 X 19 X 19 CM APARENTE (CLASSE D - NBR 6136/07)</t>
  </si>
  <si>
    <t>MEIO BLOCO VEDACAO CONCRETO 9 X 19 X 19 CM (CLASSE D - NBR 6136/07)</t>
  </si>
  <si>
    <t>MEIO BLOCO VEDACAO CONCRETO 9 X 19 X 19 CM APARENTE (CLASSE D - NBR 6136/07)</t>
  </si>
  <si>
    <t>MEIO FIO RETO DE CONCRETO 80 X 45 X 18 X 12CM</t>
  </si>
  <si>
    <t>MEIO-FIO CONCRETO PRE MOLDADO 100 X 30 X 15CM</t>
  </si>
  <si>
    <t>MEIO-FIO OU GUIA DE CONCRETO PRÉ-MOLDADO DE 30 X 15 X 12 CM E COMPRIMENTO DE 1,00 M</t>
  </si>
  <si>
    <t>MEMBRANA ASFALT MODIFICADA K 80 HEY'DI P/ OBTER MEMBRANA FLEXIV IMPERM</t>
  </si>
  <si>
    <t>MEMBRANA LIQUIDA PARA IMPERMEABILIZACAO DE COBERTURA</t>
  </si>
  <si>
    <t>MESA VIBRATORIA MVM - 2,0 X 1,0M MOTOR ELETRICO 3CV - 2POLOS MARCA MENEGOTTI OU EQUIV</t>
  </si>
  <si>
    <t>MESTRE DE OBRAS</t>
  </si>
  <si>
    <t>MICROESFERAS DE VIDRO PARA SINALIZACAO HORIZONTAL VIARIA, TIPO I-B (PREMIX) - NBR 16184</t>
  </si>
  <si>
    <t>MICROESFERAS DE VIDRO PARA SINALIZACAO HORIZONTAL VIARIA, TIPO II-A (DROP-ON) - NBR 16184</t>
  </si>
  <si>
    <t>MICTORIO ACO INOX 50 X50 X45CM</t>
  </si>
  <si>
    <t>MICTORIO COLETIVO ACO INOX 380 X 250MM</t>
  </si>
  <si>
    <t>MICTORIO COLETIVO ACO INOX 58 X 30CM</t>
  </si>
  <si>
    <t>MICTORIO SIFONADO LOUCA BRANCA C/PERTENCES</t>
  </si>
  <si>
    <t>MICTORIO SIFONADO LOUCA COR C/PERTENCES</t>
  </si>
  <si>
    <t>MISTURADOR DE ARGAMASSA, EIXO HORIZONTAL, CAPACIDADE DE MISTURA 160 KG, MOTOR ELETRICO</t>
  </si>
  <si>
    <t>TRIFASICO 220/380 V, POTENCIA 3CV *COLETADO CAIXA*</t>
  </si>
  <si>
    <t>MISTURADOR DE ARGAMASSA, EIXO HORIZONTAL, CAPACIDADE DE MISTURA 300 KG, MOTOR ELETRICO</t>
  </si>
  <si>
    <t>TRIFASICO 220/380 V, POTENCIA 5 CV *COLETADO CAIXA*</t>
  </si>
  <si>
    <t>MISTURADOR DE ARGAMASSA, EIXO HORIZONTAL, CAPACIDADE DE MISTURA 600 KG, MOTOR ELETRICO</t>
  </si>
  <si>
    <t>TRIFASICO 220/380 V, POTENCIA 7,5 CV *COLETADO CAIXA*</t>
  </si>
  <si>
    <t>MOLA FECHA PORTA P/ PORTA C/ LARGURA ATE 90CM</t>
  </si>
  <si>
    <t>MOLA FECHA PORTA P/ PORTA C/ LARGURA MAIOR QUE 100CM</t>
  </si>
  <si>
    <t>MOLA FECHA PORTA P/ PORTA C/ LARGURA 91 A 100CM</t>
  </si>
  <si>
    <t>MOLA HIDRAULICA DE PISO P/ VIDRO TEMPERADO 10MM</t>
  </si>
  <si>
    <t>MONTADOR</t>
  </si>
  <si>
    <t>MONTADOR (TUBO ACO/EQUIPAMENTOS)</t>
  </si>
  <si>
    <t>MONTADOR DE ESTRUTURA METALICA</t>
  </si>
  <si>
    <t>MONTADOR ELETROELETRONICO</t>
  </si>
  <si>
    <t>MONTADOR ELETROMECANICO</t>
  </si>
  <si>
    <t>MONTADOR INDUSTRIAL</t>
  </si>
  <si>
    <t>MOTOBOMBA AUTOESCORVANTE C/ MOTOR ELETRICO TRIFASICO 7,5CV BOCA IS 3 X 3" MARCA DANCOR SERIE</t>
  </si>
  <si>
    <t>AAE MOD. 725 - TJM HM/ Q = 6M / 91,5M3 / H A 3 1M / 28,5 M3 /H**CAIXA**"</t>
  </si>
  <si>
    <t>MOTOBOMBA AUTOESCORVANTE P/ DRENAGEM BOCAIS 2 X 2" A GASOLINA    3,5CV MARCA BRANCO MOD.</t>
  </si>
  <si>
    <t>710,HM/Q = 6M/33M3 / H A 36M/ 10M3 / H**CAIXA**"</t>
  </si>
  <si>
    <t>MOTOBOMBA AUTOESCORVANTE P/ DRENAGEM BOCAIS 3" X 2 1/2" MOTOR A GASOLINA * 7HP, HM/Q = 5M/25M3/H</t>
  </si>
  <si>
    <t>A 45M/3M3/H *"</t>
  </si>
  <si>
    <t>MOTOBOMBA CENTRIFUGA ELETRICA MONOFASICA    ATE 2CV P/ DRENAGEM,  SAIDA 1 1/2"</t>
  </si>
  <si>
    <t>MOTOBOMBA CENTRIFUGA ELETRICA TRIFASICA POTENCIA &gt; 5 ATE 10CV P / DRENAGEM, SAIDA 3", HM = * 20 M *"</t>
  </si>
  <si>
    <t>MOTOCICLETA COM MOTOR DE 150 CILINDRADAS</t>
  </si>
  <si>
    <t>MOTONIVELADORA - POTÊNCIA 140HP PESO OPERACIONAL 12,5T</t>
  </si>
  <si>
    <t>MOTONIVELADORA - POTÊNCIA 177 HP PESO OPERACIONAL 14,7T</t>
  </si>
  <si>
    <t>MOTONIVELADORA - POTÊNCIA 185HP PESO OPERACIONAL 14,7T</t>
  </si>
  <si>
    <t>MOTONIVELADORA ATE 130HP (INCL MANUT/OPERACAO)</t>
  </si>
  <si>
    <t>MOTONIVELADORA COM POTENCIA DE 140 A 155 HP (LOCACAO COM OPERADOR, COMBUSTIVEL E MANUTENCAO)</t>
  </si>
  <si>
    <t>MOTONIVELADORA 185 A 200HP (INCL MANUT/OPERACAO)</t>
  </si>
  <si>
    <t>MOTORISTA DE BASCULANTE</t>
  </si>
  <si>
    <t>MOTORISTA DE CAMINHAO</t>
  </si>
  <si>
    <t>MOTORISTA DE CAMINHAO - PISO MENSAL (ENCARGO SOCIAL MENSALISTA)</t>
  </si>
  <si>
    <t>MOTORISTA DE CAMINHAO E CARRETA</t>
  </si>
  <si>
    <t>MOTORISTA DE VEICULO LEVE</t>
  </si>
  <si>
    <t>MOTORISTA DE VEICULO PESADO</t>
  </si>
  <si>
    <t>MOTORISTA OPERADOR DE MUNCK</t>
  </si>
  <si>
    <t>MOTOSSERRA A GASOLINA PORTATIL HUSKVARNA MOD 61**CAIXA**</t>
  </si>
  <si>
    <t>MOTOSSERRA A GASOLINA PORTATIL TIPO HUSQVARNA MOD. 61 OU SIMILAR</t>
  </si>
  <si>
    <t>MOURÃO RETO DE CONCRETO PRÉ-MOLDADO 10 X 10CM, H=3M, PARA CERCAS</t>
  </si>
  <si>
    <t>MOURAO CONCRETO "T" H = 2,78M P/ 8FIOS + 0,45M P/ 3FIOS"</t>
  </si>
  <si>
    <t>MOURAO CONCRETO RETO SECAO TRIANGULAR 12 CM H = 2,2M</t>
  </si>
  <si>
    <t>MOURAO CONCRETO RETO TP ALAMBRADO 10 X 10CM H = 3,25M</t>
  </si>
  <si>
    <t>MOURAO CONCRETO RETO 10X10CM H = 2M</t>
  </si>
  <si>
    <t>MOURAO CONCRETO RETO 15X15CM H = 2,30M</t>
  </si>
  <si>
    <t>MUDA DE ARBUSTO REGIONAL ORNAMENTAL</t>
  </si>
  <si>
    <t>MUDA DE ARVORE REGIONAL ORNAMENTAL</t>
  </si>
  <si>
    <t>MUDAS ARBUSTIVAS DA REGIAO</t>
  </si>
  <si>
    <t>MUDAS HERBACEAS DA REGIAO</t>
  </si>
  <si>
    <t>MUDAS RASTEIRAS DA REGIAO</t>
  </si>
  <si>
    <t>MUFLA TERMINAL PRIMARIA UNIPOLAR USO EXTERNO PARA CABO 10/16MM2 ISOL. 6/10KV EM EPR - BORRACHA</t>
  </si>
  <si>
    <t>DE SILICONE</t>
  </si>
  <si>
    <t>MUFLA TERMINAL PRIMARIA UNIPOLAR USO EXTERNO PARA CABO 25/70MM2 ISOL, 3,6/6KV EM EPR - BORRACHA</t>
  </si>
  <si>
    <t>MUFLA TERMINAL PRIMARIA UNIPOLAR USO EXTERNO PARA CABO 35/120MM2 ISOL. 15/25KV EM EPR - BORRACHA</t>
  </si>
  <si>
    <t>MUFLA TERMINAL PRIMARIA UNIPOLAR USO EXTERNO PARA CABO 35/70MM2 ISOL. 20/35KV EM EPR - BORRACHA</t>
  </si>
  <si>
    <t>MUFLA TERMINAL PRIMARIA UNIPOLAR USO EXTERNO PARA CABO 50/185MM2 ISOL. 20/35KV EM EPR</t>
  </si>
  <si>
    <t>MUFLA TERMINAL PRIMARIA UNIPOLAR USO EXTERNO, TERMOCONTRATIL, PARA CABO 10/16MM2 ISOL. 3,6KV EM</t>
  </si>
  <si>
    <t>EPR - BORRACHA DE SILICONE</t>
  </si>
  <si>
    <t>MUFLA TERMINAL PRIMARIA UNIPOLAR USO INTERNO PARA CABO 25/70MM2 ISOL 6/10KV EM EPR- BORRACHA DE</t>
  </si>
  <si>
    <t>SILICONE</t>
  </si>
  <si>
    <t>MUFLA TERMINAL PRIMARIA UNIPOLAR USO INTERNO PARA CABO 25/70MM2 ISOL.3,6 /6KV EM EPR - BORRACHA</t>
  </si>
  <si>
    <t>MUFLA TERMINAL PRIMARIA UNIPOLAR USO INTERNO PARA CABO 35/120MM2 ISOLACAO 15/25KV EM EPR -</t>
  </si>
  <si>
    <t>BORRACHA DE SILICONE</t>
  </si>
  <si>
    <t>MUFLA TERMINAL PRIMARIA UNIPOLAR USO INTERNO PARA CABO 35/70MM2 ISOLACAO 8,7/15KV EM EPR -</t>
  </si>
  <si>
    <t>MUFLA TERMINAL PRIMARIA UNIPOLAR USO INTERNO PARA CABO 50/185MM2    ISOLACAO 20/35KV EM EPR -</t>
  </si>
  <si>
    <t>NIPEL FERRO GALV ROSCA 1.1/2"</t>
  </si>
  <si>
    <t>NIPEL FERRO GALV ROSCA 1.1/4"</t>
  </si>
  <si>
    <t>NIPEL FERRO GALV ROSCA 1/2"</t>
  </si>
  <si>
    <t>NIPEL FERRO GALV ROSCA 1"</t>
  </si>
  <si>
    <t>NIPEL FERRO GALV ROSCA 2.1/2"</t>
  </si>
  <si>
    <t>NIPEL FERRO GALV ROSCA 2"</t>
  </si>
  <si>
    <t>NIPEL FERRO GALV ROSCA 3/4"</t>
  </si>
  <si>
    <t>NIPEL FERRO GALV ROSCA 3"</t>
  </si>
  <si>
    <t>NIPEL FERRO GALV ROSCA 4"</t>
  </si>
  <si>
    <t>NIPEL FERRO GALV ROSCA 5"</t>
  </si>
  <si>
    <t>NIPEL FERRO GALV ROSCA 6"</t>
  </si>
  <si>
    <t>NIPEL PVC C/ C/ ROSCA P/ AGUA FRIA PREDIAL 1.1/2"</t>
  </si>
  <si>
    <t>NIPEL PVC C/ C/ ROSCA P/ AGUA FRIA PREDIAL 1.1/4"</t>
  </si>
  <si>
    <t>NIPEL PVC C/ C/ ROSCA P/ AGUA FRIA PREDIAL 1/2"</t>
  </si>
  <si>
    <t>NIPEL PVC C/ C/ ROSCA P/ AGUA FRIA PREDIAL 1"</t>
  </si>
  <si>
    <t>NIPEL PVC C/ C/ ROSCA P/ AGUA FRIA PREDIAL 2"</t>
  </si>
  <si>
    <t>NIPEL PVC C/ C/ ROSCA P/ AGUA FRIA PREDIAL 3/4"</t>
  </si>
  <si>
    <t>NIPEL REDUCAO FERRO GALV ROSCA 1.1/2" X 1.1/4"</t>
  </si>
  <si>
    <t>NIPEL REDUCAO FERRO GALV ROSCA 1.1/2" X 1"</t>
  </si>
  <si>
    <t>NIPEL REDUCAO FERRO GALV ROSCA 1.1/2" X 3/4"</t>
  </si>
  <si>
    <t>NIPEL REDUCAO FERRO GALV ROSCA 1.1/4" X 1/2"</t>
  </si>
  <si>
    <t>NIPEL REDUCAO FERRO GALV ROSCA 1.1/4" X 1"</t>
  </si>
  <si>
    <t>NIPEL REDUCAO FERRO GALV ROSCA 1.1/4" X 3/4"</t>
  </si>
  <si>
    <t>NIPEL REDUCAO FERRO GALV ROSCA 1/2" X 1/4"</t>
  </si>
  <si>
    <t>NIPEL REDUCAO FERRO GALV ROSCA 1" X 1/2"</t>
  </si>
  <si>
    <t>NIPEL REDUCAO FERRO GALV ROSCA 1" X 3/4"</t>
  </si>
  <si>
    <t>NIPEL REDUCAO FERRO GALV ROSCA 2.1/2" X 1.1/2"</t>
  </si>
  <si>
    <t>NIPEL REDUCAO FERRO GALV ROSCA 2.1/2" X 1.1/4"</t>
  </si>
  <si>
    <t>NIPEL REDUCAO FERRO GALV ROSCA 2.1/2" X 2"</t>
  </si>
  <si>
    <t>NIPEL REDUCAO FERRO GALV ROSCA 2" X 1.1/2"</t>
  </si>
  <si>
    <t>NIPEL REDUCAO FERRO GALV ROSCA 2" X 1.1/4"</t>
  </si>
  <si>
    <t>NIPEL REDUCAO FERRO GALV ROSCA 2" X 1"</t>
  </si>
  <si>
    <t>NIPEL REDUCAO FERRO GALV ROSCA 3/4" X 1/2"</t>
  </si>
  <si>
    <t>NIPEL REDUCAO FERRO GALV ROSCA 3" X 1.1/2"</t>
  </si>
  <si>
    <t>NIPEL REDUCAO FERRO GALV ROSCA 3" X 2.1/2"</t>
  </si>
  <si>
    <t>NIPEL REDUCAO FERRO GALV ROSCA 3" X 2"</t>
  </si>
  <si>
    <t>NIPLE FERRO GALV P/ ELETRODUTO 1"</t>
  </si>
  <si>
    <t>NIPLE LONGO FERRO GALV P/ ELETRODUTO  TAMANHO 150MM X DN 1"</t>
  </si>
  <si>
    <t>NIVEL OTICO C/ PRECISAO +/- 0,7MM TIPO WILD NA-2 OU EQUIV</t>
  </si>
  <si>
    <t>NIVELADOR</t>
  </si>
  <si>
    <t>OLEO COMBUSTIVEL BPF A GRANEL</t>
  </si>
  <si>
    <t>OLEO DIESEL COMBUSTIVEL COMUM</t>
  </si>
  <si>
    <t>OLEO LUBRIFICANTE PARA MOTORES DE EQUIPAMENTOS PESADOS (CAMINHOES, TRATORES, RETROS E ETC)</t>
  </si>
  <si>
    <t>OPERADOR DE ACABADORA</t>
  </si>
  <si>
    <t>OPERADOR DE BETONEIRA (CAMINHAO)</t>
  </si>
  <si>
    <t>OPERADOR DE BETONEIRA ESTACIONARIA/MISTURADOR *COLETADO CAIXA*</t>
  </si>
  <si>
    <t>OPERADOR DE COMPRESSOR OU COMPRESSORISTA</t>
  </si>
  <si>
    <t>OPERADOR DE DEMARCADORA DE FAIXAS</t>
  </si>
  <si>
    <t>OPERADOR DE ESCAVADEIRA</t>
  </si>
  <si>
    <t>OPERADOR DE GUINCHO</t>
  </si>
  <si>
    <t>OPERADOR DE GUINDASTE</t>
  </si>
  <si>
    <t>OPERADOR DE MAQUINAS E EQUIPAMENTOS</t>
  </si>
  <si>
    <t>OPERADOR DE MARTELETE OU MARTELETEIRO</t>
  </si>
  <si>
    <t>OPERADOR DE MOTO-ESCREIPER</t>
  </si>
  <si>
    <t>OPERADOR DE MOTONIVELADORA</t>
  </si>
  <si>
    <t>OPERADOR DE PA CARREGADEIRA</t>
  </si>
  <si>
    <t>OPERADOR DE PAVIMENTADORA</t>
  </si>
  <si>
    <t>OPERADOR DE ROLO COMPACTADOR</t>
  </si>
  <si>
    <t>OPERADOR DE USINA DE ASFALTO, DE SOLOS OU DE CONCRETO</t>
  </si>
  <si>
    <t>OPERADOR JATO DE AREIA OU JATISTA</t>
  </si>
  <si>
    <t>OPERADOR PARA BATE ESTACAS</t>
  </si>
  <si>
    <t>OXIGENIO</t>
  </si>
  <si>
    <t>PA CARREGADEIRA SOBRE PNEUS * 105 HP * CAP. 1,72M3 * PESO OPERACIONAL* 9 T * TIPO CATERPILAR 924 - F II</t>
  </si>
  <si>
    <t>NACIONAL OU EQUIV (INCL MANUTENCAO/OPERACAO)</t>
  </si>
  <si>
    <t>PA CARREGADEIRA SOBRE PNEUS * 170 HP * CAP. * 3 M 3 * PESO OPERACIONAL * 16 T * TIPO CATERPILAR 950 - F II</t>
  </si>
  <si>
    <t>PA CARREGADEIRA SOBRE PNEUS COM MOTOR DE 105 HP E CAPACIDADE NA CACAMBA DE 1,91 M3 (LOCACAO</t>
  </si>
  <si>
    <t>COM OPERADOR, COMBUSTIVEL E MANUTENCAO)</t>
  </si>
  <si>
    <t>PA CARREGADEIRA SOBRE RODAS CASE W20 E - POTENCIA 144HP - CAPACIDADE DA CACAMBA 1,53 A 1,91 M3 -</t>
  </si>
  <si>
    <t>PESO OPERACIONAL 10.334 KG**CAIXA**</t>
  </si>
  <si>
    <t>PA CARREGADEIRA SOBRE RODAS CATERPILLAR 938 G - POTENCIA 145 HP - CAPACIDADE DA CACAMBA 2,1 A 2,8</t>
  </si>
  <si>
    <t>M3 - PESO OPERACIONAL 13.030 KG**CAIXA**</t>
  </si>
  <si>
    <t>PA CARREGADEIRA SOBRE RODAS CATERPILLAR 950 G - POTENCIA 180 HP - CAPACIDADE DA CACAMBA. 2,5 A 3,3</t>
  </si>
  <si>
    <t>M3 - PESO OPERACIONAL 17.428 KG**CAIXA**</t>
  </si>
  <si>
    <t>PA CARREGADEIRA SOBRE RODAS, POTENCIA = 114 HP, CAPACIDADE DA CACAMBA DE 1,4 A 1,7 M3, PESO</t>
  </si>
  <si>
    <t>OPERACIONAL DE 9,1 T</t>
  </si>
  <si>
    <t>PADRAO POLIFASICO COMPLETO EM POSTE GALV DE 3" X 5,0M</t>
  </si>
  <si>
    <t>PAPEL MANTEIGA (FOLHA 66 X 96CM)</t>
  </si>
  <si>
    <t>PAPEL MILIMETRADO TRANSPARENTE - ROLO DE 1,05 X 10M</t>
  </si>
  <si>
    <t>10M</t>
  </si>
  <si>
    <t>PAPEL SULFITE ALCALINO A 4 (PACOTE COM 500 FOLHAS)</t>
  </si>
  <si>
    <t>FL</t>
  </si>
  <si>
    <t>PAPEL VEGETAL 100G/M2 - 0,80M DE LARGURA</t>
  </si>
  <si>
    <t>PAPEL VEGETAL 65G/M2 - 0,80M DE LARGURA</t>
  </si>
  <si>
    <t>PAPEL VEGETAL 90G/M2 - 0,8M DE LARGURA</t>
  </si>
  <si>
    <t>PAPELEIRA CROMADA</t>
  </si>
  <si>
    <t>PAPELEIRA DE LOUCA BRANCA</t>
  </si>
  <si>
    <t>PAR DE TABELAS DE BASQUETE EM COMPENSADO NAVAL DE *1,80 X 1,20* M, COM ARO DE METAL E REDE (SEM</t>
  </si>
  <si>
    <t>SUPORTE DE FIXACAO)</t>
  </si>
  <si>
    <t>PARA-RAIOS DE BAIXA TENSAO, TENSAO DE OPERACAO 275V ( VN = 220V ) E 150V ( VN = 127V ), CORR. MAX.</t>
  </si>
  <si>
    <t>19,5KA</t>
  </si>
  <si>
    <t>PARA-RAIOS DE DISTRIBUICAO TIPO VALVULA DE OXIDO DE ZINCO, TENSAO NOMINAL 15KV, 5KA</t>
  </si>
  <si>
    <t>PARA-RAIOS DE DISTRIBUICAO TIPO VALVULA DE OXIDO DE ZINCO, TENSAO NOMINAL 30KV, 10KA</t>
  </si>
  <si>
    <t>PARA-RAIOS TIPO FRANKLIN, EM LATAO CROMADO, DUAS DESCIDAS, GRANDE, PARA PROTECAO DE</t>
  </si>
  <si>
    <t>EDIFICACOES CONTRA DESCARGAS ATMOSFERICAS</t>
  </si>
  <si>
    <t>PARAFUSO ACO CHUMBADOR PARABOLT 1/2" X 75MM</t>
  </si>
  <si>
    <t>PARAFUSO ACO CHUMBADOR PARABOLT 3/8" X 75MM</t>
  </si>
  <si>
    <t>PARAFUSO COM ROSCA SOBERBA E ARRUELA FIXA, EM FERRO GALVANIZADO, DE 8 X 110 MM (PARA FIXACAO DE</t>
  </si>
  <si>
    <t>TELHAS DE FIBROCIMENTO)</t>
  </si>
  <si>
    <t>PARAFUSO FRANCES METRICO ZINCADO 12 X 140MM, INCL PORCA SEXT E ARRUELA DE PRESSAO/MEDIA</t>
  </si>
  <si>
    <t>PARAFUSO FRANCES METRICO ZINCADO 12 X 150MM, INCL PORCA SEXT E ARRUELA DE PRESSAO/MEDIA</t>
  </si>
  <si>
    <t>PARAFUSO FRANCES M16(D=16MM) X 150MM CAB ABAULADA - ZINCAGEM A FOGO</t>
  </si>
  <si>
    <t>PARAFUSO FRANCES M16(D=16MM) X 45MM CAB ABAULADA - ZINCAGEM A FOGO</t>
  </si>
  <si>
    <t>PARAFUSO FRANCES ZINCADO 1/2" X 12" C/ PORCA E ARRUELA LISA/MEDIA</t>
  </si>
  <si>
    <t>PARAFUSO FRANCES ZINCADO 1/2" X 15" C/ PORCA E ARRUELA LISA/MEDIA</t>
  </si>
  <si>
    <t>PARAFUSO FRANCES ZINCADO 1/2" X 4" C/ PORCA E ARRUELA</t>
  </si>
  <si>
    <t>PARAFUSO FRANCES ZINCADO 1/4" X 2" C/ PORCA E ARRUELA LISA/MEDIA</t>
  </si>
  <si>
    <t>PARAFUSO LATAO ACAB CROMADO P/ FIXAR PECA SANITARIA - INCL PORCA CEGA, ARRUELA E BUCHA DE NYLON</t>
  </si>
  <si>
    <t>S-10</t>
  </si>
  <si>
    <t>PARAFUSO LATAO ROSCA SOBERBA CAB CHATA FENDA SIMPLES 2.5 X 12MM (NR.3 X 1/2")</t>
  </si>
  <si>
    <t>PARAFUSO LATAO ROSCA SOBERBA CAB CHATA FENDA SIMPLES 3,2 X 16MM</t>
  </si>
  <si>
    <t>PARAFUSO LATAO ROSCA SOBERBA CAB CHATA FENDA SIMPLES 4,8 X 65MM (NR.10 X 2.1/2")</t>
  </si>
  <si>
    <t>PARAFUSO M16 (ROSCA DUPLA D=16MM) X 300MM - ZINCAGEM A FOGO</t>
  </si>
  <si>
    <t>PARAFUSO M16 (ROSCA DUPLA D=16MM) X 400MM - ZINCAGEM A FOGO</t>
  </si>
  <si>
    <t>PARAFUSO M16 (ROSCA MAQUINA D=16MM) X 125MM CAB QUADRADA - ZINCAGEM A FOGO</t>
  </si>
  <si>
    <t>PARAFUSO M16 (ROSCA MAQUINA D=16MM) X 150MM CAB QUADRADA - ZINCAGEM A FOGO</t>
  </si>
  <si>
    <t>PARAFUSO M16 (ROSCA MAQUINA D=16MM) X 200MM CAB QUADRADA - ZINCAGEM A FOGO</t>
  </si>
  <si>
    <t>PARAFUSO M16 (ROSCA MAQUINA D=16MM) X 250MM CAB QUADRADA - ZINCAGEM A FOGO</t>
  </si>
  <si>
    <t>PARAFUSO M16 (ROSCA MAQUINA D=16MM) X 300MM CAB QUADRADA - ZINCAGEM A FOGO</t>
  </si>
  <si>
    <t>PARAFUSO M16 (ROSCA MAQUINA D=16MM) X 350MM CAB QUADRADA - ZINCAGEM A FOGO</t>
  </si>
  <si>
    <t>PARAFUSO M16 (ROSCA MAQUINA D=16MM) X 450MM CAB QUADRADA - Z INCAGEM A FOGO</t>
  </si>
  <si>
    <t>PARAFUSO NIQUELADO P/ FIXAR PECA SANITARIA - INCL PORCA CEGA, ARRUELA E BUCHA DE NYLON S-8</t>
  </si>
  <si>
    <t>PARAFUSO NIQUELADO P/ FIXAR PECA SANITARIA - INCL PORCA CEGA, ARRUELA E BUCHA NYLON S-10</t>
  </si>
  <si>
    <t>PARAFUSO ROSCA SOBERBA ZINCADO CAB CHATA FENDA SIMPLES 2,5 X 10MM (3/8")</t>
  </si>
  <si>
    <t>PARAFUSO ROSCA SOBERBA ZINCADO CAB CHATA FENDA SIMPLES 3,2 X 20MM (3/4")    "</t>
  </si>
  <si>
    <t>PARAFUSO ROSCA SOBERBA ZINCADO CAB CHATA FENDA SIMPLES 3,5 X 25MM (1")</t>
  </si>
  <si>
    <t>PARAFUSO ROSCA SOBERBA ZINCADO CAB CHATA FENDA SIMPLES 3,8 X 30MM (1.1/4")</t>
  </si>
  <si>
    <t>PARAFUSO ROSCA SOBERBA ZINCADO CAB CHATA FENDA SIMPLES 4,2 X 30MM</t>
  </si>
  <si>
    <t>PARAFUSO ROSCA SOBERBA ZINCADO CAB CHATA FENDA SIMPLES 4,8 X 40MM (1.1/2")</t>
  </si>
  <si>
    <t>PARAFUSO ROSCA SOBERBA ZINCADO CAB CHATA FENDA SIMPLES 4,8 X 45MM (1.3/4")</t>
  </si>
  <si>
    <t>PARAFUSO ROSCA SOBERBA ZINCADO CAB CHATA FENDA SIMPLES 5,5 X 50MM (2") "</t>
  </si>
  <si>
    <t>PARAFUSO ROSCA SOBERBA ZINCADO CAB CHATA FENDA SIMPLES 5,5 X 65MM (2.1/2") "</t>
  </si>
  <si>
    <t>PARAFUSO SEXTAVADO FERRO POLIDO ROSCA INTEIRA 5/16" X 3/4" C/ PORCA E ARRUELA LISA/LEVE</t>
  </si>
  <si>
    <t>PARAFUSO SEXTAVADO FERRO POLIDO ROSCA PARCIAL 5/8" X 6" C/ PORCA E ARRUELA DE PESSAO/MEDIA</t>
  </si>
  <si>
    <t>PARAFUSO SEXTAVADO ROSCA SOBERBA ZINCADO 3/8" X 80MM</t>
  </si>
  <si>
    <t>PARAFUSO SEXTAVADO ROSCA SOBERBA ZINCADO 5/16" X 40MM</t>
  </si>
  <si>
    <t>PARAFUSO SEXTAVADO ROSCA SOBERBA ZINCADO 5/16" X 80MM</t>
  </si>
  <si>
    <t>PARAFUSO SEXTAVADO ZINCADO GRAU 5 ROSCA INTEIRA 1.1/2" X 4" "</t>
  </si>
  <si>
    <t>PARAFUSO SEXTAVADO ZINCADO ROSCA INTEIRA 1/4" X 1/2"</t>
  </si>
  <si>
    <t>PARAFUSO SEXTAVADO ZINCADO ROSCA INTEIRA 3/8" X 2" "</t>
  </si>
  <si>
    <t>PARAFUSO SEXTAVADO ZINCADO ROSCA INTEIRA 5/8" X 2.1/4" "</t>
  </si>
  <si>
    <t>PARAFUSO SEXTAVADO ZINCADO ROSCA INTEIRA 5/8" X 3" C/ PORCA E ARRUELA DE PRESSAO/MEDIA</t>
  </si>
  <si>
    <t>PARAFUSO TIPO MAQUINA EM ACO GALVANIZADO, COM CABECA SEXTAVADA E PORCA, DIAMETRO = 16 MM,</t>
  </si>
  <si>
    <t>COMPRIMENTO = 500 MM</t>
  </si>
  <si>
    <t>PARAFUSO TIPO MAQUINA EM FERRO GALVANIZADO, COM CABECA SEXTAVADA E SEM PORCA, DIAMETRO = 1/2",</t>
  </si>
  <si>
    <t>COMPRIMENTO = 2"</t>
  </si>
  <si>
    <t>PARAFUSO ZINCADO - 5/16" X 250MM - P/ TELHA FIBROC CANALETE 49 - INCL BUCHA NYLON S-10</t>
  </si>
  <si>
    <t>PARAFUSO ZINCADO ROSCA SOBERBA 5/16" X 120MM P/ TELHA FIBROCIMENTO</t>
  </si>
  <si>
    <t>PARAFUSO ZINCADO ROSCA SOBERBA 5/16" X 150MM P/ TELHA FIBROCIMENTO</t>
  </si>
  <si>
    <t>PARAFUSO ZINCADO ROSCA SOBERBA 5/16" X 180MM P/ TELHA FIBROCIMENTO</t>
  </si>
  <si>
    <t>PARAFUSO ZINCADO ROSCA SOBERBA 5/16" X 200MM P/ TELHA FIBROCIMENTO</t>
  </si>
  <si>
    <t>PARAFUSO ZINCADO ROSCA SOBERBA 5/16" X 230MM P/ TELHA FIBROCIMENTO</t>
  </si>
  <si>
    <t>PARAFUSO ZINCADO ROSCA SOBERBA 5/16" X 250MM P/ TELHA FIBROCIMENTO</t>
  </si>
  <si>
    <t>PARAFUSO ZINCADO ROSCA SOBERBA 5/16" X 50MM P/ TELHA FIBROCIMENTO</t>
  </si>
  <si>
    <t>PARAFUSO ZINCADO ROSCA SOBERBA 5/16" X 85MM P/ TELHA FIBROCIMENTO</t>
  </si>
  <si>
    <t>PARAFUSO ZINCADO- 5/16" X 85MM - P/ TELHA FIBROC CANALETE 90 - INCL BUCHA NYLON S-10</t>
  </si>
  <si>
    <t>PARALELEPIPEDO GRANITICO OU BASALTICO (*30 A 35* PECAS POR M2) PARA PAVIMENTACAO DE RUAS (SEM</t>
  </si>
  <si>
    <t>FRETE)</t>
  </si>
  <si>
    <t>PARALELEPIPEDO GRANITICO OU BASALTICO - 30 A 35 PECAS/M2 (SEM FRETE)</t>
  </si>
  <si>
    <t>PARQUET PAULISTA TIPO MOSAICO 20 X 20 CM</t>
  </si>
  <si>
    <t>PASTA LUBRIFICANTE PARA TUBOS DE PVC C/ ANEL DE BORRACHA ( POTE 500G)</t>
  </si>
  <si>
    <t>PASTA LUBRIFICANTE PARA TUBOS DE PVC C/ ANEL DE BORRACHA ( POTE 5000G)</t>
  </si>
  <si>
    <t>PASTA VEDA JUNTAS LATA C/ 0,50 KG TIPO PASTA NIAGARA OU SIMILAR</t>
  </si>
  <si>
    <t>PASTILHA CERAMICA ESMALTADA, QUADRADA, DE *1*" (*2,5 X 2,5* CM)</t>
  </si>
  <si>
    <t>PASTILHA CERAMICA FOSCA QUADRADA 1"</t>
  </si>
  <si>
    <t>PASTILHA DE VIDRO BRANCA 2 x 2 CM</t>
  </si>
  <si>
    <t>PASTILHA DE VIDRO CORES 2 X 2 CM</t>
  </si>
  <si>
    <t>PASTILHEIRO</t>
  </si>
  <si>
    <t>PASTLHA DE VIDRO MESCLADA 2 X 2 CM</t>
  </si>
  <si>
    <t>PECA DE MADEIRA "MEIA CANA" (ACABAMENTO) PARA FORRO PAULISTA, DE *2,5 X 2,5* CM</t>
  </si>
  <si>
    <t>PECA DE MADEIRA DE LEI  *4 X 5* CM (1.1/2" X 2") NAO APARELHADA</t>
  </si>
  <si>
    <t>PECA DE MADEIRA DE LEI  *6 X 12* CM,  NÃO APARELHADA, (VIGA - P/TELHADO)</t>
  </si>
  <si>
    <t>PECA DE MADEIRA DE LEI  NATIVA/REGIONAL *3 X 6* CM NAO APARELHADA</t>
  </si>
  <si>
    <t>PECA DE MADEIRA DE LEI  NATIVA/REGIONAL *5 X 13* CM (2 X 5") NAO APARELHADA</t>
  </si>
  <si>
    <t>PECA DE MADEIRA DE LEI  NATIVA/REGIONAL *5 X 5* CM NAO APARELHADA</t>
  </si>
  <si>
    <t>PECA DE MADEIRA DE LEI  NATIVA/REGIONAL *8 X 18* CM NAO APARELHADA</t>
  </si>
  <si>
    <t>PECA DE MADEIRA DE LEI *2,5  X 10* CM (1" X 4")  NÃO APARELHADA, (SARRAFO-P/TELHADO)</t>
  </si>
  <si>
    <t>PECA DE MADEIRA DE LEI *2,5 X 5* CM,  NÃO APARELHADA, (RIPÃO-P/TELHADO)</t>
  </si>
  <si>
    <t>PECA DE MADEIRA DE LEI *2,5 X 7,5* CM (1" X 3"),  NÃO APARELHADA, (P/TELHADO)</t>
  </si>
  <si>
    <t>PECA DE MADEIRA DE LEI *5 X 6* CM, NÃO APARELHADA, (CAIBRO-P/TELHADO)</t>
  </si>
  <si>
    <t>PECA DE MADEIRA DE LEI *5,0  X 7,5* CM ( 2"  X 3" ) NÃO APARELHADA, (P/TELHADO)</t>
  </si>
  <si>
    <t>PECA DE MADEIRA DE LEI *6  X 16* CM, NÃO APARELHADA, (VIGA - P/TELHADO)</t>
  </si>
  <si>
    <t>PECA DE MADEIRA DE LEI *6 X 25* CM,  NÃO APARELHADA, (PRANCHA-P/TELHADO)</t>
  </si>
  <si>
    <t>PECA DE MADEIRA DE LEI *7,5  X 10* CM,  NÃO APARELHADA, (P/TELHADO)</t>
  </si>
  <si>
    <t>PECA DE MADEIRA DE LEI *7,5  X 15* CM ( 3"  X 6" ), NÃO APARELHADA, (P/TELHADO, ESTRUTURAS PERMANENTES)</t>
  </si>
  <si>
    <t>PECA DE MADEIRA DE LEI *7,5 X 12,5* CM (3 "X 5") , NÃO APARELHADA,(P/TELHADO)</t>
  </si>
  <si>
    <t>PECA DE MADEIRA DE LEI NATIVA/REGIONAL *1,5 X 5* CM (1/2 X 2) NAO APARELHADA</t>
  </si>
  <si>
    <t>PECA DE MADEIRA DE LEI NATIVA/REGIONAL *3 X 16* CM NAO APARELHADA</t>
  </si>
  <si>
    <t>PECA DE MADEIRA DE LEI NATIVA/REGIONAL *4 X 10* CM NAO APARELHADA</t>
  </si>
  <si>
    <t>PECA DE MADEIRA DE LEI NATIVA/REGIONAL *4 X 30* CM NAO APARELHADA</t>
  </si>
  <si>
    <t>PECA DE MADEIRA DE LEI NATIVA/REGIONAL *4 X 8* CM NAO APARELHADA</t>
  </si>
  <si>
    <t>PECA DE MADEIRA DE LEI NATIVA/REGIONAL *5 X 10* CM NAO APARELHADA</t>
  </si>
  <si>
    <t>PECA DE MADEIRA DE LEI NATIVA/REGIONAL *5 X 15* CM NAO APARELHADA</t>
  </si>
  <si>
    <t>PECA DE MADEIRA DE LEI NATIVA/REGIONAL *5,0 X 22,5* CM (2 X 9") NAO APARELHADA</t>
  </si>
  <si>
    <t>PECA DE MADEIRA DE LEI NATIVA/REGIONAL *7,5 X 40,0* CM (3 X 16") NAO APARELHADA</t>
  </si>
  <si>
    <t>PECA DE MADEIRA DE LEI NATIVA/REGIONAL *8 X 12* CM NAO APARELHADA</t>
  </si>
  <si>
    <t>PECA DE MADEIRA DE LEI NATIVA/REGIONAL *8 X 16* CM NAO APARELHADA</t>
  </si>
  <si>
    <t>PECA DE MADEIRA DE LEI NATIVA/REGIONAL *8 X 8* CM NAO APARELHADA</t>
  </si>
  <si>
    <t>PECA DE MADEIRA DE LEI NATIVA/REGIONAL 1 X 2 CM NAO APARELHADA</t>
  </si>
  <si>
    <t>PECA DE MADEIRA DE LEI NATIVA/REGIONAL 1 X 5 CM NAO APARELHADA</t>
  </si>
  <si>
    <t>PECA DE MADEIRA DE LEI NATIVA/REGIONAL 1,5 X 10,0 CM NAO APARELHADA</t>
  </si>
  <si>
    <t>PECA DE MADEIRA DE LEI NATIVA/REGIONAL 1,5 X 4 CM NAO APARELHADA</t>
  </si>
  <si>
    <t>PECA DE MADEIRA DE LEI NATIVA/REGIONAL 10 X 10 X 3 CM P/ FIXACAO DE ESQUADRIAS OU RODAPE</t>
  </si>
  <si>
    <t>PECA DE MADEIRA DE LEI NATIVA/REGIONAL 10 X 15 X 3 CM P/ FIXACAO DE ESQUADRIAS OU RODAPE</t>
  </si>
  <si>
    <t>PECA DE MADEIRA DE LEI NATIVA/REGIONAL 10 X 20 X 3 CM P/ FIXACAO DE ESQUADRIAS OU RODAPE</t>
  </si>
  <si>
    <t>PECA DE MADEIRA DE LEI NATIVA/REGIONAL 2 X 5 CM NAO APARELHADA</t>
  </si>
  <si>
    <t>PECA DE MADEIRA DE LEI NATIVA/REGIONAL 2,5 X 4 CM NAO APARELHADA</t>
  </si>
  <si>
    <t>PECA DE MADEIRA DE LEI NATIVA/REGIONAL 2,5 X 7 CM NAO APARELHADA</t>
  </si>
  <si>
    <t>PECA DE MADEIRA DE LEI NATIVA/REGIONAL 5 X 5 X10 CM (APROX) P/ FIXACAO DE ESQUADRIAS OU RODAPE</t>
  </si>
  <si>
    <t>PECA DE MADEIRA DE LEI NATIVA/REGIONAL1 X 3 CM NAO APARELHADA</t>
  </si>
  <si>
    <t>PECA DE MADEIRA LEI APARELHADA 1 1/2 X 3" (4 X 7,5CM)</t>
  </si>
  <si>
    <t>PECA DE MADEIRA LEI APARELHADA 1,5 X 4CM</t>
  </si>
  <si>
    <t>PECA DE MADEIRA LEI APARELHADA 2 X 10CM</t>
  </si>
  <si>
    <t>PECA DE MADEIRA LEI APARELHADA 2 X 3" (5 X 7,5CM)</t>
  </si>
  <si>
    <t>PECA DE MADEIRA LEI APARELHADA 3 X 12" (7,5 X 30CM)</t>
  </si>
  <si>
    <t>PECA DE MADEIRA LEI APARELHADA 3 X 3" (7,5 X 7,5CM)</t>
  </si>
  <si>
    <t>PECA DE MADEIRA LEI APARELHADA 3 X 4.1/2" (7,5 X 11,5)</t>
  </si>
  <si>
    <t>PECA DE MADEIRA LEI APARELHADA 3 X 6" (7,5 X 15CM)</t>
  </si>
  <si>
    <t>PECA DE MADEIRA LEI APARELHADA 3 X 9" (7,5 X 23CM)</t>
  </si>
  <si>
    <t>PECA DE MADEIRA LEI APARELHADA 6 X 12CM</t>
  </si>
  <si>
    <t>PECA DE MADEIRA LEI NATIVA/REGIONAL *4 X 6* CM (1 1/2'' X 2 1/2'') NAO APARELHADA</t>
  </si>
  <si>
    <t>PECA DE MADEIRA LEI NATIVA/REGIONAL *7,5X30*CM (3 X 12") NÃO APARELHADA</t>
  </si>
  <si>
    <t>PECA DE MADEIRA LEI NATIVA/REGIONAL 1 X 8 CM NAO APARELHADA</t>
  </si>
  <si>
    <t>PECA DE MADEIRA LEI</t>
  </si>
  <si>
    <t>4 X 30CM APARELHADA</t>
  </si>
  <si>
    <t>PECA DE MADEIRA NAO APARELHADA L=10 A 15CM ESP =1,5 A 2,0CM MOLDURADA P/ ACAB LATERAL TELHADOS</t>
  </si>
  <si>
    <t>CERÂMICOS (ABA, TABEIRA, VISTA, RIPAO MOLD, ESPELHO, TESTEIRA ETC.)</t>
  </si>
  <si>
    <t>PECA DE MADEIRA NATIVA/REGIONAL 1 X 7CM NAO APARELHADA (P/FORMA)</t>
  </si>
  <si>
    <t>PECA DE MADEIRA NATIVA/REGIONAL 1,5 X 4CM NAO APARELHADA (P/FORMA)</t>
  </si>
  <si>
    <t>PECA DE MADEIRA NATIVA/REGIONAL 2,5 X 5CM (1X2") NAO APARELHADA (SARRAFO P/FORMA)</t>
  </si>
  <si>
    <t>PECA DE MADEIRA NATIVA/REGIONAL 2,5 X 7,0 CM (SARRAFO-P/FORMA)</t>
  </si>
  <si>
    <t>PECA DE MADEIRA NATIVA/REGIONAL 7,5 X 10CM NÃO APARELHADA (P/ESCORAMENTO)</t>
  </si>
  <si>
    <t>PECA DE MADEIRA NATIVA/REGIONAL 7,5 X 12,50 CM (3X5") NAO APARELHADA (P/FORMA)</t>
  </si>
  <si>
    <t>PECA DE MADEIRA NATIVA/REGIONAL 8 X 8CM NAO APARELHADA (PONTALETE-P/ESCORAMENTO)</t>
  </si>
  <si>
    <t>PECA DE MADEIRA ROLICA (EUCALIPTO) D = 10CM</t>
  </si>
  <si>
    <t>PECA DE MADEIRA ROLICA (EUCALIPTO) D = 19CM</t>
  </si>
  <si>
    <t>PECA DE MADEIRA ROLICA (EUCALIPTO) D = 22CM</t>
  </si>
  <si>
    <t>PECA DE MADEIRA ROLICA D = 15CM - H = 4,0M</t>
  </si>
  <si>
    <t>PECA DE MADEIRA ROLICA D = 15CM P/ ESCORAMENTOS</t>
  </si>
  <si>
    <t>PECA DE MADEIRA ROLICA D = 19CM PARA CERCA</t>
  </si>
  <si>
    <t>PECA DE MADEIRA ROLICA D = 20CM</t>
  </si>
  <si>
    <t>PECA DE MADEIRA ROLICA SEM TRATAMENTO (EUCALIPTO OU REGIONAL EQUIVALENTE) D = 12 A 15 CM,</t>
  </si>
  <si>
    <t>P/ESCORAMENTOS,  H = 6 M</t>
  </si>
  <si>
    <t>PECA DE MADEIRA ROLICA TRATADA ( EUCALIPTO OU REGIONAL EQUIVALENTE) ( D = 4 A  7 CM - H = 3,0 M (</t>
  </si>
  <si>
    <t>P/CAIBROS)</t>
  </si>
  <si>
    <t>PECA DE MADEIRA ROLICA TRATADA (EUCALIPTO OU REGIONAL EQUIVALENTE) D = 12 A 15CM - H = 3,0M</t>
  </si>
  <si>
    <t>(P/CERCA//PILAR)</t>
  </si>
  <si>
    <t>PECA DE MADEIRA ROLICA TRATADA (EUCALIPTO OU REGIONAL EQUIVALENTE) D = 16 A 19CM - H = 12,0M</t>
  </si>
  <si>
    <t>(P/POSTES)</t>
  </si>
  <si>
    <t>PECA DE MADEIRA ROLICA TRATADA (EUCALIPTO OU REGIONAL EQUIVALENTE) D = 20 A 24CM - H = 12,0M</t>
  </si>
  <si>
    <t>PECA DE MADEIRA ROLICA TRATADA (EUCALIPTO OU REGIONAL EQUIVALENTE) D = 25 A 29CM - H = 6,5M (P/PILAR)</t>
  </si>
  <si>
    <t>PECA DE MADEIRA ROLICA TRATADA (EUCALIPTO OU REGIONAL EQUIVALENTE) D = 30 A 34CM - H = 6,5M (P/PILAR)</t>
  </si>
  <si>
    <t>PECA DE MADEIRA ROLICA TRATADA (EUCALIPTO OU REGIONAL EQUIVALENTE) D=8 A 11 CM (P/CERCA/CAIBRO)</t>
  </si>
  <si>
    <t>PECA DE MADEIRA ROLICA, SEM TRATAMENTO  (EUCALIPTO OU REGIONAL EQUIVALENTE) D = 8 A 11 CM, P/</t>
  </si>
  <si>
    <t>ESCORAMENTOS, H = 6 M</t>
  </si>
  <si>
    <t>PECA DE MADEIRA ROLICA, SEM TRATAMENTO (EUCALIPTO OU REGIONAL EQUIVALENTE) D = 8 A 11 CM, P/</t>
  </si>
  <si>
    <t>ESCORAMENTOS, H=3 M</t>
  </si>
  <si>
    <t>PECA DE MADEIRA 2A QUALIDADE 2,5 X 15CM (1X6") NAO APARELHADA</t>
  </si>
  <si>
    <t>PECA DE MADEIRA 3A QUALIDADE 2,5 X 10CM NAO APARELHADA</t>
  </si>
  <si>
    <t>PECA DE MADEIRA 3A/4A NATIVA/REGIONAL 5 X 5 CM</t>
  </si>
  <si>
    <t>PECA DE MADEIRA 3A/4A QUALIDADE 2,5 X 5CM NAO APARELHADA</t>
  </si>
  <si>
    <t>PECA DE MADEIRA 3A/4A QUALIDADE 7,5 X 10CM NAO APARELHADA</t>
  </si>
  <si>
    <t>PECA DE MADEIRANATIVA/REGIONAL 2,5 X 10CM (1X4") NAO APARELHADA (SARRAFO P/FORMA)</t>
  </si>
  <si>
    <t>PEDRA ARDOSIA CINZA IRREGULAR</t>
  </si>
  <si>
    <t>PEDRA ARDOSIA CINZA 20 X 40CM E = 1CM</t>
  </si>
  <si>
    <t>PEDRA ARDOSIA CINZA 30 X 30 X 1CM</t>
  </si>
  <si>
    <t>PEDRA ARDOSIA PARA PISO, DE *40 X 40* CM, E= 1 CM</t>
  </si>
  <si>
    <t>PEDRA BRITADA BICA CORRIDA (NÃO CLASSIFICADA) - POSTO PEDREIRA / FORNECEDOR (SEM FRETE)</t>
  </si>
  <si>
    <t>PEDRA BRITADA GRADUADA, CLASSIFICADA - POSTO PEDREIRA / FORNECEDOR (SEM FRETE)</t>
  </si>
  <si>
    <t>PEDRA BRITADA N. 0 PEDRISCO OU CASCALHINHO - POSTO PEDREIRA / FORNECEDOR (SEM FRETE)</t>
  </si>
  <si>
    <t>PEDRA BRITADA N. 05 - POSTO PEDREIRA / FORNECEDOR (SEM FRETE)</t>
  </si>
  <si>
    <t>PEDRA BRITADA N. 1 - POSTO PEDREIRA / FORNECEDOR (SEM FRETE)</t>
  </si>
  <si>
    <t>PEDRA BRITADA N. 2 - POSTO PEDREIRA / FORNECEDOR (SEM FRETE)</t>
  </si>
  <si>
    <t>PEDRA BRITADA N. 3 - POSTO PEDREIRA / FORNECEDOR (SEM FRETE)</t>
  </si>
  <si>
    <t>PEDRA BRITADA N. 4 - POSTO PEDREIRA / FORNECEDOR (SEM FRETE)</t>
  </si>
  <si>
    <t>PEDRA C/SUPERF LISA NAO TRABALHADA P/ REVESTIMENTO</t>
  </si>
  <si>
    <t>PEDRA GRANITICA RACHINHA ESP=2 A 3CM SERRADA P/ REVESTIMENTO</t>
  </si>
  <si>
    <t>PEDRA MIRACEMA</t>
  </si>
  <si>
    <t>PEDRA PORTUGUESA BRANCA</t>
  </si>
  <si>
    <t>PEDRA PORTUGUESA PRETA</t>
  </si>
  <si>
    <t>PEDRA SAO TOME 20 X 40CM</t>
  </si>
  <si>
    <t>PEDRA-DE-MÃO OU PEDRA RACHÃO P/ MURO ARRIMO/FUNDAÇÃO/ENROCAMENTO ETC - POSTO PEDREIRA /</t>
  </si>
  <si>
    <t>FORNECEDOR (SEM FRETE)</t>
  </si>
  <si>
    <t>PEDREIRO</t>
  </si>
  <si>
    <t>PEITORIL MARMORE BRANCO L = 15CM ESP = 3CM, POLIDO</t>
  </si>
  <si>
    <t>PEITORIL MARMORE BRANCO L = 25CM ESP = 3CM, POLIDO</t>
  </si>
  <si>
    <t>PEITORIL PRE-MOLDADO DE GRANILITE, MARMORITE OU GRANITINA L = 15CM</t>
  </si>
  <si>
    <t>PERFIL "U" CHAPA ACO DOBRADA,  E = 3,04 MM , H = 20 CM, ABAS = 5 CM (4,47 KG/M)</t>
  </si>
  <si>
    <t>PERFIL ACO ESTRUTURAL "I", 10 "  X 4 5/8 ", ESPESSURA = 11,35 MM (44,65 KG/M)</t>
  </si>
  <si>
    <t>PERFIL ACO ESTRUTURAL "I", 10"  X 4 5/8"  ( QUALQUER ESPESSURA )</t>
  </si>
  <si>
    <t>PERFIL ACO ESTRUTURAL "I", 12 "  X 5 1/4 " , ESPESSURA = 11,68 MM (60,71 KG/M)</t>
  </si>
  <si>
    <t>PERFIL ACO ESTRUTURAL "I", 12 "  X 5 1/4 ", ESPESSURA = 14,35 MM (66,97 KG/M)</t>
  </si>
  <si>
    <t>PERFIL ACO ESTRUTURAL "I", 12 " X 5 1/4 " (QUALQUER ESPESSURA)</t>
  </si>
  <si>
    <t>PERFIL ACO ESTRUTURAL "I", 8 "  X 4 " (QUALQUER ESPESSURA)</t>
  </si>
  <si>
    <t>PERFIL ACO ESTRUTURAL "I", 8 "  X 4 " , ESPESSURA = 8,86 MM (30,50 KG/M)</t>
  </si>
  <si>
    <t>PERFIL ACO ESTRUTURAL "I", 8 "  X 4 ", ESPESSURA = 11,20 MM (34,22 KG/M)</t>
  </si>
  <si>
    <t>PERFIL ACO ESTRUTURAL "U", 15 " X 3,3/8 " (QUALQUER ESPESSURA)</t>
  </si>
  <si>
    <t>PERFIL DE ALUMINIO ANODIZADO</t>
  </si>
  <si>
    <t>PERFIL LAMINADO ACO ESTRUTURAL "H", 6 " X 6 " (QUALQUER ESPESSURA)</t>
  </si>
  <si>
    <t>PERFIL LAMINADO ACO ESTRUTURAL "I", 4"  X  2 5/8", ESPESSURA = 6,43 MM ( 12,65 KG/M )</t>
  </si>
  <si>
    <t>PERFIL LAMINADO ACO ESTRUTURAL "I", 6"  X 3 3/8" ( QUALQUER ESPESSURA )</t>
  </si>
  <si>
    <t>PERFIL LAMINADO ACO ESTRUTURAL "I", 6"  X 3 3/8",  ESPESSURA = 8,71 MM ( 21,95 KG/M )</t>
  </si>
  <si>
    <t>PERFIL LAMINADO ACO ESTRUTURAL "U", 4 " X 1,5/8 ", ESPESSURA = 6,27 MM (9,30 KG/M)</t>
  </si>
  <si>
    <t>PERFIL LAMINADO ACO ESTRUTURAL "U", 6 "  X 2 " (QUALQUER ESPESSURA)</t>
  </si>
  <si>
    <t>PERFURATRIZ PNEUMATICA COM PESO DE 18,9 KG E DIAMETRO IGUAL A 3 CM</t>
  </si>
  <si>
    <t>PERFURATRIZ PNEUMATICA P/ ROCHA TIPO ATLAS COPCO RH-658 - 24,0KG OU EQUIV</t>
  </si>
  <si>
    <t>PERFURATRIZ PNEUMATICA PARA ROCHA, DE *17* KG (LOCACAO)</t>
  </si>
  <si>
    <t>PIA ACO INOXIDAVEL 130 X 60CM C/1 CUBA</t>
  </si>
  <si>
    <t>PIA ACO INOXIDAVEL 160 X 60CM C/1 CUBA</t>
  </si>
  <si>
    <t>PIA ACO INOXIDAVEL 180 X 60CM C/1 CUBA</t>
  </si>
  <si>
    <t>PIA ACO INOXIDAVEL 200 X 60CM C/2 CUBAS</t>
  </si>
  <si>
    <t>PICARETA PONTA E PONTA SEM CABO</t>
  </si>
  <si>
    <t>PICK UP VOLKSWAGEN MOD. SAVEIRO CL 1.8, 98CV, A GASOLINA</t>
  </si>
  <si>
    <t>PIGMENTO EM PO PARA ARGAMASSAS, CIMENTOS E OUTROS</t>
  </si>
  <si>
    <t>PINGADEIRA PLASTICA P/ TELHA FIBROCIMENTO CANALETE 49 OU KALHETA</t>
  </si>
  <si>
    <t>PINGADEIRA PLASTICA P/ TELHA FIBROCIMENTO CANALETE 90</t>
  </si>
  <si>
    <t>PINO C/ ROSCA DIAM 1/4" 30 X 20"</t>
  </si>
  <si>
    <t>CX</t>
  </si>
  <si>
    <t>PINO P/ ISOLADOR M16X19X320MM 25KV</t>
  </si>
  <si>
    <t>PINO RETO P/ ISOLADOR 15KV DIMENSOES 16 X 19 X 290MM</t>
  </si>
  <si>
    <t>PINTOR</t>
  </si>
  <si>
    <t>PINTOR DE LETREIROS</t>
  </si>
  <si>
    <t>PINTOR PARA TINTA EPOXI</t>
  </si>
  <si>
    <t>PISO BORRACHA 500 X 500 X 3,5 MM CANELADO P/ COLA G.25 PLURIGOMA PRETO</t>
  </si>
  <si>
    <t>PISO BORRACHA 500 X 500 X 3,5 MM FRISADO P/ COLA G.45 PLURIGOMA PRETO</t>
  </si>
  <si>
    <t>PISO BORRACHA 500 X 500 X 3,5 MM PASTILHADO P/ COLA G.15 PLURIGOMA PRETO</t>
  </si>
  <si>
    <t>PISO BORRACHA 500 X 500 X 7 MM CANELADO P/ ARGAMASSA A.25 PLURIGOMA PRETO</t>
  </si>
  <si>
    <t>PISO BORRACHA 500 X 500 X 7 MM FRISADO P/ ARGAMASSA A.45 PLURIGOMA PRETO</t>
  </si>
  <si>
    <t>PISO BORRACHA 500 X 500 X 7 MM PASTILHADO P/ ARGAMASSA A.15 PLURIGOMA PRETO</t>
  </si>
  <si>
    <t>PISO DE BORRACHA DE 500 X 500 X 14 MM SPORTGOMA P/ ARGAMASSA PRETO PLURIGOMA</t>
  </si>
  <si>
    <t>PISO DE BORRACHA 500 X 500 X 15 MM PASTILHADO P/ ARGAMASSA AI.15 PLURIGOMA PRETO</t>
  </si>
  <si>
    <t>PISO EM GRANILITE, MARMORITE OU GRANITINA - ESP = 8 MM</t>
  </si>
  <si>
    <t>PISO EM GRANITO BRANCO MARFIM 30X30CM E=2CM LEVIGADO</t>
  </si>
  <si>
    <t>PISO EM GRANITO BRANCO MARFIM 50X50CM E=2CM LEVIGADO</t>
  </si>
  <si>
    <t>PISO EM GRANITO BRANCO MONET 50X50CM E=2CM LEVIGADO</t>
  </si>
  <si>
    <t>PISO EM GRANITO BRANCO QUARTZ  E=2CM LEVIGADO</t>
  </si>
  <si>
    <t>PISO EM GRANITO BRANCO QUARTZ 30X30CM E=2CM LEVIGADO</t>
  </si>
  <si>
    <t>PISO EM GRANITO BRANCO QUARTZ 50X50CM E=2CM LEVIGADO</t>
  </si>
  <si>
    <t>PISO PORCELANATO POLIDO EXTRA  40 X 40 CM</t>
  </si>
  <si>
    <t>PISO VINÍLICO EM PLACAS DE 30 X 30CM, C/ FLASH, ESP = 3,2MM</t>
  </si>
  <si>
    <t>PISO VINILICO EM PLACAS DE *30 X 30* CM, E = 2 MM (SEM COLOCACAO)</t>
  </si>
  <si>
    <t>PLACA ACRILICO P/IDENTIFICACAO 25 X 8CM E=4MM</t>
  </si>
  <si>
    <t>PLACA CEGA METALICA REDONDA P/ TOMADA DE PISO 3 X 3"</t>
  </si>
  <si>
    <t>PLACA CEGA REDONDA 3'' EM TERMOPLASTICO, TIPO SILENTOQUE PIAL OU EQUIV</t>
  </si>
  <si>
    <t>PLACA CEGA 4 X 2'' EM TERMOPLASTICO, TIPO SILENTOQUE PIAL OU EQUIV</t>
  </si>
  <si>
    <t>PLACA CEGA 4 X 4'' EM TERMOPLASTICO, TIPO SILENTOQUE PIAL OU EQUIV</t>
  </si>
  <si>
    <t>PLACA DE GESSO PARA FORRO, DE  60 X 60* CM E ESPESSURA DE 12 MM (30 MM NAS BORDAS) (SEM</t>
  </si>
  <si>
    <t>COLOCACAO)</t>
  </si>
  <si>
    <t>PLACA DE INAUGURACAO DURALUMINIO 40 X 60CM</t>
  </si>
  <si>
    <t>PLACA DE INAUGURACAO EM BRONZE 35 X 50CM</t>
  </si>
  <si>
    <t>PLACA DE MARMORE BRANCO POLIDO, PARA PISO, DE 30 X 30 CM, E = 2 CM</t>
  </si>
  <si>
    <t>PLACA DE OBRA (PARA CONSTRUCAO CIVIL) EM CHAPA GALVANIZADA *Nº 22*, PINTADA, DE *2,0 X 1,0* M, SEM</t>
  </si>
  <si>
    <t>COLOCACAO</t>
  </si>
  <si>
    <t>PLACA DE POLIESTIRENO EXPANDIDO (ISOPOR) PARA ISOLAMENTO TERMICO/ACÚSTICO, COM 1,20 X 0,60 M, E = 2</t>
  </si>
  <si>
    <t>PLACA DE VEDACAO NERVURA PARA TELHA DE FIBROCIMENTO TIPO CANALETE 90 (SEM AMIANTO)</t>
  </si>
  <si>
    <t>PLACA DE VENTILACAO P/ TELHA FIBROCIMENTO CANALETE 49 KALHETA</t>
  </si>
  <si>
    <t>PLACA DE VENTILACAO P/ TELHA FIBROCIMENTO CANALETE 90 OU KALHETAO</t>
  </si>
  <si>
    <t>PLACA ESMALTADA P/ IDENTIFICACAO NR DE RUA</t>
  </si>
  <si>
    <t>PLACA MARMORE BRANCO COMUM 15 X 30CM E = 2,5CM, POLIDO P/ REVESTIMENTO</t>
  </si>
  <si>
    <t>PLACA MARMORE BRANCO COMUM 15 X 30CM E = 3CM, POLIDO P/ REVESTIMENTO</t>
  </si>
  <si>
    <t>PLACA MARMORE BRANCO 15 X 30CM E = 2CM, POLIDO PARA REVESTIMENTO</t>
  </si>
  <si>
    <t>PLACA MARMORE BRANCO 30 X 30CM E = 3CM, P/ PISO, POLIDO</t>
  </si>
  <si>
    <t>PLACA PRE-MOLDADA DE GRANILITE, MARMORITE OU GRANITINA ESP = 3CM P/ PAREDE</t>
  </si>
  <si>
    <t>PLUG DE PVC ROSCAVEL, DE 1/2" (NBR 5648)</t>
  </si>
  <si>
    <t>PLUG OU BUJAO FERRO GALV 1 1/2"</t>
  </si>
  <si>
    <t>PLUG OU BUJAO FERRO GALV 1 1/4"</t>
  </si>
  <si>
    <t>PLUG OU BUJAO FERRO GALV 1/2"</t>
  </si>
  <si>
    <t>PLUG OU BUJAO FERRO GALV 1"</t>
  </si>
  <si>
    <t>PLUG OU BUJAO FERRO GALV 2 1/2"</t>
  </si>
  <si>
    <t>PLUG OU BUJAO FERRO GALV 2"</t>
  </si>
  <si>
    <t>PLUG OU BUJAO FERRO GALV 3/4"</t>
  </si>
  <si>
    <t>PLUG OU BUJAO FERRO GALV 3"</t>
  </si>
  <si>
    <t>PLUG OU BUJAO FERRO GALV 4"</t>
  </si>
  <si>
    <t>PLUG PVC C/ROSCA P/ AGUA FRIA PREDIAL 1.1/2"</t>
  </si>
  <si>
    <t>PLUG PVC C/ROSCA P/ AGUA FRIA PREDIAL 1.1/4"</t>
  </si>
  <si>
    <t>PLUG PVC C/ROSCA P/ AGUA FRIA PREDIAL 1"</t>
  </si>
  <si>
    <t>PLUG PVC C/ROSCA P/ AGUA FRIA PREDIAL 2"</t>
  </si>
  <si>
    <t>PLUG PVC C/ROSCA P/ AGUA FRIA PREDIAL 3/4"</t>
  </si>
  <si>
    <t>PLUG PVC NBR 10569 P/ REDE COLET ESG JE DN 100MM</t>
  </si>
  <si>
    <t>PLUG PVC NBR 10569 P/ REDE COLET ESG JE DN 150MM</t>
  </si>
  <si>
    <t>PLUG PVC NBR 10569 P/ REDE COLET ESG JE DN 200MM</t>
  </si>
  <si>
    <t>PLUG PVC NBR 10569 P/ REDE COLET ESG JE DN 250MM</t>
  </si>
  <si>
    <t>PLUG PVC NBR 10569 P/ REDE COLET ESG JE DN 300MM</t>
  </si>
  <si>
    <t>PLUG PVC NBR 10569 P/ REDE COLET ESG JE DN 350MM</t>
  </si>
  <si>
    <t>PLUG PVC NBR 10569 P/ REDE COLET ESG JE DN 400MM</t>
  </si>
  <si>
    <t>PLUG PVC P/ ESG PREDIAL  75MM</t>
  </si>
  <si>
    <t>PLUG PVC P/ ESG PREDIAL 100MM</t>
  </si>
  <si>
    <t>PLUG PVC P/ ESG PREDIAL 50MM</t>
  </si>
  <si>
    <t>PLUG 3P + T 30A/440V REFERENCIA 56406, USO INDUSTRIAL TP PIAL OU EQUIV</t>
  </si>
  <si>
    <t>PO 1 P/ TRATAM ESPECIAL (SIST IMPERM) CIMENTO ESPECIAL PEGA RAPIDA     HEY'DI, VIAPOL OU EQUIV</t>
  </si>
  <si>
    <t>PO 2 P/ TRATAM ESPECIAL (SIST IMPERM) CIMENTO ESPECIAL PEGA ULTRA RAPIDA    HEY'DI, VIAPOL OU EQUIV</t>
  </si>
  <si>
    <t>POCEIRO</t>
  </si>
  <si>
    <t>POLIDORA DE PISO (POLITRIZ) ELETRICA 4HP/12A**CAIXA**</t>
  </si>
  <si>
    <t>POLVORA NEGRA</t>
  </si>
  <si>
    <t>PONTEIRO PARA ROMPEDOR 1 1/4" ( 32MM) , SEXTAVADO, TIPO TORNIBRÁS REF. 3083.3047-00 OU SIMILAR</t>
  </si>
  <si>
    <t>PORCA OLHAL ACO P/ PARAFUSO C/ DIAM NOMINAL DE 16MM</t>
  </si>
  <si>
    <t>PORCA OLHAL ACO ZINCADO QUENTE M-16</t>
  </si>
  <si>
    <t>PORCA ZINCADA QUADRADA 10 MM</t>
  </si>
  <si>
    <t>PORCA ZINCADA QUADRADA 16 MM</t>
  </si>
  <si>
    <t>PORCA ZINCADA SEXTAVADA ALTA 1/4"</t>
  </si>
  <si>
    <t>PORCA ZINCADA SEXTAVADA 1/2"</t>
  </si>
  <si>
    <t>PORCA ZINCADA SEXTAVADA 24MM</t>
  </si>
  <si>
    <t>PORCA ZINCADA SEXTAVADA 3/8"</t>
  </si>
  <si>
    <t>PORCA ZINCADA SEXTAVADA 5/16"</t>
  </si>
  <si>
    <t>PORCA ZINCADA SEXTAVADA 5/8"</t>
  </si>
  <si>
    <t>PORTA  VIDRO TEMPERADO C/2 FOLHAS, DE CORRER, E = 10 MM</t>
  </si>
  <si>
    <t>PORTA ACO ENROLAR CHAPA 22 ONDULADA/PERFIL MEIA CANA - ACAB GALV NATURAL - 2,0 X 2,50M - MANUAL -</t>
  </si>
  <si>
    <t>COMPLETA - COLOCADA</t>
  </si>
  <si>
    <t>PORTA ACO ENROLAR CHAPA 22 RAIADA LARGA - ACAB GALV NATURAL - 2,0 X 2,50M - MANUAL - COMPLETA -</t>
  </si>
  <si>
    <t>PORTA ACO ENROLAR CHAPA 24 ONDULADA/PERFIL MEIA CANA - ACAB GALV NATURAL - 2FLS DE 2,0 X 2,60M -</t>
  </si>
  <si>
    <t>MANUAL - COMPLETA - COLOCADA</t>
  </si>
  <si>
    <t>PORTA ACO ENROLAR CHAPA 24 VAZADA TIJOLINHO OU EQUIV C/ RETANG OU CIRCULO - ACAB GALV NATURAL -</t>
  </si>
  <si>
    <t>2,0 X 2,50M - MANUAL - COMPLETA - COLOCADA</t>
  </si>
  <si>
    <t>PORTA ACO ENROLAR TIPO GRADE - FABRICADA C/ PERFIL "U" VIRADO/CHAPA 16 OU PERFIL ESTEIRA GRILL</t>
  </si>
  <si>
    <t>REFORCADA TIJOLINHO - ACAB GALV NATURAL - 2,0 X 2,50M - MANUAL - COMPLETA - COLOCADA"</t>
  </si>
  <si>
    <t>PORTA ALUMINIO ABRIR, PERFIL SERIE 25, CHAPA CORRUGADA C/ GUARNICAO 87 X 210CM</t>
  </si>
  <si>
    <t>PORTA ALUMINIO ABRIR, PERFIL SERIE 25, TP VENEZIANA C/ GUARNICAO 87 X 210CM</t>
  </si>
  <si>
    <t>PORTA ALUMINIO CORRER, PERFIL SERIE 16, FOLHAS P/ VIDRO C/ GUARNICAO 160 X 210CM</t>
  </si>
  <si>
    <t>PORTA CADEADO ZINCADO OXIDADO PRETO</t>
  </si>
  <si>
    <t>PORTA CHAPA DOBRADA ACO PRE-ZINCADO OU C/ ADICAO DE COBRE ABRIR C/ POSTIGO P/ VIDRO 87 X 210CM</t>
  </si>
  <si>
    <t>PORTA CHAPA DOBRADA ACO PRE-ZINCADO OU C/ ADICAO DE COBRE ABRIR C/ TRAVESSAS P/ VIDRO 87 X 210CM</t>
  </si>
  <si>
    <t>PORTA CHAPA DOBRADA ACO PRE-ZINCADO OU C/ ADICAO DE COBRE ABRIR C/ VENEZIANA 80 X 210CM</t>
  </si>
  <si>
    <t>PORTA CHAPA DOBRADA ACO PRE-ZINCADO OU C/ ADICAO DE COBRE ABRIR C/ VENEZIANA 87 X 210CM</t>
  </si>
  <si>
    <t>PORTA CORTA FOGO 0,90X2,10X0,04M</t>
  </si>
  <si>
    <t>PORTA DE ABRIR EM FERRO (TIPO CHAPA Nº 18), COM ALMOFADA E GUARNICAO, SEM BASCULA, DE *0,87 X 2,10*</t>
  </si>
  <si>
    <t>PORTA DE CORRER EM ALUMINIO (LINHA 25), COM DUAS FOLHAS PARA VIDRO E GUARNICAO, DE 1,80 X 2,10 M</t>
  </si>
  <si>
    <t>PORTA DE ENROLAR COMPLETA (MONTANTE E FECHADURA) EM CHAPA DE ACO ONDULADA Nº 26 - M2</t>
  </si>
  <si>
    <t>PORTA DENTE PARA FRESADORA  CIBER W 1900.</t>
  </si>
  <si>
    <t>PORTA EUCAPLAC CHAPA PINTADA COR 80X210CM E=35MM - EUCATEX</t>
  </si>
  <si>
    <t>PORTA EUCATEX EUCADUR PRONTA PARA PINTURA 60 X 210 X 3,5CM</t>
  </si>
  <si>
    <t>PORTA EUCATEX EUCADUR PRONTA PARA PINTURA 70 X 210 X 3,5CM</t>
  </si>
  <si>
    <t>PORTA EUCATEX EUCADUR PRONTA PARA PINTURA 80 X 210 X 3,5CM</t>
  </si>
  <si>
    <t>PORTA FERRO ABRIR TP BARRA CHATA C/ REQUADRO E GUARNICAO COMPLETA 87 X 210CM</t>
  </si>
  <si>
    <t>PORTA FERRO ABRIR TP CHAPA C/ GUARNICAO 60 X 210CM</t>
  </si>
  <si>
    <t>PORTA FERRO ABRIR TP CHAPA C/ GUARNICAO 70 X 210CM</t>
  </si>
  <si>
    <t>PORTA FERRO ABRIR TP CHAPA C/ GUARNICAO 80 X 210CM</t>
  </si>
  <si>
    <t>PORTA FERRO ABRIR TP GRADE C/ CHAPA, C/ GUARNICAO 87 X 210CM</t>
  </si>
  <si>
    <t>PORTA FERRO ABRIR TP QUADRICULADA C/ GUARNICAO 87 X 210CM</t>
  </si>
  <si>
    <t>PORTA FERRO CORRER TP CHAPA C/ GUARNICAO 1FL P/ VIDRO COMPLETA 87 X 210CM</t>
  </si>
  <si>
    <t>PORTA FERRO CORRER TP CHAPA C/ GUARNICAO 2FLS COMPLETA 160 X 210CM</t>
  </si>
  <si>
    <t>PORTA FERRO MISTA EM VENEZIANA E CAIXILHO P/ VIDRO COMPLETA 90 X 210CM</t>
  </si>
  <si>
    <t>PORTA INTERNA LISA EM COMPENSADO DE MADEIRA DE 1A. QUALIDADE, COM FOLHEADO PARA ACABAMENTO</t>
  </si>
  <si>
    <t>EM CERA OU VERNIZ, DE *0,70 X 2,10 X 0,035* M</t>
  </si>
  <si>
    <t>PORTA MADEIRA COMPENSADA LISA PARA CERA OU VERNIZ 100 X 210 X 3,5CM</t>
  </si>
  <si>
    <t>PORTA MADEIRA COMPENSADA LISA PARA CERA OU VERNIZ 60 X 210 X 3,5CM</t>
  </si>
  <si>
    <t>PORTA MADEIRA COMPENSADA LISA PARA CERA OU VERNIZ 80 X 210 X 3,5CM</t>
  </si>
  <si>
    <t>PORTA MADEIRA COMPENSADA LISA PARA CERA OU VERNIZ 90 X 210 X 3,5CM</t>
  </si>
  <si>
    <t>PORTA MADEIRA COMPENSADA LISA PARA PINTURA 100 X 210 X 3,5 CM</t>
  </si>
  <si>
    <t>PORTA MADEIRA COMPENSADA LISA PARA PINTURA 60 X 210 X 3,5CM</t>
  </si>
  <si>
    <t>PORTA MADEIRA COMPENSADA LISA PARA PINTURA 70 X 210 X 3,5CM</t>
  </si>
  <si>
    <t>PORTA MADEIRA COMPENSADA LISA PARA PINTURA 80 X 210 X 3,5CM</t>
  </si>
  <si>
    <t>PORTA MADEIRA COMPENSADA LISA PARA PINTURA 90 X 210 X 3,5CM</t>
  </si>
  <si>
    <t>PORTA MADEIRA REGIONAL 1A CORRER P/ VIDRO E = 3,5CM</t>
  </si>
  <si>
    <t>PORTA MADEIRA REGIONAL 1A VENEZIANA 80 X 210 X 3CM</t>
  </si>
  <si>
    <t>PORTA MADEIRA REGIONAL 2A VENEZIANA 80 X 210 X 3,5CM</t>
  </si>
  <si>
    <t>PORTA MADEIRA REGIONAL 2A VENEZIANA 80 X 210 X 3CM</t>
  </si>
  <si>
    <t>PORTA MADEIRA REGIONAL 3A CORRER P/ VIDRO E = 3CM</t>
  </si>
  <si>
    <t>PORTA MADEIRA SEMI-OCA ALMOFADADA REGIONAL 1A</t>
  </si>
  <si>
    <t>70 X 210 X 3CM</t>
  </si>
  <si>
    <t>PORTA MADEIRA SEMI-OCA ALMOFADADA REGIONAL 1A 60 X 210 X 3CM</t>
  </si>
  <si>
    <t>PORTA MADEIRA SEMI-OCA ALMOFADADA REGIONAL 1A 80 X 210 X 3CM</t>
  </si>
  <si>
    <t>PORTA MADEIRA SEMI-OCA ALMOFADADA REGIONAL 2A 80 X 210 X 3,5</t>
  </si>
  <si>
    <t>PORTA METALICA ABRIR TIPO VENEZIANA C/ GUARNICAO COMPLETA 87 X 210CM</t>
  </si>
  <si>
    <t>PORTA METALICA ABRIR TIPO VENEZIANA, COMPLETA, 60 A 80 X 210 CM - LINHA POPULAR (CHAPA FINA - NUM 20 A</t>
  </si>
  <si>
    <t>PORTA PANTOGRAFICA EM ACO PERFIL "U"</t>
  </si>
  <si>
    <t>PORTA TIPO MEXICANA DE MADEIRA MACICA DE 1A. QUALIDADE, DE *0,80 X 2,10 X 0,035* M</t>
  </si>
  <si>
    <t>PORTA TOALHA DE LOUCA BRANCA C/ BASTAO PLASTICO</t>
  </si>
  <si>
    <t>PORTA TOALHA EM METAL CROMADO, TIPO ARGOLA</t>
  </si>
  <si>
    <t>PORTA TOALHA EM METAL CROMADO, TIPO HASTE OU BARRA</t>
  </si>
  <si>
    <t>PORTAO FERRO ABRIR CHAPA GALVANIZADA NUM 18</t>
  </si>
  <si>
    <t>PORTAO FERRO ABRIR EM TELA 1 FOLHA 95 X 210CM</t>
  </si>
  <si>
    <t>PORTAO FERRO ABRIR EM TELA 2 FOLHAS 420 X 210CM</t>
  </si>
  <si>
    <t>PORTAO FERRO C/ VARA 1/2" C/REQUADRO</t>
  </si>
  <si>
    <t>POSTE ACO H = 2,5M D = 75MM TIPO XR-701/1 XOULUX OU TPD-236/1 TROPICO</t>
  </si>
  <si>
    <t>POSTE ACO H = 2,5M D = 75MM TIPO XR-701/2 XOULUX OU TPD-236/2 TROPICO</t>
  </si>
  <si>
    <t>POSTE CÔNICO CONTINUO DE FERRO GALVANIZADO, CURVO, FLANGEADO, SIMPLES, COM BASE, H = 7 M</t>
  </si>
  <si>
    <t>POSTE DE CONCRETO CIRCULAR, 100 KG, H = 5 M (NBR 8451)</t>
  </si>
  <si>
    <t>POSTE DE CONCRETO CIRCULAR, 100 KG, H = 7 M (NBR 8451)</t>
  </si>
  <si>
    <t>POSTE DE CONCRETO CIRCULAR, 150 KG, H = 10 M (NBR 8451)</t>
  </si>
  <si>
    <t>POSTE DE CONCRETO CIRCULAR, 200 KG, H = 11 M (NBR 8451)</t>
  </si>
  <si>
    <t>POSTE DE CONCRETO CIRCULAR, 200 KG, H = 17 M (NBR 8451)</t>
  </si>
  <si>
    <t>POSTE DE CONCRETO CIRCULAR, 200 KG, H = 22,5 M (NBR 8451)</t>
  </si>
  <si>
    <t>POSTE DE CONCRETO CIRCULAR, 200 KG, H = 7 M (NBR 8451)</t>
  </si>
  <si>
    <t>POSTE DE CONCRETO CIRCULAR, 200 KG, H = 9 M (NBR 8451)</t>
  </si>
  <si>
    <t>POSTE DE CONCRETO CIRCULAR, 300 KG, H = 11 M (NBR 8451)</t>
  </si>
  <si>
    <t>POSTE DE CONCRETO CIRCULAR, 300 KG, H = 5 M (NBR 8451)</t>
  </si>
  <si>
    <t>POSTE DE CONCRETO CIRCULAR, 300 KG, H = 7 M (NBR 8451)</t>
  </si>
  <si>
    <t>POSTE DE CONCRETO CIRCULAR, 300 KG, H = 9 M (NBR 8451)</t>
  </si>
  <si>
    <t>POSTE DE CONCRETO CIRCULAR, 400 KG, H = 11 M (NBR 8451)</t>
  </si>
  <si>
    <t>POSTE DE CONCRETO CIRCULAR, 400 KG, H = 14 M (NBR 8451)</t>
  </si>
  <si>
    <t>POSTE DE CONCRETO CIRCULAR, 400 KG, H = 9 M (NBR 8451)</t>
  </si>
  <si>
    <t>POSTE DE CONCRETO CIRCULAR, 600 KG, H = 10 M (NBR 8451)</t>
  </si>
  <si>
    <t>POSTE DE CONCRETO DUPLO T ,TIPO B, 500 KG, H = 9 M (NBR 8451)</t>
  </si>
  <si>
    <t>POSTE DE CONCRETO DUPLO T, TIPO B, 300 KG, H = 10 M (NBR 8451)</t>
  </si>
  <si>
    <t>POSTE DE CONCRETO DUPLO T, TIPO B, 300 KG, H = 9 M (NBR 8451)</t>
  </si>
  <si>
    <t>POSTE DE CONCRETO DUPLO T, TIPO D, 100 KG, H = 7 M (NBR 8451)</t>
  </si>
  <si>
    <t>POSTE DE CONCRETO DUPLO T, TIPO D, 200 KG, H = 9 M (NBR 8451)</t>
  </si>
  <si>
    <t>POSTE DE CONCRETO DUPLO T, 100 KG, H = 6 M, (NBR 8451)</t>
  </si>
  <si>
    <t>POSTE DE CONCRETO DUPLO T, 200 KG, H = 11 M (NBR 8451)</t>
  </si>
  <si>
    <t>POSTE DE CONCRETO DUPLO T, 200 KG, H = 8 M (NBR 8451)</t>
  </si>
  <si>
    <t>POSTE DE CONCRETO DUPLO T, 300 KG, H = 12 M (NBR 8451)</t>
  </si>
  <si>
    <t>POSTE DE CONCRETO DUPLO T, 400 KG,H = 12 M (NBR 8451)</t>
  </si>
  <si>
    <t>POSTE DE CONCRETO PADRAO, 1 CAIXA, H = 7,5 M</t>
  </si>
  <si>
    <t>POSTE DE CONCRETO PADRAO, 2 CAIXAS, H = 7,5 M</t>
  </si>
  <si>
    <t>POSTE DE CONCRETO PADRAO, 3 CAIXAS , H = 7,5 M</t>
  </si>
  <si>
    <t>POSTE DE CONCRETO PADRAO, 4 CAIXAS , H = 7,5 M</t>
  </si>
  <si>
    <t>POSTE FERRO GALV DE ENGATAR RETO CONICO CONTINUO H = 7M</t>
  </si>
  <si>
    <t>POSTE FERRO GALV FLANGEADO CURVO DUPLO CONICO CONTINUO H = 9M, C/ BASE</t>
  </si>
  <si>
    <t>POSTE FERRO GALV FLANGEADO CURVO DUPLO CONICO CONTINUO H = 9M, S/ BASE</t>
  </si>
  <si>
    <t>POSTE FERRO GALV FLANGEADO CURVO SIMPLES CONICO CONTINUO H = 9M, S/ BASE</t>
  </si>
  <si>
    <t>POSTE FERRO GALV FLANGEADO CURVO SIMPLES CONICO CONTINUO, C/ BASE H = 9,00M</t>
  </si>
  <si>
    <t>POSTE FERRO GALV FLANGEADO RETO CONICO CONTINUO H = 9M C/ BASE</t>
  </si>
  <si>
    <t>POSTE FERRO GALV FLANGEADO RETO DN = 80MM X 6,0M</t>
  </si>
  <si>
    <t>POSTE FERRO GALV FLANGEADO RETO H = 2.50M</t>
  </si>
  <si>
    <t>POSTE PADRAO SUBTERRANEO 100 A, H = 2,5 M</t>
  </si>
  <si>
    <t>POSTE PADRAO SUBTERRANEO 200 A, H = 2,5 M</t>
  </si>
  <si>
    <t>POZOLANA</t>
  </si>
  <si>
    <t>SC50KG</t>
  </si>
  <si>
    <t>PRANCHA MADEIRA NATIVA/REGIONAL 7,5 X 22,5 CM NAO APARELHADA (P/FORMA)</t>
  </si>
  <si>
    <t>PREGO DE ACO 15 X 15 C/ CABECA</t>
  </si>
  <si>
    <t>PREGO POLIDO COM CABECA 1 1/2 X 14</t>
  </si>
  <si>
    <t>PREGO POLIDO COM CABECA 1 1/2" X 13"</t>
  </si>
  <si>
    <t>PREGO POLIDO COM CABECA 1" X 17"</t>
  </si>
  <si>
    <t>PREGO POLIDO COM CABECA 10 X 10</t>
  </si>
  <si>
    <t>PREGO POLIDO COM CABECA 12 X 12</t>
  </si>
  <si>
    <t>PREGO POLIDO COM CABECA 16 X 24</t>
  </si>
  <si>
    <t>PREGO POLIDO COM CABECA 17 X 21</t>
  </si>
  <si>
    <t>PREGO POLIDO COM CABECA 17 X 24</t>
  </si>
  <si>
    <t>PREGO POLIDO COM CABECA 17 X 27</t>
  </si>
  <si>
    <t>PREGO POLIDO COM CABECA 17 X 30</t>
  </si>
  <si>
    <t>PREGO POLIDO COM CABECA 18 X 24</t>
  </si>
  <si>
    <t>PREGO POLIDO COM CABECA 18 X 27</t>
  </si>
  <si>
    <t>PREGO POLIDO COM CABECA 18 X 30</t>
  </si>
  <si>
    <t>PREGO POLIDO COM CABECA 2 1/2 X 10</t>
  </si>
  <si>
    <t>PREGO POLIDO COM CABECA 2 1/2" X 12"</t>
  </si>
  <si>
    <t>PREGO POLIDO COM CABECA 3 X 9</t>
  </si>
  <si>
    <t>PRENSA CABO DE CONEXAO GT-P22 P/ CABO COBRE OU SIMILAR</t>
  </si>
  <si>
    <t>PRIMER EPOXI</t>
  </si>
  <si>
    <t>PRIMER HIDROFUGANTE A BASE DE SILANO SILOXANO</t>
  </si>
  <si>
    <t>PRIMER TP ADEFLEX 604-S ASFALTOS VITORIA OU EQUIV</t>
  </si>
  <si>
    <t>PRIMER TP ADEFLEX 612 ASFALTOS VITORIA OU EQUIV</t>
  </si>
  <si>
    <t>PRIMER UNIVERSAL, FUNDO ANTICORROSIVO TIPO ZARCAO</t>
  </si>
  <si>
    <t>PROJETOR DE ARGAMASSA, CAPACIDADE DE PROJECAO 1,0 M3/H, ALCANCE APROXIMADO DA PROJECAO 30M,</t>
  </si>
  <si>
    <t>MOTOR ELETRICO TRIFASICO *COLETADO CAIXA*</t>
  </si>
  <si>
    <t>PROJETOR DE ARGAMASSA, CAPACIDADE DE PROJECAO 1,5 M3/H, ALCANCE DA PROJECAO 30 ATE 60 M, MOTOR</t>
  </si>
  <si>
    <t>ELETRICO TRIFASICO *COLETADO CAIXA*</t>
  </si>
  <si>
    <t>PROJETOR DE ARGAMASSA, CAPACIDADE DE PROJECAO 2,0 M3/H, ALCANCE DA PROJECAO ATE 50M, MOTOR</t>
  </si>
  <si>
    <t>PROJETOR P/ FACHADA PROVA DE TEMPO P/ LAMPADA INCANDESCENTE OU VAPOR MERCURIO E27, TIPO Z-15</t>
  </si>
  <si>
    <t>PETERCO OU EQUIV</t>
  </si>
  <si>
    <t>PROJETOR RETANGULAR FECHADO PARA LAMPADA VAPOR DE MERCURIO/SODIO 250 W A 500 W, CABECEIRAS</t>
  </si>
  <si>
    <t>EM ALUMINIO FUNDIDO, CORPO EM ALUMINIO ANODIZADO, PARA LAMPADA E40 FECHAMENTO EM VIDRO</t>
  </si>
  <si>
    <t>TEMPERADO.</t>
  </si>
  <si>
    <t>PROLONGAMENTO PVC PARA CAIXA SIFONADA 100MMX100MM (NBR 5688)</t>
  </si>
  <si>
    <t>PROLONGAMENTO PVC PARA CAIXA SIFONADA 100MMX150MM (NBR 5688)</t>
  </si>
  <si>
    <t>PROLONGAMENTO PVC PARA CAIXA SIFONADA 100MMX200MM (NBR 5688)</t>
  </si>
  <si>
    <t>PROLONGAMENTO PVC PARA CAIXA SIFONADA 150MMX150MM (NBR 5688)</t>
  </si>
  <si>
    <t>PROLONGAMENTO PVC PARA CAIXA SIFONADA 150MMX200MM (NBR 5688)</t>
  </si>
  <si>
    <t>PUXADOR CONCHA LATAO CROMADO OU POLIDO P/ PORTA/JAN CORRER - 3 X 9CM</t>
  </si>
  <si>
    <t>PUXADOR CONCHA LATAO CROMADO OU POLIDO P/ PORTA/JAN CORRER C/ FURO P/ CHAVE - 4 X 10CM</t>
  </si>
  <si>
    <t>PUXADOR TUBULAR DE CENTRO P/ JANELAS - LATAO CROMADO</t>
  </si>
  <si>
    <t>PUXADOR ZAMAK CENTRAL P/ ESQUADRIA ALUMINIO</t>
  </si>
  <si>
    <t>PÓ DE MÁRMORE - POSTO PEDREIRA / FORNECEDOR (SEM FRETE)</t>
  </si>
  <si>
    <t>PÓ-DE-PEDRA - POSTO PEDREIRA / FORNECEDOR (SEM FRETE)</t>
  </si>
  <si>
    <t>QUADRO DE DISTRIBUICAO DE EMBUTIR C/ BARRAMENTO MONOFASICO P/ 6 DISJUNTORES UNIPOLARES EM</t>
  </si>
  <si>
    <t>CHAPA DE ACO GALV</t>
  </si>
  <si>
    <t>QUADRO DE DISTRIBUICAO DE EMBUTIR C/ BARRAMENTO MONOFASICO P/ 8 DISJUNTORES UNIPOLARES EM</t>
  </si>
  <si>
    <t>QUADRO DE DISTRIBUICAO DE EMBUTIR C/ BARRAMENTO NEUTRO P/ 18 DISJUNTORES UNIPOLARES EM CHAPA</t>
  </si>
  <si>
    <t>DE ACO GALV</t>
  </si>
  <si>
    <t>QUADRO DE DISTRIBUICAO DE EMBUTIR C/ BARRAMENTO TRIFASICO P/ 12 DISJUNTORES UNIPOLARES EM CHAPA</t>
  </si>
  <si>
    <t>QUADRO DE DISTRIBUICAO DE EMBUTIR C/ BARRAMENTO TRIFASICO P/ 15 DISJUNTORES UNIPOLARES EM CHAPA</t>
  </si>
  <si>
    <t>QUADRO DE DISTRIBUICAO DE EMBUTIR C/ BARRAMENTO TRIFASICO P/ 18 DISJUNTORES UNIPOLARES EM CHAPA</t>
  </si>
  <si>
    <t>QUADRO DE DISTRIBUICAO DE EMBUTIR C/ BARRAMENTO TRIFASICO P/ 24 DISJUNTORES UNIPOLARES EM CHAPA</t>
  </si>
  <si>
    <t>QUADRO DE DISTRIBUICAO DE EMBUTIR C/ BARRAMENTO TRIFASICO P/ 27 DISJUNTORES UNIPOLARES EM CHAPA</t>
  </si>
  <si>
    <t>QUADRO DE DISTRIBUICAO DE EMBUTIR C/ BARRAMENTO TRIFASICO P/ 30 DISJUNTORES UNIPOLARES EM CHAPA</t>
  </si>
  <si>
    <t>DE FERRO GALV</t>
  </si>
  <si>
    <t>QUADRO DE DISTRIBUICAO DE EMBUTIR C/ BARRAMENTO TRIFASICO P/ 32 DISJUNTORES UNIPOLARES EM CHAPA</t>
  </si>
  <si>
    <t>QUADRO DE DISTRIBUICAO DE EMBUTIR C/ BARRAMENTO TRIFASICO P/ 40 DISJUNTORES UNIPOLARES EM CHAPA</t>
  </si>
  <si>
    <t>DE ACO GALV COM CHAVE GERAL TRIFASICA</t>
  </si>
  <si>
    <t>QUADRO DE DISTRIBUICAO DE EMBUTIR C/ BARRAMENTO TRIFASICO P/ 50 DISJUNTORES UNIPOLARES EM CHAPA</t>
  </si>
  <si>
    <t>QUADRO DE DISTRIBUICAO DE EMBUTIR C/ BARRAMENTO TRIFASICO P/ 60 DISJUNTORES UNIPOLARES EM CHAPA</t>
  </si>
  <si>
    <t>QUADRO DE DISTRIBUICAO DE EMBUTIR SEM BARRAMENTO P/ 3 DISJUNTORES UNIPOLARES, COM PORTA EM</t>
  </si>
  <si>
    <t>QUADRO DE DISTRIBUICAO DE EMBUTIR SEM BARRAMENTO P/ 3 DISJUNTORES UNIPOLARES, S/ PORTA, EM</t>
  </si>
  <si>
    <t>QUADRO DE DISTRIBUICAO DE EMBUTIR SEM BARRAMENTO P/ 6 DISJUNTORES UNIPOLARES, S/ PORTA, EM</t>
  </si>
  <si>
    <t>CHAPA DE ACO GALV,</t>
  </si>
  <si>
    <t>QUADRO DE DISTRIBUICAO DE EMBUTIR SEM BARRAMENTO, P/12 DISJUNTORES UNIPOLARES, S/ PORTA EM</t>
  </si>
  <si>
    <t>QUADRO DE DISTRIBUICAO DE EMBUTIR SEM BARRAMENTO, SEM PORTA, P/4 DISJUNTORES UNIPOLARES EM</t>
  </si>
  <si>
    <t>QUADRO DE DISTRIBUICAO DE SOBREPOR C/ BARRAMENTO TRIFASICO P/ 18 DISJUNTORES UNIPOLARES, EM</t>
  </si>
  <si>
    <t>QUADRO DE DISTRIBUICAO DE SOBREPOR C/ BARRAMENTO TRIFASICO P/ 24 DISJUNTORES UNIPOLARES, EM</t>
  </si>
  <si>
    <t>QUADRO EM CHAPA ACO GALVANIZADO 18 USG, 40X60CM P/ INSTALACAO DE PONTO DE FORCA PARA ELEVADOR</t>
  </si>
  <si>
    <t>QUADRO EM CHAPA DE ACO 18, PARA 3 DISJUNTORES MONOPOLARES, SEM BARRAMENTO, DE EMBUTIR, COM</t>
  </si>
  <si>
    <t>PORTA (PARA DISTRIBUICAO DE CIRCUITOS)</t>
  </si>
  <si>
    <t>QUADRO METALICO P/ MONT ELETRO-ELETRONICO 48 X 38 X 22CM CEMAR OU EQUIV</t>
  </si>
  <si>
    <t>QUADRO 160 X 66CM PADRAO LIGHT TR-4</t>
  </si>
  <si>
    <t>QUEROSENE</t>
  </si>
  <si>
    <t>RALO QUADRADO FOFO C/ REQUADRO 100 X 100MM P/ PATIO</t>
  </si>
  <si>
    <t>RALO QUADRADO FOFO C/ REQUADRO 150 X 150MM P/ PATIO</t>
  </si>
  <si>
    <t>RALO QUADRADO FOFO C/ REQUADRO 200 X 200MM P/ PATIO</t>
  </si>
  <si>
    <t>RALO QUADRADO FOFO C/ REQUADRO 250 X 250MM P/ PATIO</t>
  </si>
  <si>
    <t>RALO QUADRADO FOFO C/ REQUADRO 300 X 300MM P/ PATIO</t>
  </si>
  <si>
    <t>RALO QUADRADO FOFO C/ REQUADRO 400 X 400MM P/ PATIO</t>
  </si>
  <si>
    <t>RALO SECO PVC CONICO 100 X 40 MM C/GRELHA QUADRADA BRANCA</t>
  </si>
  <si>
    <t>RALO SECO PVC CONICO 100 X 40 MM C/GRELHA REDONDA BRANCA</t>
  </si>
  <si>
    <t>RALO SECO PVC QUADRADO 100 X 100 X 53 MM SAIDA 40MM C/GRELHA BRANCA</t>
  </si>
  <si>
    <t>RALO SEMI-ESFERICO FOFO TP ABACAXI D = 100MM P/ LAJES, CALHAS  ETC</t>
  </si>
  <si>
    <t>RALO SEMI-ESFERICO FOFO TP ABACAXI D = 150MM P/ LAJES, CALHAS  ETC</t>
  </si>
  <si>
    <t>RALO SEMI-ESFERICO FOFO TP ABACAXI D = 200MM P/ LAJES, CALHAS  ETC</t>
  </si>
  <si>
    <t>RALO SEMI-ESFERICO FOFO TP ABACAXI D = 50MM P/ LAJES, CALHAS  ETC</t>
  </si>
  <si>
    <t>RALO SEMI-ESFERICO FOFO TP ABACAXI D = 75MM P/ LAJES, CALHAS  ETC</t>
  </si>
  <si>
    <t>RALO SIFONADO PVC CILINDRICO 100 X 40 MM C/GRELHA REDONDA BRANCA</t>
  </si>
  <si>
    <t>RALO SIFONADO PVC QUADRADO 100X100X53MM SAIDA 40MM C/GRELHA BRANCA</t>
  </si>
  <si>
    <t>RALO SIFONADO PVC REDONDO CONICO 100X40MM COM GRELHA PVC BRANCA REDONDA</t>
  </si>
  <si>
    <t>RASTELEIRO</t>
  </si>
  <si>
    <t>REATOR P/ LAMPADA VAPOR DE SODIO 250W USO EXT</t>
  </si>
  <si>
    <t>REATOR P/ 1 LAMPADA VAPOR DE MERCURIO 125W USO EXT</t>
  </si>
  <si>
    <t>REATOR P/ 1 LAMPADA VAPOR DE MERCURIO 250W USO EXT</t>
  </si>
  <si>
    <t>REATOR P/ 1 LAMPADA VAPOR DE MERCURIO 400W USO EXT</t>
  </si>
  <si>
    <t>REATOR PARTIDA CONVENCIONAL P/ 1 LAMPADA FLUORESCENTE 20W/220V</t>
  </si>
  <si>
    <t>REATOR PARTIDA CONVENCIONAL P/ 1 LAMPADA FLUORESCENTE 40W/127V</t>
  </si>
  <si>
    <t>REATOR PARTIDA CONVENCIONAL P/ 1 LAMPADA FLUORESCENTE 40W/220V</t>
  </si>
  <si>
    <t>REATOR PARTIDA CONVENCIONAL P/1 LAMPADA FLUORESCENTE 20W/127V</t>
  </si>
  <si>
    <t>REATOR PARTIDA RAPIDA P/ 1 LAMPADA FLUORESCENTE 110W/220V</t>
  </si>
  <si>
    <t>REATOR PARTIDA RAPIDA P/ 1 LAMPADA FLUORESCENTE 20W/127V</t>
  </si>
  <si>
    <t>REATOR PARTIDA RAPIDA P/ 1 LAMPADA FLUORESCENTE 20W/220V</t>
  </si>
  <si>
    <t>REATOR PARTIDA RAPIDA P/ 1 LAMPADA FLUORESCENTE 40W/127V</t>
  </si>
  <si>
    <t>REATOR PARTIDA RAPIDA P/ 1 LAMPADA FLUORESCENTE 40W/220V</t>
  </si>
  <si>
    <t>REATOR PARTIDA RAPIDA P/ 1 LAMPADA FLUORESCENTE 85W/220V</t>
  </si>
  <si>
    <t>REATOR PARTIDA RAPIDA P/ 2 LAMPADAS FLUORESCENTES 20W/127V</t>
  </si>
  <si>
    <t>REATOR PARTIDA RAPIDA P/ 2 LAMPADAS FLUORESCENTES 20W/220V</t>
  </si>
  <si>
    <t>REATOR PARTIDA RAPIDA P/ 2 LAMPADAS FLUORESCENTES 40W/127V</t>
  </si>
  <si>
    <t>REATOR PARTIDA RAPIDA P/ 2 LAMPADAS FLUORESCENTES 40W/220V</t>
  </si>
  <si>
    <t>REBITE DE ALUMINIO VAZADO DE REPUXO, 3,2 X 8 MM (1KG = 1025 UNIDADES)</t>
  </si>
  <si>
    <t>REBOLO ABRASIVO, DIVERSAS GRANAS, TIPO RETO, DIM. 6" ( 152,4MM X 25,4MM X 31,75MM)</t>
  </si>
  <si>
    <t>RECICLADORA DE PAVIMENTACAO ASFALTICA  A FRIO, WIRTGEN, MODELO W 1900, DIESEL, POTÊNCIA  435 HP</t>
  </si>
  <si>
    <t>2.210.000,00</t>
  </si>
  <si>
    <t>REDUCAO EXCENTRICA PVC LEVE DN 200 X 150MM</t>
  </si>
  <si>
    <t>REDUCAO EXCENTRICA PVC NBR 10569 P/REDE COLET ESG PB JE 125 X 100MM</t>
  </si>
  <si>
    <t>REDUCAO EXCENTRICA PVC NBR 10569 P/REDE COLET ESG PB JE 150 X 100MM</t>
  </si>
  <si>
    <t>REDUCAO EXCENTRICA PVC NBR 10569 P/REDE COLET ESG PB JE 150 X 125MM</t>
  </si>
  <si>
    <t>REDUCAO EXCENTRICA PVC NBR 10569 P/REDE COLET ESG PB JE 200 X 150MM</t>
  </si>
  <si>
    <t>REDUCAO EXCENTRICA PVC NBR 10569 P/REDE COLET ESG PB JE 250 X 200MM</t>
  </si>
  <si>
    <t>REDUCAO EXCENTRICA PVC NBR 10569 P/REDE COLET ESG PB JE 300 X 250MM</t>
  </si>
  <si>
    <t>REDUCAO EXCENTRICA PVC NBR 10569 P/REDE COLET ESG PB JE 350 X 300MM</t>
  </si>
  <si>
    <t>REDUCAO EXCENTRICA PVC NBR 10569 P/REDE COLET ESG PB JE 400 X 300MM</t>
  </si>
  <si>
    <t>REDUCAO EXCENTRICA PVC NBR 10569 P/REDE COLET ESG PB JE 400 X 350MM</t>
  </si>
  <si>
    <t>REDUCAO EXCENTRICA PVC P/ ESG PREDIAL DN 100 X 50MM</t>
  </si>
  <si>
    <t>REDUCAO EXCENTRICA PVC P/ ESG PREDIAL DN 100 X 75MM</t>
  </si>
  <si>
    <t>REDUCAO EXCENTRICA PVC P/ ESG PREDIAL DN 75 X 50MM</t>
  </si>
  <si>
    <t>REDUCAO EXCENTRICA PVC SERIE R P/ESG PREDIAL DN 100 X 75MM</t>
  </si>
  <si>
    <t>REDUCAO EXCENTRICA PVC SERIE R P/ESG PREDIAL DN 150 X 100MM</t>
  </si>
  <si>
    <t>REDUCAO EXCENTRICA PVC SERIE R P/ESG PREDIAL DN 75 X 50MM</t>
  </si>
  <si>
    <t>REDUCAO FIXA TIPO STORZ LATAO P/ INST. PREDIAL COMBATE A INCENDIO ENGATE RAPIDO 2.1/2" X 1.1/2"</t>
  </si>
  <si>
    <t>REDUCAO PVC PBA JE BB P/REDE AGUA DN 75 X 50/DE 85 X 60MM</t>
  </si>
  <si>
    <t>REDUCAO PVC PBA JE PB P/REDE AGUA DN 100 X 50/DE 110 X 60MM</t>
  </si>
  <si>
    <t>REDUCAO PVC PBA JE PB P/REDE AGUA DN 100 X 75/DE 110 X 85MM</t>
  </si>
  <si>
    <t>REDUCAO PVC PBA JE PB P/REDE AGUA DN 75 X 50/DE 85 X 60MM</t>
  </si>
  <si>
    <t>REDUTOR TIPO THINNER PARA ACABAMENTO</t>
  </si>
  <si>
    <t>REFLETOR ABERTO TIPO BEDO ( PRATO), DIAM 12" (310MM), SOQUETE E-27"</t>
  </si>
  <si>
    <t>REFLETOR REDONDO EM ALUMINIO ANODIZADO PARA LAMPADA VAPOR DE MERCURIO/SODIO, CORPO EM</t>
  </si>
  <si>
    <t>ALUMINIO COM PINTURA EPOXI, PARA LAMPADA E-27 DE 300 W, COM SUPORTE REDONDO E ALCA REGULAVEL</t>
  </si>
  <si>
    <t>PARA FIXACAO.</t>
  </si>
  <si>
    <t>REGISTRO DE ESFERA PVC DE  1/2 CABEÇA QUADRADA, COM ROSCA  - NB 5648</t>
  </si>
  <si>
    <t>REGISTRO DE GAVETA 3/4" COM VOLANTE CROMADO</t>
  </si>
  <si>
    <t>REGISTRO GAVETA 1.1/2" BRUTO LATAO REF 1502-B</t>
  </si>
  <si>
    <t>REGISTRO GAVETA 1.1/2" REF 1509-C - C/ CANOPLA ACAB CROMADO SIMPLES</t>
  </si>
  <si>
    <t>REGISTRO GAVETA 1.1/4" BRUTO LATAO REF 1502-B</t>
  </si>
  <si>
    <t>REGISTRO GAVETA 1.1/4" REF 1509-C - C/ CANOPLA ACAB CROMADO SIMPLES</t>
  </si>
  <si>
    <t>REGISTRO GAVETA 1/2" BRUTO LATAO REF 1502-B</t>
  </si>
  <si>
    <t>REGISTRO GAVETA 1/2" REF 1509-C - C/ CANOPLA ACAB CROMADO SIMPLES</t>
  </si>
  <si>
    <t>REGISTRO GAVETA 1" BRUTO LATAO REF 1502-B</t>
  </si>
  <si>
    <t>REGISTRO GAVETA 1" REF 1509-C - C/ CANOPLA ACAB CROMADO SIMPLES</t>
  </si>
  <si>
    <t>REGISTRO GAVETA 2.1/2" BRUTO LATAO REF 1502-B</t>
  </si>
  <si>
    <t>REGISTRO GAVETA 2" BRUTO LATAO REF 1502-B</t>
  </si>
  <si>
    <t>REGISTRO GAVETA 3/4" BRUTO LATAO REF 1502-B</t>
  </si>
  <si>
    <t>REGISTRO GAVETA 3" BRUTO LATAO REF 1502-B</t>
  </si>
  <si>
    <t>REGISTRO GAVETA 4" BRUTO LATAO REF 1502-B</t>
  </si>
  <si>
    <t>REGISTRO OU REGULADOR P/ GAS COZINHA MARCA ALIANCA REF 76506/1</t>
  </si>
  <si>
    <t>REGISTRO OU VÁLVULA GLOBO ANGULAR DE LATÃO, 45 GRAUS, D = 2 1/2", PARA HIDRANTES EM INSTALAÇÃO</t>
  </si>
  <si>
    <t>PREDIAL DE INCÊNDIO</t>
  </si>
  <si>
    <t>REGISTRO PASSEIO PVC P/ POLIET PE-5 20 MM</t>
  </si>
  <si>
    <t>REGISTRO PRESSAO 1/2" BRUTO REF 1400</t>
  </si>
  <si>
    <t>REGISTRO PRESSAO 1/2" REF 1416 - C/ CANOPLA ACAB CROMADO SIMPLES</t>
  </si>
  <si>
    <t>REGISTRO PRESSAO 3/4" BRUTO REF 1400</t>
  </si>
  <si>
    <t>REGISTRO PRESSAO 3/4" REF 1416 - C/ CANOPLA ACAB CROMADO SIMPLES</t>
  </si>
  <si>
    <t>REGISTRO PVC ESFERA BORB C/ROSCA REF 1/2"</t>
  </si>
  <si>
    <t>REGISTRO PVC ESFERA CAB QUAD C/ROSCA REF 3/4"</t>
  </si>
  <si>
    <t>REGISTRO PVC ESFERA VS ROSCAVEL DN 1 1/2"</t>
  </si>
  <si>
    <t>REGISTRO PVC ESFERA VS ROSCAVEL DN 1 1/4"</t>
  </si>
  <si>
    <t>REGISTRO PVC ESFERA VS ROSCAVEL DN 1/2"</t>
  </si>
  <si>
    <t>REGISTRO PVC ESFERA VS ROSCAVEL DN 1"</t>
  </si>
  <si>
    <t>REGISTRO PVC ESFERA VS ROSCAVEL DN 2"</t>
  </si>
  <si>
    <t>REGISTRO PVC ESFERA VS ROSCAVEL DN 3/4"</t>
  </si>
  <si>
    <t>REGISTRO PVC ESFERA VS SOLDAVEL DN 20</t>
  </si>
  <si>
    <t>REGISTRO PVC ESFERA VS SOLDAVEL DN 25</t>
  </si>
  <si>
    <t>REGISTRO PVC ESFERA VS SOLDAVEL DN 32</t>
  </si>
  <si>
    <t>REGISTRO PVC ESFERA VS SOLDAVEL DN 40</t>
  </si>
  <si>
    <t>REGISTRO PVC ESFERA VS SOLDAVEL DN 50</t>
  </si>
  <si>
    <t>REGISTRO PVC ESFERA VS SOLDAVEL DN 60</t>
  </si>
  <si>
    <t>REGISTRO PVC PRESSAO S-30 ROSCAVEL DN 3/4"</t>
  </si>
  <si>
    <t>REGISTRO PVC PRESSAO S-30 ROSCAVEL REF 1/2"</t>
  </si>
  <si>
    <t>REGISTRO PVC PRESSAO S-30 SOLDAVEL DN 25 MM</t>
  </si>
  <si>
    <t>REGISTRO PVC PRESSAO S-30 SOLDAVEL 20MM</t>
  </si>
  <si>
    <t>REGUA VIBRADORA DUPLA P/ CONCRETO A GASOLINA 3,4CV A 3600 RPM</t>
  </si>
  <si>
    <t>REGUA VIBRATORIA DE CONCRETO TRELISSADA EQUIPADA COM MOTOR A GASOLINA DE 11 HP**CAIXA**</t>
  </si>
  <si>
    <t>REJEITO DE MINÉRIO (SIR) - POSTO PEDREIRA / FORNECEDOR (SEM FRETE)</t>
  </si>
  <si>
    <t>REJUNTE BRANCO</t>
  </si>
  <si>
    <t>REJUNTE COLORIDO</t>
  </si>
  <si>
    <t>RELE FOTOELETRICO 1000W/220V</t>
  </si>
  <si>
    <t>RELE TERMICO SIEMENS 3UA52</t>
  </si>
  <si>
    <t>REMOVEDOR DE TINTA OLEO/ESMALTE VERNIZ</t>
  </si>
  <si>
    <t>RESINA ACRILICA</t>
  </si>
  <si>
    <t>RESINA BASE EPOXI</t>
  </si>
  <si>
    <t>RETARDO PARA CORDEL DETONANTE</t>
  </si>
  <si>
    <t>RETROESCAVADEIRA C/ CARREGADEIRA SOBRE PNEUS 75HP C/CONVERSOR DE TORQUE  (INCL</t>
  </si>
  <si>
    <t>MANUTENCAO/OPERACAO E COMBUSTÍVEL)</t>
  </si>
  <si>
    <t>RETROESCAVADEIRA C/ CARREGADEIRA SOBRE PNEUS 76HP TRANSMISSAO MECANICA  (INCL</t>
  </si>
  <si>
    <t>MANUTENCAO/OPERACAO E COMBUSTÍVEL )</t>
  </si>
  <si>
    <t>RETROESCAVADEIRA COM PA CARREGADEIRA SOBRE RODAS, MOTOR DE 70 A 80 HP, CAPACIDADE DE 0,2 / 0,7</t>
  </si>
  <si>
    <t>M3, COM TRANSMISSAO MECANICA (LOCACAO COM OPERADOR, COMBUSTIVEL E MANUTENCAO)</t>
  </si>
  <si>
    <t>RETROESCAVADEIRA SOBRE RODAS, TRACAO 4 X 4, POTENCIA MINIMA DE 70 HP, CAPACIDADE MINIMA DE 0,7 M3,</t>
  </si>
  <si>
    <t>PESO OPERACIONAL MINIMO DE 6500 KG, PROFUNDIDADE DE ESCAVACAO SUPERIOR A 4,00 M</t>
  </si>
  <si>
    <t>REVESTIMENTO CERAMICO PARA PAREDES, ESMALTADO, LISO, BRILHANTE, PEI = 0, DE *20 X 20* CM, DE 1A.</t>
  </si>
  <si>
    <t>QUALIDADE</t>
  </si>
  <si>
    <t>REVESTIMENTO IMPERMEABILIZANTE SEMI-FLEXIVEL BI-COMPONENTE</t>
  </si>
  <si>
    <t>REVESTIMENTO IMPERMEAVEL DE ALUMINIO LIQUIDO</t>
  </si>
  <si>
    <t>RINCAO CHAPA GALVANIZADA NUM 26 L = 50CM</t>
  </si>
  <si>
    <t>ROCADEIRA COSTAL COM MOTOR A GASOLINA DE * 2 HP *</t>
  </si>
  <si>
    <t>ROCADEIRA REBOCAVEL LAVRALE MOD RDU 130/540**CAIXA**</t>
  </si>
  <si>
    <t>RODAPÉ EM GRANITO BRANCO MARFIM E=2CM, H=10CM, LEVIGADO</t>
  </si>
  <si>
    <t>RODAPE ARDOSIA CINZA 10 X 1CM</t>
  </si>
  <si>
    <t>RODAPE BORRACHA LISO H = 7CM P/ ARGAMASSA RCI.70 ESP = 2,0MM</t>
  </si>
  <si>
    <t>RODAPE BORRACHA SINTETICA 7CM X 1MM SUPERFICIE LISA</t>
  </si>
  <si>
    <t>RODAPE GRANITO 10 X 2CM</t>
  </si>
  <si>
    <t>RODAPE MADEIRA LEI 1A QUALIDADE 10 X 2CM CANTO BOLEADO</t>
  </si>
  <si>
    <t>RODAPE MADEIRA LEI 1A QUALIDADE 5 X 2CM</t>
  </si>
  <si>
    <t>RODAPE MADEIRA LEI 1A QUALIDADE 7 X 1,5CM</t>
  </si>
  <si>
    <t>RODAPE MADEIRA LEI 1A QUALIDADE 7 X 2CM</t>
  </si>
  <si>
    <t>RODAPE MARMORE BRANCO COMUM H = 5CM, ESP = 2CM, POLIDO</t>
  </si>
  <si>
    <t>RODAPE MARMORE BRANCO COMUM H = 7CM, ESP = 2CM, POLIDO</t>
  </si>
  <si>
    <t>RODAPE VINILICO 5CM E = 1MM</t>
  </si>
  <si>
    <t>RODIZIO LATAO 6MM C/ ROLAMENTO SKF</t>
  </si>
  <si>
    <t>ROLDANA FIXA DUPLA LATAO C/ ROLAMENTO P/ PORTA/JAN CORRER</t>
  </si>
  <si>
    <t>ROLDANA LATAO P/ JANELA GUILHOTINA</t>
  </si>
  <si>
    <t>ROLDANAS PLASTICAS/PVC OU CLEATS TAMANHO MEDIO P/ INSTALACAO ELETR APARENTE</t>
  </si>
  <si>
    <t>ROLO COMPACTADOR DE PNEUS (7 RODAS), PRESSÃO VARIÁVEL, CATERPILLAR, MODELO PS-360C, POTÊNCIA</t>
  </si>
  <si>
    <t>150CV - PESO OPERACIONAL 8,5 T</t>
  </si>
  <si>
    <t>ROLO COMPACTADOR DE PNEUS ESTÁTICO PARA ASFALTO, PRESSÃO VARIÁVEL, DYNAPAC, MODELO CP-221,</t>
  </si>
  <si>
    <t>POTÊNCIA 100HP - PESO SEM/COM LASTRO 11,8/21T</t>
  </si>
  <si>
    <t>ROLO COMPACTADOR DE PNEUS PRESSÃO VARIÁVEL ESTÁTICO PARA ASFALTO, DYNAPAC, MODELO CP-271,</t>
  </si>
  <si>
    <t>POTÊNCIA 100HP - PESO MÁXIMO OPERACIONAL 12,4T - IMPACTO DINÂMICO SEM/COM LASTRO 13,7/30T</t>
  </si>
  <si>
    <t>ROLO COMPACTADOR DE PNEUS, PRESSAO VARIAVEL, AUTOPROPELIDO (POTENCIA = 111 HP; PESO SEM LASTRO</t>
  </si>
  <si>
    <t>= 9,5 T; PESO COM LASTRO = 22,4 T)</t>
  </si>
  <si>
    <t>ROLO COMPACTADOR DE PNEUS, PRESSAO VARIAVEL, AUTOPROPELIDO 145HP, PESO VAZIO/C/ LASTRO 9,8/27 T,</t>
  </si>
  <si>
    <t>P/ SELAGEM ASFALTICA, TIPO DYNAPAC CP-27 OU EQUIV (INCL MANUTENCAO/OPERACAO)</t>
  </si>
  <si>
    <t>ROLO COMPACTADOR DE PNEUS, PRESSAO VARIAVEL, AUTOPROPELIDO 94HP, PESO VAZIO/C/ LASTRO 7,6/22 T P/</t>
  </si>
  <si>
    <t>SELAGEM ASFALTICA TIPO DYNAPAC CP - 22 OU EQUIV (INCL MANUTENCAO/OPERACAO)</t>
  </si>
  <si>
    <t>ROLO COMPACTADOR ESTATICO LISO AUTOPROPELIDO 58,5HP, FORCA IMPACTO 6 A 9T, TIPO MULLER RT-82H OU</t>
  </si>
  <si>
    <t>EQUIV (INCL MANUTENCAO/OPERACAO)</t>
  </si>
  <si>
    <t>ROLO COMPACTADOR LISO VIBRATORIO REBOCAVEL PESO 5T, FORCA IMPACTO 15,4T TIPO DYNAPAC CH-44 OU</t>
  </si>
  <si>
    <t>ROLO COMPACTADOR LISO VIBRATORIO REBOCAVEL PESO 6,7T, FORCA IMPACTO 20,7T TIPO DYNAPAC CFB-66</t>
  </si>
  <si>
    <t>OU EQUIV</t>
  </si>
  <si>
    <t>ROLO COMPACTADOR PÉ DE CARNEIRO VIBRATÓRIO PARA SOLOS, DYNAPAC, MODELO CA-250P, POTÊNCIA</t>
  </si>
  <si>
    <t>110HP - PESO OPERACIONAL 13,5 T</t>
  </si>
  <si>
    <t>ROLO COMPACTADOR PE DE CARNEIRO VIBRATORIO REBOCAVEL PESO 6,7T, FORCA IMPACTO 20,7T TIPO</t>
  </si>
  <si>
    <t>DYNAPAC CF B-66 OU EQUIV</t>
  </si>
  <si>
    <t>ROLO COMPACTADOR PE DE CARNEIRO VIBRATORIO REBOCAVEL, PESO 5T, FORCA IMPACTO 15,4T TIPO</t>
  </si>
  <si>
    <t>DYNAPAC CH-44 OU EQUIV</t>
  </si>
  <si>
    <t>ROLO COMPACTADOR TANDEM VIBRATÓRIO AÇO LISO, MULLER, MODELO VT-8, POTÊNCIA 13HP - PESO</t>
  </si>
  <si>
    <t>OPERACIONAL 1,7T - IMPACTO DINÂMICO 4,1T</t>
  </si>
  <si>
    <t>ROLO COMPACTADOR TANDEM VIBRATÓRIO CILINDROS LISO DE AÇO PARA SOLOS/ASFALTO, DYNAPAC, MODELO</t>
  </si>
  <si>
    <t>CC-102, POTÊNCIA 29HP - PESO MÁXIMO OPERACIONAL 2,46T - IMPACTO DINÂMICO 3,42T</t>
  </si>
  <si>
    <t>ROLO COMPACTADOR TANDEM VIBRATÓRIO CILINDROS LISO DE AÇO, DYNAPAC, MODELO CC-422, POTÊNCIA</t>
  </si>
  <si>
    <t>125HP - PESO MÁXIMO OPERACIONAL 11,2T</t>
  </si>
  <si>
    <t>ROLO COMPACTADOR VIBRATORIO LISO AUTOPROPELIDO 101HP P/ ASFALTO, PESO 7,5T, FORCA IMPACTO 13 A</t>
  </si>
  <si>
    <t>19,2 T TIPO DYNAPAC CA-15A OU EQUIV (INCL MANUTENCAO/OPERACAO)</t>
  </si>
  <si>
    <t>ROLO COMPACTADOR VIBRATORIO LISO AUTOPROPELIDO 101HP P/ SOLOS, PESO 6,58T, FORCA IMPACTO 18 T,</t>
  </si>
  <si>
    <t>TIPO DYNAPAC CA- 15 OU EQUIV (INCL MANUTENCAO/OPERACAO)</t>
  </si>
  <si>
    <t>ROLO COMPACTADOR VIBRATORIO LISO AUTOPROPELIDO 65HP, FORCA IMPACTO 18T, TIPO MULLER VAP-70 L OU</t>
  </si>
  <si>
    <t>ROLO COMPACTADOR VIBRATORIO LISO AUTOPROPELIDO 76HP, FORCA IMPACTO 11T, TIPO MULLER VAP-SSA OU</t>
  </si>
  <si>
    <t>ROLO COMPACTADOR VIBRATORIO LISO AUTOPROPELIDO 83HP, FORCA IMPACTO 11T, TIPO MULLER VAP-SSL OU</t>
  </si>
  <si>
    <t>ROLO COMPACTADOR VIBRATORIO LISO TANDEM AUTOPROPELIDO 11 CV, PESO 1,9T FORCA IMPACTO 4,2 T TIPO</t>
  </si>
  <si>
    <t>DYNAPAC CG -11 OU EQUIV (INCL MANUTENCAO/OPERACAO)</t>
  </si>
  <si>
    <t>ROLO COMPACTADOR VIBRATORIO PE DE CARNEIRO AUTOPROPELIDO 83HP, FORCA IMPACTO 19T, TIPO MULLER</t>
  </si>
  <si>
    <t>VAP-SSP OU EQUIV (INCL MANUTENCAO/OPERACAO)</t>
  </si>
  <si>
    <t>ROLO COMPACTADOR VIBRATORIO, PE DE CARNEIRO, AUTOPROPELIDO, POTENCIA = 125 HP, PESO = 11,1 T,</t>
  </si>
  <si>
    <t>FORCA DE IMPACTO = 31,1 T (LOCACAO COM OPERADOR, COMBUSTIVEL E MANUTENCAO)</t>
  </si>
  <si>
    <t>ROLO COMPACTADOR VIBRATÓRIO AÇO LISO, MULLER, MODELO VAP-70L, POTÊNCIA 150HP - PESO MÁXIMO</t>
  </si>
  <si>
    <t>OPERACIONAL 9,8T - IMPACTO DINÂMICO 18,24/26,74T</t>
  </si>
  <si>
    <t>ROLO COMPACTADOR VIBRATÓRIO CILINDRO LISO DE AÇO PARA SOLOS, DYNAPAC, MODELO CA-250STD,</t>
  </si>
  <si>
    <t>POTÊNCIA 110HP - PESO OPERACIONAL 13,5T - IMPACTO DINÂMICO 12/25T</t>
  </si>
  <si>
    <t>ROLO COMPACTADOR VIBRATÓRIO DE UM CILINDRO AÇO LISO, DYNAPAC, MODELO CA-150A, POTÊNCIA 80HP -</t>
  </si>
  <si>
    <t>PESO OPERACIONAL 8,1T</t>
  </si>
  <si>
    <t>ROLO COMPACTADOR VIBRATÓRIO DE UM CILINDRO AÇO LISO, MULLER, MODELO VAP-55L, POTÊNCIA 83CV -</t>
  </si>
  <si>
    <t>PESO OPERACIONAL 6,6T - IMPACTO DINÂMICO 18,5/11,5T</t>
  </si>
  <si>
    <t>ROLO COMPACTADOR VIBRATÓRIO PÉ DE CARNEIRO (OPERADO POR CONTROLE REMOTO), DYNAPAC, MODELO</t>
  </si>
  <si>
    <t>LP-8500, POTÊNCIA 17HP - PESO OPERACIONAL 1,65 T</t>
  </si>
  <si>
    <t>ROLO COMPACTADOR VIBRATÓRIO PÉ DE CARNEIRO PARA SOLOS, COM TRAÇÃO NO TAMBOR, DYNAPAC,</t>
  </si>
  <si>
    <t>MODELO CA-250PD, POTÊNCIA 110HP - PESO MÁXIMO OPERACIONAL 13,65T - IMPACTO DINÂMICO 30,6T</t>
  </si>
  <si>
    <t>ROLO COMPACTADOR VIBRATÓRIO PÉ DE CARNEIRO PARA SOLOS, DYNAPAC, MODELO CA-150P, POTÊNCIA 80HP</t>
  </si>
  <si>
    <t>- PESO MÁXIMO OPERACIONAL 8,8T - IMPACTO DINÂMICO 14,58T</t>
  </si>
  <si>
    <t>ROLO COMPACTADOR VIBRATÓRIO PÉ DE CARNEIRO, MULLER, MODELO VAP-70P, POTÊNCIA 150HP - PESO</t>
  </si>
  <si>
    <t>OPERACIONAL 9,8T - IMPACTO DINÂMICO 31,75T</t>
  </si>
  <si>
    <t>ROLO COMPACTADOR VIBRATÓRIO REBOCÁVEL AÇO LISO, CMV, MODELO CVR-15L, POTÊNCIA 65CV - PESO 3,8T -</t>
  </si>
  <si>
    <t>IMPACTO DINÂMICO 18,3T</t>
  </si>
  <si>
    <t>ROLO COMPACTADOR VIBRATÓRIO TANDEM AÇO LISO, MULLER, MODELO RT-82H, POTÊNCIA 58CV - PESO</t>
  </si>
  <si>
    <t>SEM/COM LASTRO 6,5/9,4T</t>
  </si>
  <si>
    <t>ROLO COMPACTADOR VIBRATÓRIO TANDEM CILINDROS LISO DE AÇO PARA SOLO/ASFALTO, DYNAPAC, MODELO</t>
  </si>
  <si>
    <t>CC-142, POTÊNCIA 45HP - PESO MÁXIMO OPERACIONAL 4,4T - IMPACTO DINÂMICO 3,1T</t>
  </si>
  <si>
    <t>ROLO COMPACTADOR VIBRATÓRIO TANDEM CILINDROS LISOS DE AÇO, DYNAPAC, MODELO CC-900, POTÊNCIA</t>
  </si>
  <si>
    <t>23,5HP - PESO MÁXIMO OPERACIONAL 1600KG - IMPACTO DINÂMICO 1,73T</t>
  </si>
  <si>
    <t>ROMPEDOR ELETRICO, MONOFASICO, MARCA WACKER, MOD. EH 8,  1,1 KW (1,44 HP), PESO = 8 KG</t>
  </si>
  <si>
    <t>ROSETA LATAO CROMADO TIPO 203 LA FONTE P/ FECHADURA PORTA</t>
  </si>
  <si>
    <t>ROSETA LATAO CROMADO TIPO 303 LA FONTE P/ FECHADURA PORTA</t>
  </si>
  <si>
    <t>RUFO CHAPA GALVANIZADA NUM 24 L = 16CM</t>
  </si>
  <si>
    <t>RUFO CHAPA GALVANIZADA NUM 24 L = 25CM</t>
  </si>
  <si>
    <t>RUFO CHAPA GALVANIZADA NUM 24 L = 33CM</t>
  </si>
  <si>
    <t>RUFO CHAPA GALVANIZADA NUM 24 L = 50CM</t>
  </si>
  <si>
    <t>RUFO CHAPA GALVANIZADA NUM 26 L = 35CM</t>
  </si>
  <si>
    <t>RUFO PARA TELHA DE FIBROCIMENTO (SEM AMIANTO)</t>
  </si>
  <si>
    <t>RUFO PARA TELHA DE FIBROCIMENTO CANALETE 49 OU KALHETA (SEM AMIANTO)</t>
  </si>
  <si>
    <t>RUFO PARA TELHA DE FIBROCIMENTO ONDULADA (SEM AMIANTO)</t>
  </si>
  <si>
    <t>RUFO PARA TELHA FIBROCIMENTO CANALETE 90 OU KALHETAO (SEM AMIANTO)</t>
  </si>
  <si>
    <t>SABAO</t>
  </si>
  <si>
    <t>SABONETEIRA DE SOBREPOR (FIXADA NA PAREDE), "TIPO CONCHA", EM ACO INOXIDAVEL</t>
  </si>
  <si>
    <t>SABONETEIRA EM ALUMINIO 15 X 15 CM DE SOBREPOR</t>
  </si>
  <si>
    <t>SABONETEIRA EM VIDRO C/ SUPORTE EM ACO INOX P/ SABAO LIQUIDO</t>
  </si>
  <si>
    <t>SABONETEIRA LOUCA BRANCA 15 X 15CM</t>
  </si>
  <si>
    <t>SABONETEIRA LOUCA BRANCA 7,5 X 15CM</t>
  </si>
  <si>
    <t>SACO DE ANINHAGEM</t>
  </si>
  <si>
    <t>SAIBRO PARA ARGAMASSA (COLETADO NO COMERCIO)</t>
  </si>
  <si>
    <t>SAIDA EM T FLANGE EM PE FERRO GALV 2 1/2" (COMBATE INCENDIO)</t>
  </si>
  <si>
    <t>SAPATA DE PVC ADITIVADO NERVURADO D = 6"</t>
  </si>
  <si>
    <t>SAPATA DE PVC ADITIVADO NERVURADO D = 8"</t>
  </si>
  <si>
    <t>SAPATILHA EM ACO GALV P/ CABOS DN ATE 5/8"</t>
  </si>
  <si>
    <t>SECCIONADOR 3P SOB CARG ICF 630A 600V C/BASE UNIELETRO</t>
  </si>
  <si>
    <t>SEGURO (ENCARGOS COMPLEMENTARES) *COLETADO CAIXA*</t>
  </si>
  <si>
    <t>SELADOR ACRILICO</t>
  </si>
  <si>
    <t>SELADOR ACRILICO P/ PAREDES INTERIOR/EXTERIOR</t>
  </si>
  <si>
    <t>SELADOR LATEX PVA</t>
  </si>
  <si>
    <t>SELADOR MINERAL BASE SILICATOS P/ TRATAM. ESPECIAL (SISTEMA IMPERMEAB)HEY'DI VIAPOL</t>
  </si>
  <si>
    <t>6KG</t>
  </si>
  <si>
    <t>SELADOR PVA PARA PAREDES INTERNAS</t>
  </si>
  <si>
    <t>SELANTE À BASE DE ALCATRAO E POLIURETANO SIKAFLEX T-68 OU EQUIVALENTE</t>
  </si>
  <si>
    <t>SELANTE E ADESIVO DE ELASTICIDADE PERMANENTE TIPO SIKAFLEX-11 FC OU EQUIVALENTE</t>
  </si>
  <si>
    <t>300ML</t>
  </si>
  <si>
    <t>SELANTE ELÁSTICO MONOCOMPONENTE À BASE DE POLIURETANO SIKAFLEX 1A PLUS OU EQUIVALENTE</t>
  </si>
  <si>
    <t>SELIM CERAMICO 90G DN 100X100MM</t>
  </si>
  <si>
    <t>SELIM CERAMICO 90G DN 150X100MM</t>
  </si>
  <si>
    <t>SELIM CERAMICO 90G DN 200X100MM</t>
  </si>
  <si>
    <t>SELIM CERAMICO 90G DN 200X150MM</t>
  </si>
  <si>
    <t>SELIM CERAMICO 90G DN 250X100MM</t>
  </si>
  <si>
    <t>SELIM CERAMICO 90G DN 250X150MM</t>
  </si>
  <si>
    <t>SELIM CERAMICO 90G DN 300X100MM</t>
  </si>
  <si>
    <t>SELIM CERAMICO 90G DN 300X150MM</t>
  </si>
  <si>
    <t>SELIM PVC 90G C/ TRAVAS NBR 10569 P/ REDE COLET ESG DN 125X100MM</t>
  </si>
  <si>
    <t>SELIM PVC 90G C/ TRAVAS NBR 10569 P/ REDE COLET ESG DN 150X100MM</t>
  </si>
  <si>
    <t>SELIM PVC 90G ELASTICO NBR 10569 P/ REDE COLET ESG DN 200X100MM</t>
  </si>
  <si>
    <t>SELIM PVC 90G ELASTICO NBR 10569 P/ REDE COLET ESG DN 250X100MM</t>
  </si>
  <si>
    <t>SELIM PVC 90G ELASTICO NBR 10569 P/ REDE COLET ESG DN 300X100MM</t>
  </si>
  <si>
    <t>SERRA COPO P/ CANALETA ENTRADA P/ TIL PVC EB-644 DN 100/DE 101,6 MM</t>
  </si>
  <si>
    <t>SERRA COPO P/ CANALETA ENTRADA P/ TIL PVC EB-644 DN 100/DE 110,O MM</t>
  </si>
  <si>
    <t>SERRA COPO P/ CANALETA ENTRADA P/ TIL PVC EB-644 DN 125/DE 125,0 MM</t>
  </si>
  <si>
    <t>SERRA COPO P/ CANALETA ENTRADA P/ TIL PVC EB-644 DN 150/DE 160,0 MM</t>
  </si>
  <si>
    <t>SERRA COPO P/ SELIM PVC EB-644 DN 100</t>
  </si>
  <si>
    <t>SERRA DE DISCO DIAMANTADO, 57 CV ,  Á  DISSEL , MARCA EDCO , MODELO  SS - 65 ,  CONSUMO 14,4 L/H,</t>
  </si>
  <si>
    <t>CAPACIDADE DE CORTE 800 MM (0,8M/M3) = 1000M3 DE PAVIMENTADO. (IMPORTADO)</t>
  </si>
  <si>
    <t>SERRA DIAMANTADA 14"  P/CONCRETO</t>
  </si>
  <si>
    <t>SERRALHEIRO</t>
  </si>
  <si>
    <t>SERVENTE</t>
  </si>
  <si>
    <t>SERVENTE - PISO MENSAL (ENCARGO SOCIAL MENSALISTA)</t>
  </si>
  <si>
    <t>SERVICO DE BOMBEAMENTO DE CONCRETO COM CONSUMO MINIMO DE 40 M3</t>
  </si>
  <si>
    <t>SIFAO EM METAL CROMADO PARA LAVATORIO, DE 1" X 1 1/2"</t>
  </si>
  <si>
    <t>SIFAO EM METAL CROMADO 1 X 1 1/2"</t>
  </si>
  <si>
    <t>SIFAO EM METAL CROMADO 1 X 1 1/4"</t>
  </si>
  <si>
    <t>SIFAO EM METAL CROMADO 1 X 1"</t>
  </si>
  <si>
    <t>SIFAO EM METAL CROMADO 1 1/2 X 2"</t>
  </si>
  <si>
    <t>SIFAO FLEXIVEL P/ PIA AMERICANA 1 1/2 X 2"</t>
  </si>
  <si>
    <t>SIFAO FLEXIVEL P/ PIA E LAVATORIO 3/4" X 1 1/2"</t>
  </si>
  <si>
    <t>SIFAO PLASTICO FLEXIVEL P/ COLUNA 1 1/2"</t>
  </si>
  <si>
    <t>SIFAO PLASTICO P/ LAVATORIO/PIA TIPO COPO 1 1/4"</t>
  </si>
  <si>
    <t>SIFAO PLASTICO P/ LAVATORIO/PIA TIPO COPO 1"</t>
  </si>
  <si>
    <t>SIFAO PLASTICO P/ LAVATORIO/PIA TIPO COPO 40 MM</t>
  </si>
  <si>
    <t>SILICA ATIVA PARA ADIÇÃO EM ARGAMASSA E CONCRETO</t>
  </si>
  <si>
    <t>SISAL EM FIBRA</t>
  </si>
  <si>
    <t>SODA CAUSTICA</t>
  </si>
  <si>
    <t>SOLDA P/ TUBO E CONEXOES DE COBRE 500 G</t>
  </si>
  <si>
    <t>SOLDA 50/50</t>
  </si>
  <si>
    <t>SOLDADOR</t>
  </si>
  <si>
    <t>SOLDADOR A (PARA SOLDA A SER TESTADA COM RAIOS "X")</t>
  </si>
  <si>
    <t>SOLEIRA DE MARMORE BRANCO NACIONAL, POLIDO, DE 13 A 15 CM DE LARGURA E 2 CM DE ESPESSURA</t>
  </si>
  <si>
    <t>SOLEIRA GRANITO 15 X 3CM</t>
  </si>
  <si>
    <t>SOLEIRA GRANITO 25 X 3CM</t>
  </si>
  <si>
    <t>SOLEIRA MARMORE BRANCO L = 25CM E = 3CM, POLIDO</t>
  </si>
  <si>
    <t>SOLEIRA MARMORE DE 3 X 5CM</t>
  </si>
  <si>
    <t>SOLEIRA PREMOLDADA DE GRANILITE, MARMORITE OU GRANITINA - LARG = 15 CM</t>
  </si>
  <si>
    <t>SOLUÇÃO ASFÁLTICA ELASTOMÉRICA IMPERMEABILIZANTE, APLICAÇÃO A FRIO - VITLASTIC 70 VIAPOL OU</t>
  </si>
  <si>
    <t>SOLUÇÃO ASFÁLTICA ELASTOMÉRICA PARA IMPRIMAÇÃO, APLICAÇÃO À QUENTE OU FRIO - VITLASTIC 50 VIAPOL</t>
  </si>
  <si>
    <t>OU EQUIVALENTE.</t>
  </si>
  <si>
    <t>SOLUÇÃO DE SILICONE HIDRORREPELENE PARA  APLICAÇÃO EM TIJOLOS E CONCRETOS APARENTES</t>
  </si>
  <si>
    <t>SOLUÇÃO DE SILICONE HIDRORREPELENTE PARA SER APLICADO EM CONCRETOS E TIJOLOS APARENTES</t>
  </si>
  <si>
    <t>SOLUCAO LIMPADORA FRASCO PLASTICO C/ 200CM3</t>
  </si>
  <si>
    <t>SOLVENTE DILUENTE A BASE DE AGUARRAS</t>
  </si>
  <si>
    <t>SOLVENTE PARA COLA (PARA LAMINADO MELAMINICO) A BASE DE RESINA SINTETICA</t>
  </si>
  <si>
    <t>SOLVENTE PARA MATERIAIS BASE EPOXI</t>
  </si>
  <si>
    <t>SOQUETE DE PVC PARA LÂMPADA INCANDESCENTE (BASE E-27) COM RABICHO, DE 10 A/250 V</t>
  </si>
  <si>
    <t>SOQUETE P/ LAMPADA INCANDESCENTE (E-27) EM PVC C/ CHAVE 10A, 250V</t>
  </si>
  <si>
    <t>SPRINKLER TIPO PENDENTE 68 GRAUS CELSIUS (BULBO VERMELHO) ACABAMENTO CROMADO 1/2"-15MM</t>
  </si>
  <si>
    <t>SPRINKLER TIPO PENDENTE 68 GRAUS CELSIUS (BULBO VERMELHO) ACABAMENTO CROMADO 3/4"-20MM</t>
  </si>
  <si>
    <t>SPRINKLER TIPO PENDENTE 68 GRAUS CELSIUS (BULBO VERMELHO) ACABAMENTO NATURAL 1/2"-15MM</t>
  </si>
  <si>
    <t>SPRINKLER TIPO PENDENTE 68 GRAUS CELSIUS (BULBO VERMELHO) ACABAMENTO NATURAL 3/4"-20MM</t>
  </si>
  <si>
    <t>SPRINKLER TIPO PENDENTE 79 GRAUS CELSIUS (BULBO AMARELO) ACABAMENTO CROMADO 1/2"-15MM</t>
  </si>
  <si>
    <t>SPRINKLER TIPO PENDENTE 79 GRAUS CELSIUS (BULBO AMARELO) ACABAMENTO CROMADO 3/4"-20MM</t>
  </si>
  <si>
    <t>SPRINKLER TIPO PENDENTE 79 GRAUS CELSIUS (BULBO AMARELO) ACABAMENTO NATURAL 1/2"-15MM</t>
  </si>
  <si>
    <t>SPRINKLER TIPO PENDENTE 79 GRAUS CELSIUS (BULBO AMARELO) ACABAMENTO NATURAL 3/4"-20MM</t>
  </si>
  <si>
    <t>STARTER S- 10 (P/ LAMPADA 30/40/65W)</t>
  </si>
  <si>
    <t>STARTER S- 2 (P/ LAMPADA 15/20W)</t>
  </si>
  <si>
    <t>SUMIDOURO CONCRETO PRE MOLDADO, COMPLETO, PARA 10 CONTRIBUINTES</t>
  </si>
  <si>
    <t>SUMIDOURO CONCRETO PRE MOLDADO, COMPLETO, PARA 100 CONTRIBUINTES</t>
  </si>
  <si>
    <t>SUMIDOURO CONCRETO PRE MOLDADO, COMPLETO, PARA 150 CONTRIBUINTES</t>
  </si>
  <si>
    <t>SUMIDOURO CONCRETO PRE MOLDADO, COMPLETO, PARA 200 CONTRIBUINTES</t>
  </si>
  <si>
    <t>SUMIDOURO CONCRETO PRE MOLDADO, COMPLETO, PARA 5 CONTRIBUINTES</t>
  </si>
  <si>
    <t>SUMIDOURO CONCRETO PRE MOLDADO, COMPLETO, PARA 50 CONTRIBUINTES</t>
  </si>
  <si>
    <t>SUMIDOURO CONCRETO PRE MOLDADO, COMPLETO, PARA 75 CONTRIBUINTES</t>
  </si>
  <si>
    <t>SUPER PLASTIFICANTE PARA CONCRETO - TAMBOR 200KG</t>
  </si>
  <si>
    <t>200KG</t>
  </si>
  <si>
    <t>SUPORTE "Y" P/ INST. APARENTE" CAIXA COM 100 UNIDADES</t>
  </si>
  <si>
    <t>SUPORTE DE PVC MR AQUAPLUV D = 125MM</t>
  </si>
  <si>
    <t>SUPORTE DT 185 X 95MM X 5/16" P/TRANSFORMADOR</t>
  </si>
  <si>
    <t>SUPORTE ISOLADOR REFORCADO ROSCA SOBERBA EM FG C/ ISOLADOR</t>
  </si>
  <si>
    <t>SUPORTE ISOLADOR SIMPLES ROSCA SOBERBA C/ ISOLADOR</t>
  </si>
  <si>
    <t>SUPORTE PARA CALHA DE 150 MM EM FG</t>
  </si>
  <si>
    <t>SUPORTE PARA TUBO DE PROTECAO DN 2'' C/ ROSCA MECANICA</t>
  </si>
  <si>
    <t>SUPORTE SIMPLES C/ROLDANA P/ CHUMBAR GT-P1 GAMATEC OU SIMILAR</t>
  </si>
  <si>
    <t>SUPORTE ZINCADO DOBRADO AQUAPLUV (PVC-TIGRE)</t>
  </si>
  <si>
    <t>SYNTEKO C/ CATALIZADOR</t>
  </si>
  <si>
    <t>TÁBUA DE MADEIRA DE LEI *2,5  X 25* CM ( 1" X 9" ) NÃO APARELHADA, (TABEIRA- P/TELHADO)</t>
  </si>
  <si>
    <t>TÁBUA MADEIRA DE LEI *2,5  X 20* CM ( 1" X 8" ) NÃO APARELHADA (TABEIRA-P/TELHADO)</t>
  </si>
  <si>
    <t>TABEIRA EM MARMORE 2 X 5CM</t>
  </si>
  <si>
    <t>TABUA DE MADEIRA DE LEI, *2,5  X 15* CM (1 X 6) NAO APARELHADA, (TABEIRA-P/TELHADO)</t>
  </si>
  <si>
    <t>TABUA DE PINUS 1A QUALIDADE 10 X 300CM</t>
  </si>
  <si>
    <t>TABUA DE PINUS 1A QUALIDADE 20 X 300CM</t>
  </si>
  <si>
    <t>TABUA DE PINUS 1A QUALIDADE 30 X 300CM</t>
  </si>
  <si>
    <t>TABUA EM MADEIRA DE LEI 2A QUALIDADE MACHO/FEMEA 10 X 2,0CM P/ PISO</t>
  </si>
  <si>
    <t>TABUA MADEIRA LEI  E = 2,5CM (1") APARELHADA</t>
  </si>
  <si>
    <t>TABUA MADEIRA LEI  2,5 X 30,0CM (1 X 12") APARELHADA</t>
  </si>
  <si>
    <t>TABUA MADEIRA LEI 1,5 X 20,0CM (1/2 X 8") APARELHADA</t>
  </si>
  <si>
    <t>TABUA MADEIRA LEI 1A QUALIDADE MACHO/FEMEA 10 X 2,0CM P/ PISO</t>
  </si>
  <si>
    <t>TABUA MADEIRA LEI 1A QUALIDADE MACHO/FEMEA 15 X 2,0CM P/ PISO</t>
  </si>
  <si>
    <t>TABUA MADEIRA LEI 1A QUALIDADE MACHO/FEMEA 20 X 2,0CM P/ PISO</t>
  </si>
  <si>
    <t>TABUA MADEIRA LEI 2,5 X 25,0CM (1 X 10") APARELHADA</t>
  </si>
  <si>
    <t>TABUA MADEIRA NATIVA/REGIONAL *3,5 X 25*CM (1.1/2 X 10) NAO APARELHADA (P/FORMA)</t>
  </si>
  <si>
    <t>TABUA MADEIRA NATIVA/REGIONAL 3,5 X 20,0 CM NAO APARELHADA (P/FORMA)</t>
  </si>
  <si>
    <t>TABUA MADEIRA 1A QUALIDADE 2,5 X 30CM (1 X 12 ) NAO APARELHADA</t>
  </si>
  <si>
    <t>TABUA MADEIRA 2A QUALIDADE 2,5 X 20,0CM (1 X 8") NAO APARELHADA</t>
  </si>
  <si>
    <t>TABUA MADEIRA 2A QUALIDADE 2,5 X 30,0CM (1 X 12") NAO APARELHADA</t>
  </si>
  <si>
    <t>TABUA MADEIRA 3A QUALIDADE 1/2 X 8  (1,5 X 20,0CM) NAO APARELHADA</t>
  </si>
  <si>
    <t>TABUA MADEIRA 3A QUALIDADE 2,5 X 23,0CM (1 X 9") NAO APARELHADA</t>
  </si>
  <si>
    <t>TABUA MADEIRA 3A QUALIDADE 2,5 X 30,0CM (1 X 12 ) NAO APARELHADA</t>
  </si>
  <si>
    <t>TABUA MADEIRA 3A QUALIDADE 2,5 X 30CM (1 X 12 ) NAO APARELHADA</t>
  </si>
  <si>
    <t>TACO (NAO PICHADO) DE MADEIRA DE 1A. QUALIDADE PARA PISO, DE *7 X 21* CM</t>
  </si>
  <si>
    <t>TACO PARQUET IPE CERNE</t>
  </si>
  <si>
    <t>TALHA ELETRICA 3 T</t>
  </si>
  <si>
    <t>TALHA ELETRICA 3T</t>
  </si>
  <si>
    <t>TALHA GUINCHO MANUAL 1.5T</t>
  </si>
  <si>
    <t>TALHA MANUAL PARA ELEVAÇÃO DE CARGAS DE 2 T - (LOCAÇÃO)</t>
  </si>
  <si>
    <t>TALHA MANUAL 2T</t>
  </si>
  <si>
    <t>TAMPA CEGA EM ACO INOX P/ RALO SIFONADO 20 X 20CM</t>
  </si>
  <si>
    <t>TAMPA CEGA EM LATAO POLIDO PARA CONDULETE EM LIGA DE ALUMINIO 4 X 4"</t>
  </si>
  <si>
    <t>TAMPA CEGA EM PVC P/CONDULETE 4 X 2"</t>
  </si>
  <si>
    <t>TAMPA CONCRETO P/PV E/OU CX. INSPECAO 60 X 60 X 8CM</t>
  </si>
  <si>
    <t>TAMPA FOFO TIPO R2 PADRAO TELEBRAS 545 X 1104MM 75KG CARGA MAX 2000KG P/ CAIXA TELEFONE</t>
  </si>
  <si>
    <t>TAMPA FOFO TP R1 PADRAO TELEBRAS 385 X 630MM 25KG CARGA MAX 1500KG P/ CAIXA TELEFONE</t>
  </si>
  <si>
    <t>TAMPA FOFO 9KG CARGA MAX 12500KG D = 100MM P/ CAIXA REGISTRO DE AGUA</t>
  </si>
  <si>
    <t>TAMPA QUADRADA FOFO C/ BASE 300 X 300MM CARGA MAX 2000KG P/ CAIXA INSPECAO, ESGOTO, AGUA,</t>
  </si>
  <si>
    <t>ELETRICA  ETC</t>
  </si>
  <si>
    <t>TAMPA QUADRADA FOFO C/ BASE 400 X 400MM CARGA MAX 2000KG P/ CAIXA INSPECAO, ESGOTO, AGUA,</t>
  </si>
  <si>
    <t>TAMPA QUADRADA FOFO C/ BASE 600 X 600MM CARGA MAX 2000KG P/ CAIXA INSPECAO, ESGOTO, AGUA,</t>
  </si>
  <si>
    <t>TAMPA QUADRADA FOFO C/ BASE 800 X 800MM CARGA MAX 2000KG P/ CAIXA INSPECAO, ESGOTO, AGUA,</t>
  </si>
  <si>
    <t>TAMPA S/ EQUIPAMENTO 2 TECLAS P/ CONDUTORES 1/2'' OU 3/4'', TIPO C11 MOFERCO OU EQUVALENTE</t>
  </si>
  <si>
    <t>TAMPAO FOFO ARTICULADO 37KG CARGA MAX 12500KG DIAM ABERT 500MM P/ POCO VISITA DE REDE AGUA</t>
  </si>
  <si>
    <t>PLUVIAL, ESGOTO  ETC</t>
  </si>
  <si>
    <t>TAMPAO FOFO ARTICULADO 57KG DIAM ABERT 600MM P/ POCO VISITA DE REDE AGUA PLUVIAL, ESGOTO  ETC</t>
  </si>
  <si>
    <t>TAMPAO FOFO ARTICULADO 72KG CARGA MAX 30000KG DIAM ABERT 610MM P/ POCO VISITA DE REDE AGUA</t>
  </si>
  <si>
    <t>TAMPAO FOFO ARTICULADO 83KG CARGA MAX 30000KG DIAM ABERT 600MM P/ POCO VISITA DE REDE AGUA</t>
  </si>
  <si>
    <t>TAMPAO FOFO ARTICULADO 88KG DIAM ABERT 610MM P/ POCO VISITA DE REDE AGUA PLUVIAL, ESGOTO  ETC</t>
  </si>
  <si>
    <t>TAMPAO FOFO ARTICULADO83KG CARGA MAX 12500KG DIAM ABERT 600MM P/ POCO VISITA DE REDE AGUA</t>
  </si>
  <si>
    <t>TAMPAO FOFO P/ CAIXA REGISTRO T-34 (34 KG)</t>
  </si>
  <si>
    <t>TAMPAO FOFO P/ CX R3 PADRAO TELEBRAS</t>
  </si>
  <si>
    <t>TAMPAO FOFO T-100 D=745MM 79,5KG</t>
  </si>
  <si>
    <t>TAMPAO FOFO T-16 (7KG) - 30x30CM (P/ CAIXA DE INSPECAO)</t>
  </si>
  <si>
    <t>TAMPAO FOFO TIPO R3 PADRAO TELEBRAS 155KG CARGA MAX 30000KG DIAM ABERT 664MM P/ POCO VISITA DE</t>
  </si>
  <si>
    <t>REDE TELEFONE</t>
  </si>
  <si>
    <t>TAMPAO FOFO 125 KG P/ POCO VISITA</t>
  </si>
  <si>
    <t>TAMPAO FOFO 137KG CARGA MAX 9000KG DIAM ABERT 542MM P/ POCO VISITA DE REDE AGUA PLUVIAL, ESGOTO</t>
  </si>
  <si>
    <t>ETC</t>
  </si>
  <si>
    <t>TAMPAO FOFO 139KG CARGA MAX 30000KG DIAM ABERT 900MM P/ POCO VISITA DE REDE AGUA PLUVIAL, ESGOTO</t>
  </si>
  <si>
    <t>TAMPAO FOFO 170KG CARGA MAX 30000KG DIAM ABERT 900MM P/ POCO VISITA DE REDE DE AGUA PLUVIAL,</t>
  </si>
  <si>
    <t>ESGOTO  ETC</t>
  </si>
  <si>
    <t>TAMPAO FOFO 175 KG P/ POCO VISITA T-175</t>
  </si>
  <si>
    <t>TAMPAO FOFO 240KG CARGA MAX 13000KG DIAM ABERT 600MM P/ POCO VISITA DE REDE AGUA PLUVIAL, ESGOTO</t>
  </si>
  <si>
    <t>TAMPAO FOFO 30 X 40 CM S/INSCRICAO</t>
  </si>
  <si>
    <t>TAMPAO FOFO 33KG CARGA MAX 12500KG DIAM ABERT 500MM P/ POCO VISITA DE REDE DE AGUA PLUVIAL,</t>
  </si>
  <si>
    <t>TAMPAO FOFO 40X50CM C/INSCRICAO "INCENDIO"</t>
  </si>
  <si>
    <t>TAMPAO FOFO 43KG DIAM ABERT 576MM P/ POCO VISITA DE REDE AGUA PLUVIAL, ESGOTO  ETC</t>
  </si>
  <si>
    <t>TAMPAO FOFO 51KG CARGA MAX 30000KG DIAM ABERT 500MM P/ POCO VISITA DE REDE AGUA PLUVIAL, ESGOTO</t>
  </si>
  <si>
    <t>ETC EM VIA TRAFEGO LEVE</t>
  </si>
  <si>
    <t>TAMPAO FOFO 55KG CARGA MAX 2600KG DIAM ABERT 476MM P/ POCO VISITA DE REDE AGUA PLUVIAL, ESGOTO</t>
  </si>
  <si>
    <t>TAMPAO FOFO 57KG CARGA MAX 12500KG DIAM ABERT 600MM P/ POCO VISITA DE REDE AGUA PLUVIAL, ESGOTO</t>
  </si>
  <si>
    <t>TAMPAO FOFO 65KG CARGA MAX 12500KG DIAM ABERT 500MM P/ POCO VISITA, REDE AGUA PLUVIAL, ESGOTO</t>
  </si>
  <si>
    <t>ETC.</t>
  </si>
  <si>
    <t>TAMPAO FOFO 65KG CARGA MAX 30000KG DIAM ABERT 500MM P/ POCO VISITA DE REDE AGUA PLUVIAL, ESGOTO</t>
  </si>
  <si>
    <t>TAMPAO FOFO 70KG CARGA MAX 3100KG DIAM ABERT 556MM P/ POCO VISITA DE REDE AGUA PLUVIAL, ESGOTO</t>
  </si>
  <si>
    <t>TAMPAO FOFO 73KG CARGA MAX 30000KG DIAM ABERT 555MM P/ POCO VISITA DE REDE AGUA PLUVIAL, ESGOTO</t>
  </si>
  <si>
    <t>TAMPAO FOFO 80KG CARGA MAX 3900KG DIAM ABERT 528MM P/ POCO VISITA DE REDE AGUA PLUVIAL, ESGOTO</t>
  </si>
  <si>
    <t>ETC EM VIA TRAFEGO MEDIO</t>
  </si>
  <si>
    <t>TAMPAO FOFO 83KG CARGA MAX 12500KG DIAM ABERT 600MM P/ POCO VISITA DE REDE DE AGUA PLUVIAL,</t>
  </si>
  <si>
    <t>TAMPAO FOFO 83KG CARGA MAX 30000KG DIAM ABERT 600MM P/ POCO VISITA DE REDE DE AGUA PLUVIAL,</t>
  </si>
  <si>
    <t>TAMPAO FOFO 88KG CARGA MAX 30000KG DIAM ABERT 610MM P/ POCO VISITA DE REDE AGUA PLUVIAL, ESGOTO</t>
  </si>
  <si>
    <t>TAMPAO LATAO C/ CORRENTE P/ INSTALACAO PREDIAL COMBATE A INCENDIO ENGATE RAPIDO 1 1/2"</t>
  </si>
  <si>
    <t>TAMPAO LATAO C/ CORRENTE P/ INSTALACAO PREDIAL COMBATE A INCENDIO ENGATE RAPIDO 2 1/2"</t>
  </si>
  <si>
    <t>TAMPAO PARA TELHA DE FIBROCIMENTO TIPO CANALETE 49 OU KALHETA (SEM AMIANTO)</t>
  </si>
  <si>
    <t>TAMPAO PARA TELHA DE FIBROCIMENTO TIPO CANALETE 90 (SEM AMIANTO)</t>
  </si>
  <si>
    <t>TAMPAO PVC P/ TIL EB-644 P/ REDE COLET ESG DN 100MM</t>
  </si>
  <si>
    <t>TAMPAO PVC P/ TIL EB-644 P/ REDE COLET ESG DN 125MM</t>
  </si>
  <si>
    <t>TAMPAO PVC P/ TIL EB-644 P/ REDE COLET ESG DN 150MM</t>
  </si>
  <si>
    <t>TAMPAO PVC P/ TIL EB-644 P/ REDE COLET ESG DN 200MM</t>
  </si>
  <si>
    <t>TAMPAO T-5 AR (5,0Kg) 20 X 20CM    P/ CAIXA DE REGISTRO</t>
  </si>
  <si>
    <t>TAMPAO/TERMINAL 1 1/4" P/ DUTOS TP KANAFLEX</t>
  </si>
  <si>
    <t>TAMPAO/TERMINAL 2" P/ DUTOS TP KANAFLEX</t>
  </si>
  <si>
    <t>TAMPAO/TERMINAL 3" P/ DUTOS TP KANAFLEX</t>
  </si>
  <si>
    <t>TAMPAO/TERMINAL 4" P/ DUTOS TP KANAFLEX</t>
  </si>
  <si>
    <t>TAMPAO/TERMINAL 5" P/ DUTOS TP KANAFLEX</t>
  </si>
  <si>
    <t>TAMPAO/TERMINAL 6" P/ DUTOS TP KANAFLEX</t>
  </si>
  <si>
    <t>TANQUE ACO INOX CHAPA 22/304 52X54X30CM</t>
  </si>
  <si>
    <t>TANQUE DE CONCRETO PRE-MOLDADO, MODELO POPULAR (1 ESFREGADOR), PARA LAVAR ROUPAS</t>
  </si>
  <si>
    <t>TANQUE ESTACIONARIO COM SERPENTINA E CAPACIDADE DE 30000 LITROS</t>
  </si>
  <si>
    <t>TANQUE ESTACIONARIO FERLEX TAA -MACARICO CAP 20 000 L**CAIXA**</t>
  </si>
  <si>
    <t>TANQUE ESTACIONARIO FERLEX TAA -SERPENTINA CAP 20 000 L**CAIXA**</t>
  </si>
  <si>
    <t>TANQUE LOUCA BRANCA C/COLUNA - 22L OU EQUIV</t>
  </si>
  <si>
    <t>TANQUE LOUCA BRANCA SUSPENSO - 18L OU EQUIV</t>
  </si>
  <si>
    <t>TANQUE LOUCA EM COR C/COLUNA - 30L OU EQUIV</t>
  </si>
  <si>
    <t>TANQUE MARMORE SINTETICO 22L</t>
  </si>
  <si>
    <t>TANQUE MONOBLOCO DE GRANITINA OU MARMORITE, MODELO POPULAR (1 ESFREGADOR), PARA LAVAR</t>
  </si>
  <si>
    <t>ROUPAS</t>
  </si>
  <si>
    <t>TAQUEADOR OU TAQUEIRO</t>
  </si>
  <si>
    <t>TARIFA "A" ENTRE  0 E 20M3 FORNECIMENTO D'AGUA</t>
  </si>
  <si>
    <t>TARIFA DE ENERGIA ELETRICA COMERCIAL, BAIXA TENSAO, RELATIVA AO CONSUMO DE ATE 100 KWH, INCLUINDO</t>
  </si>
  <si>
    <t>ICMS, PIS/PASEP E COFINS</t>
  </si>
  <si>
    <t>TARJETA TIPO LIVRE/OCUPADO  P/ PORTA BANHEIRO</t>
  </si>
  <si>
    <t>TAXA DE RELIGACAO NORMAL DE ENERGIA COMERCIAL MONOFASICA, BAIXA TENSAO, INCLUINDO ICMS</t>
  </si>
  <si>
    <t>TE CERAMICO 90G ESG BBP DN 100 X 100</t>
  </si>
  <si>
    <t>TE CERAMICO 90G ESG BBP DN 150 X 100</t>
  </si>
  <si>
    <t>TE CERAMICO 90G ESG BBP DN 150 X 150</t>
  </si>
  <si>
    <t>TE CERAMICO</t>
  </si>
  <si>
    <t>90G ESG BBP DN</t>
  </si>
  <si>
    <t>200 X</t>
  </si>
  <si>
    <t>250 X</t>
  </si>
  <si>
    <t>300 X</t>
  </si>
  <si>
    <t>350 X</t>
  </si>
  <si>
    <t>375 X</t>
  </si>
  <si>
    <t>400 X</t>
  </si>
  <si>
    <t>450 X</t>
  </si>
  <si>
    <t>TE COBRE S/ ANEL DE SOLDA REF. 611 079MM</t>
  </si>
  <si>
    <t>TE COBRE S/ANEL DE SOLDA REF. 611 015MM</t>
  </si>
  <si>
    <t>TE COBRE S/ANEL DE SOLDA REF. 611 022MM</t>
  </si>
  <si>
    <t>TE COBRE S/ANEL DE SOLDA REF. 611 028MM</t>
  </si>
  <si>
    <t>TE COBRE S/ANEL DE SOLDA REF. 611 035MM</t>
  </si>
  <si>
    <t>TE COBRE S/ANEL DE SOLDA REF. 611 042MM</t>
  </si>
  <si>
    <t>TE COBRE S/ANEL DE SOLDA REF. 611 054MM</t>
  </si>
  <si>
    <t>TE COBRE S/ANEL DE SOLDA REF. 611 066MM</t>
  </si>
  <si>
    <t>TE COBRE S/ANEL DE SOLDA REF. 611 104MM</t>
  </si>
  <si>
    <t>TE CPVC (AQUATHERM) 90G SOLD 15MM</t>
  </si>
  <si>
    <t>TE DE PVC 90º SOLDAVEL, DE 20 MM (NBR 5688)</t>
  </si>
  <si>
    <t>TE FERRO GALVANIZADO 45G 1.1/2"</t>
  </si>
  <si>
    <t>TE FERRO GALVANIZADO 45G 1.1/4"</t>
  </si>
  <si>
    <t>TE FERRO GALVANIZADO 45G 1/2"</t>
  </si>
  <si>
    <t>TE FERRO GALVANIZADO 45G 1"</t>
  </si>
  <si>
    <t>TE FERRO GALVANIZADO 45G 2.1/2"</t>
  </si>
  <si>
    <t>TE FERRO GALVANIZADO 45G 2"</t>
  </si>
  <si>
    <t>TE FERRO GALVANIZADO 45G 3/4"</t>
  </si>
  <si>
    <t>TE FERRO GALVANIZADO 45G 3"</t>
  </si>
  <si>
    <t>TE FERRO GALVANIZADO 45G 4"</t>
  </si>
  <si>
    <t>TE FERRO GALVANIZADO 90G 1.1/2"</t>
  </si>
  <si>
    <t>TE FERRO GALVANIZADO 90G 1.1/4"</t>
  </si>
  <si>
    <t>TE FERRO GALVANIZADO 90G 1/2"</t>
  </si>
  <si>
    <t>TE FERRO GALVANIZADO 90G 1"</t>
  </si>
  <si>
    <t>TE FERRO GALVANIZADO 90G 2.1/2"</t>
  </si>
  <si>
    <t>TE FERRO GALVANIZADO 90G 2"</t>
  </si>
  <si>
    <t>TE FERRO GALVANIZADO 90G 3/4"</t>
  </si>
  <si>
    <t>TE FERRO GALVANIZADO 90G 3"</t>
  </si>
  <si>
    <t>TE FERRO GALVANIZADO 90G 4"</t>
  </si>
  <si>
    <t>TE FERRO GALVANIZADO 90G 5"</t>
  </si>
  <si>
    <t>TE FERRO GALVANIZADO 90G 6"</t>
  </si>
  <si>
    <t>TE INSPECAO PVC P/ ESG PREDIAL 100 X 75MM</t>
  </si>
  <si>
    <t>TE INSPECAO PVC SERIE R P/ESG PREDIAL 100 X 75MM</t>
  </si>
  <si>
    <t>TE INSPECAO PVC SERIE R P/ESG PREDIAL 75 X 75MM</t>
  </si>
  <si>
    <t>TE PVC C/ROSCA 90G P/ AGUA FRIA PREDIAL 1.1/2"</t>
  </si>
  <si>
    <t>TE PVC C/ROSCA 90G P/ AGUA FRIA PREDIAL 1.1/4"</t>
  </si>
  <si>
    <t>TE PVC C/ROSCA 90G P/ AGUA FRIA PREDIAL 1/2"</t>
  </si>
  <si>
    <t>TE PVC C/ROSCA 90G P/ AGUA FRIA PREDIAL 2"</t>
  </si>
  <si>
    <t>TE PVC C/ROSCA 90G P/ AGUA FRIA PREDIAL 3/4"</t>
  </si>
  <si>
    <t>TE PVC LEVE 90G CURTO 150MM</t>
  </si>
  <si>
    <t>TE PVC LEVE 90G CURTO 200MM</t>
  </si>
  <si>
    <t>TE PVC PBA NBR 10351 P/ REDE AGUA 90G BBB DN 100/ DE 110MM</t>
  </si>
  <si>
    <t>TE PVC PBA NBR 10351 P/ REDE AGUA 90G BBB DN 50/ DE 60MM</t>
  </si>
  <si>
    <t>TE PVC PBA NBR 10351 P/ REDE AGUA 90G BBB DN 75/ DE 85MM</t>
  </si>
  <si>
    <t>TE PVC SERIE R P/ ESG PREDIAL 100 X 100MM</t>
  </si>
  <si>
    <t>TE PVC SERIE R P/ ESG PREDIAL 100 X 75MM</t>
  </si>
  <si>
    <t>TE PVC SERIE R P/ ESG PREDIAL 150 X 100MM</t>
  </si>
  <si>
    <t>TE PVC SERIE R P/ ESG PREDIAL 150 X 150MM</t>
  </si>
  <si>
    <t>TE PVC SERIE R P/ ESG PREDIAL 75 X 75MM</t>
  </si>
  <si>
    <t>TE PVC SOLD 90G C/ BUCHA LATAO NA BOLSA CENTRAL 20MM X 1/2"</t>
  </si>
  <si>
    <t>TE PVC SOLD 90G C/ BUCHA LATAO NA BOLSA CENTRAL 25MM X 1/2"</t>
  </si>
  <si>
    <t>TE PVC SOLD 90G C/ BUCHA LATAO NA BOLSA CENTRAL 25MM X 3/4"</t>
  </si>
  <si>
    <t>TE PVC SOLD 90G C/ ROSCA NA BOLSA CENTRAL 20MM X 1/2"</t>
  </si>
  <si>
    <t>TE PVC SOLD 90G C/ ROSCA NA BOLSA CENTRAL 25MM X 1/2"</t>
  </si>
  <si>
    <t>TE PVC SOLD 90G C/ ROSCA NA BOLSA CENTRAL 32MM X 3/4"</t>
  </si>
  <si>
    <t>TE PVC SOLD 90G P/ AGUA FRIA PREDIAL 110MM</t>
  </si>
  <si>
    <t>TE PVC SOLD 90G P/ AGUA FRIA PREDIAL 25MM</t>
  </si>
  <si>
    <t>TE PVC SOLD 90G P/ AGUA FRIA PREDIAL 32MM</t>
  </si>
  <si>
    <t>TE PVC SOLD 90G P/ AGUA FRIA PREDIAL 40MM</t>
  </si>
  <si>
    <t>TE PVC SOLD 90G P/ AGUA FRIA PREDIAL 50MM</t>
  </si>
  <si>
    <t>TE PVC SOLD 90G P/ AGUA FRIA PREDIAL 60MM</t>
  </si>
  <si>
    <t>TE PVC SOLD 90G P/ AGUA FRIA PREDIAL 75MM</t>
  </si>
  <si>
    <t>TE PVC SOLD 90G P/ AGUA FRIA PREDIAL 85MM</t>
  </si>
  <si>
    <t>TE PVC SOLD 90G P/ ESG PREDIAL BBB DN 40MM</t>
  </si>
  <si>
    <t>TE PVC</t>
  </si>
  <si>
    <t>90G NBR 10569 P/ REDE COLET ESG JE BBB DN 100MM</t>
  </si>
  <si>
    <t>90G NBR 10569 P/ REDE COLET ESG JE BBB DN 150MM</t>
  </si>
  <si>
    <t>90G NBR 10569 P/ REDE COLET ESG JE BBB DN 200MM</t>
  </si>
  <si>
    <t>90G NBR 10569 P/ REDE COLET ESG JE BBB DN 250MM</t>
  </si>
  <si>
    <t>TE PVC 90G NBR 10569 P/ REDE COLET ESG JE BBB DN 300MM</t>
  </si>
  <si>
    <t>TE PVC 90G NBR 10569 P/ REDE COLET ESG JE BBB DN 400MM</t>
  </si>
  <si>
    <t>TE PVC 90G NBR 10569 P/ REDE COLET ESG JE BBP DN 100MM</t>
  </si>
  <si>
    <t>TE REDUCAO FERRO GALV 90G C/ ROSCA 3" X 2.1/2"</t>
  </si>
  <si>
    <t>TE REDUCAO FERRO GALV 90G C/ ROSCA 3" X 2"</t>
  </si>
  <si>
    <t>TE REDUCAO FERRO GALV 90G C/ ROSCA 4" X 2"</t>
  </si>
  <si>
    <t>TE REDUCAO FERRO GALV 90G C/ ROSCA 4" X 3"</t>
  </si>
  <si>
    <t>TE REDUCAO FERRO GALV 90G ROSCA 1.1/2" X 1"</t>
  </si>
  <si>
    <t>TE REDUCAO FERRO GALV 90G ROSCA 1.1/2" X 3/4"</t>
  </si>
  <si>
    <t>TE REDUCAO FERRO GALV 90G ROSCA 1.1/4" X 3/4"</t>
  </si>
  <si>
    <t>TE REDUCAO FERRO GALV 90G ROSCA 1" X 1/2"</t>
  </si>
  <si>
    <t>TE REDUCAO FERRO GALV 90G ROSCA 1" X 3/4"</t>
  </si>
  <si>
    <t>TE REDUCAO FERRO GALV 90G ROSCA 2.1/2" X 1.1/2"</t>
  </si>
  <si>
    <t>TE REDUCAO FERRO GALV 90G ROSCA 2.1/2" X 1.1/4"</t>
  </si>
  <si>
    <t>TE REDUCAO FERRO GALV 90G ROSCA 2.1/2" X 1"</t>
  </si>
  <si>
    <t>TE REDUCAO FERRO GALV 90G ROSCA 2.1/2" X 2"</t>
  </si>
  <si>
    <t>TE REDUCAO FERRO GALV 90G ROSCA 2" X 1.1/2"</t>
  </si>
  <si>
    <t>TE REDUCAO FERRO GALV 90G ROSCA 2" X 1.1/4"</t>
  </si>
  <si>
    <t>TE REDUCAO FERRO GALV 90G ROSCA 2" X 1"</t>
  </si>
  <si>
    <t>TE REDUCAO FERRO GALV 90G ROSCA 3/4" X 1/2"</t>
  </si>
  <si>
    <t>TE REDUCAO FERRO GALV 90G ROSCA 3" X 1.1/2"</t>
  </si>
  <si>
    <t>TE REDUCAO FERRO GALV 90G ROSCA 3" X 1.1/4"</t>
  </si>
  <si>
    <t>TE REDUCAO FERRO GALV 90G ROSCA 3" X 1"</t>
  </si>
  <si>
    <t>TE REDUCAO PVC C/ ROSCA 90G P/ AGUA FRIA PREDIAL 1 X 3/4"</t>
  </si>
  <si>
    <t>TE REDUCAO PVC C/ ROSCA 90G P/ AGUA FRIA PREDIAL 1.1/2" X 3/4"</t>
  </si>
  <si>
    <t>TE REDUCAO PVC C/ ROSCA 90G P/ AGUA FRIA PREDIAL 3/4 X 1/2"</t>
  </si>
  <si>
    <t>TE REDUCAO PVC LEVE 90G CURTO C/ BOLSA P/ ANEL 150 X 100MM</t>
  </si>
  <si>
    <t>TE REDUCAO PVC PBA NBR 10351 P/ REDE AGUA BBB JE DN 100 X 50 /DE 110 X 60MM</t>
  </si>
  <si>
    <t>TE REDUCAO PVC PBA NBR 10351 P/ REDE AGUA BBB JE DN 100 X 75 /DE 110 X 85MM</t>
  </si>
  <si>
    <t>TE REDUCAO PVC PBA NBR 10351 P/ REDE AGUA BBB JE DN 75 X 50 /DE 85 X 60MM</t>
  </si>
  <si>
    <t>TE REDUCAO PVC SOLD 90G P/ AGUA FRIA PREDIAL 110 MM X 60 MM</t>
  </si>
  <si>
    <t>TE REDUCAO PVC SOLD 90G P/ AGUA FRIA PREDIAL 25 MM X 20 MM</t>
  </si>
  <si>
    <t>TE REDUCAO PVC SOLD 90G P/ AGUA FRIA PREDIAL 32 MM X 25 MM</t>
  </si>
  <si>
    <t>TE REDUCAO PVC SOLD 90G P/ AGUA FRIA PREDIAL 40 MM X 32 MM</t>
  </si>
  <si>
    <t>TE REDUCAO PVC SOLD 90G P/ AGUA FRIA PREDIAL 50 MM X 20 MM</t>
  </si>
  <si>
    <t>TE REDUCAO PVC SOLD 90G P/ AGUA FRIA PREDIAL 50 MM X 25 MM</t>
  </si>
  <si>
    <t>TE REDUCAO PVC SOLD 90G P/ AGUA FRIA PREDIAL 50 MM X 32 MM</t>
  </si>
  <si>
    <t>TE REDUCAO PVC SOLD 90G P/ AGUA FRIA PREDIAL 50 MM X 40 MM</t>
  </si>
  <si>
    <t>TE REDUCAO PVC SOLD 90G P/ AGUA FRIA PREDIAL 75 MM X 50 MM</t>
  </si>
  <si>
    <t>TE REDUCAO PVC SOLD 90G P/ AGUA FRIA PREDIAL 85 MM X 60 MM</t>
  </si>
  <si>
    <t>TE REDUCAO PVC 90G NBR 10569 P/ REDE COLET ESG JE BBB DN 200 X 150MM</t>
  </si>
  <si>
    <t>TE REDUCAO PVC 90G NBR 10569 P/ REDE COLET ESG JE BBB DN 250 X 150MM</t>
  </si>
  <si>
    <t>TE SANITARIO PVC P/ ESG PREDIAL DN 100 X 100MM</t>
  </si>
  <si>
    <t>TE SANITARIO PVC P/ ESG PREDIAL DN 100X50MM</t>
  </si>
  <si>
    <t>TE SANITARIO PVC P/ ESG PREDIAL DN 100X75MM</t>
  </si>
  <si>
    <t>TE SANITARIO PVC P/ ESG PREDIAL DN 50 X 50MM</t>
  </si>
  <si>
    <t>TE SANITARIO PVC P/ ESG PREDIAL DN 75X50 MM</t>
  </si>
  <si>
    <t>TE SANITARIO PVC P/ ESG PREDIAL DN 75X75 MM</t>
  </si>
  <si>
    <t>TECNICO DE LABORATORIO</t>
  </si>
  <si>
    <t>TECNICO DE SONDAGEM</t>
  </si>
  <si>
    <t>TELA  DE AÇO SOLDADA GALVANIZADA  PARA ALVENARIA , FIO 1,20 A 1.70  DE DIÂMETRO, MALHA 15  X 15 MM,</t>
  </si>
  <si>
    <t>LARGURA 17,5 CM E COMPRIMENTO 50,0 CM</t>
  </si>
  <si>
    <t>TELA  DE ACO SOLDADA GALVANIZADA PARA ALVENARIA, FIO 1,20 A 1,70 DE DIAMETRO, MALHA 15 X 15 MM,</t>
  </si>
  <si>
    <t>LARGURA 7,5 CM E COMPRIMENTO 50,0 CM</t>
  </si>
  <si>
    <t>TELA ACO SOLDADA NERVURADA CA - 60, Q-61, (0,97 KG/M2), DIÂMETRO DO FIO = 3,4 MM, LARGURA = 2,45 X 120</t>
  </si>
  <si>
    <t>METROS DE COMPRIMENTO, ESPAÇAMENTO DA MALHA = 15X15CM</t>
  </si>
  <si>
    <t>TELA ACO SOLDADA NERVURADA CA - 60, Q-92 (1,48 KG/M2), DIÂMETRO DO FIO = 4,2 MM, LARGURA = 2,45 X 60</t>
  </si>
  <si>
    <t>TELA ACO SOLDADA NERVURADA CA - 60, Q-92 (1,48 KG/M2), DIÂMETRO DO FIO = 4,2 MM, LARGURA =2,45 X 60</t>
  </si>
  <si>
    <t>METROS DE COMPRIMENTO, ESPAÇAMENTO DA MALHA = 15X15CM CMS</t>
  </si>
  <si>
    <t>TELA ACO SOLDADA NERVURADA CA-60, Q-138, (2,20 KG/M2), DIÂMETRO DO FIO=4,2MM, LARGURA=2,45 X 120</t>
  </si>
  <si>
    <t>METROS DE COMPRIMENTO, ESPAÇAMENTO DA MALHA = 10 X 10 CM</t>
  </si>
  <si>
    <t>TELA ACO SOLDADA NERVURADA CA-60, Q-138, (2,20KG/M2), DIÂMETRO DO FIO =4,2MM, LARGURA=2,45 X 120</t>
  </si>
  <si>
    <t>TELA ACO SOLDADA NERVURADA CA-60, Q-61, (0,97 KG/M2), DIÂMETRO DO FIO = 3,4 MM, LARGURA = 2,45 X 120</t>
  </si>
  <si>
    <t>METROS DE COMPRIMENTO, ESPAÇAMENTO DA MALHA =  15X15CM</t>
  </si>
  <si>
    <t>TELA ACO SOLDADA Q-47 15X15CM FIO 3,0 X 3,0MM 0,75KG/M2</t>
  </si>
  <si>
    <t>TELA ARAME GALV FIO  8 BWG (4,19MM) MALHA 2" (5X5CM) QUADRADA OU LOSANGO H=2,0M</t>
  </si>
  <si>
    <t>TELA ARAME GALV FIO 10 BWG (3,4MM) MALHA 2" (5 X 5CM) QUADRADA OU LOSANGO H= 2,0M</t>
  </si>
  <si>
    <t>TELA ARAME GALV FIO 10 BWG (3,4MM) MALHA 8 X 8CM QUADRADA OU LOSANGO H=2,0M</t>
  </si>
  <si>
    <t>TELA ARAME GALV FIO 12 BWG (2,77MM) MALHA 1.1/2" (4 X 4CM) QUADRADA OU LOSANGO H=2,0M</t>
  </si>
  <si>
    <t>TELA ARAME GALV FIO 12 BWG (2,77MM) MALHA 4" (10 X 10CM) QUADRADA OU LOSANGO H=2,0M</t>
  </si>
  <si>
    <t>TELA ARAME GALV FIO 12 BWG (2,77MM) MALHA 8 X 8CM QUADRADA OU LOSANGO H = 2,0M</t>
  </si>
  <si>
    <t>TELA ARAME GALV FIO 14 BWG (2,11MM) MALHA 2" (5x5cm) QUADRADA OU LOSANGO H = 2,0M</t>
  </si>
  <si>
    <t>TELA ARAME GALV FIO 14 BWG (2,11MM) MALHA 8 X 8CM QUADRADA OU LOSANGO H=2,0M</t>
  </si>
  <si>
    <t>TELA ARAME GALV FIO 18 BWG (1,24MM) MALHA 2 X 2CM  QUADRADA OU LOSANGO</t>
  </si>
  <si>
    <t>TELA ARAME GALV FIO 24 BWG MALHA 1/2" P/ VIVEIROS</t>
  </si>
  <si>
    <t>TELA ARAME GALV PRENSADO FIO 12 (2,77MM) MALHA 2" (5 X 5CM)</t>
  </si>
  <si>
    <t>TELA ARAME GALV REVESTIDO C/ PVC FIO 12 BWG (2,77MM) MALHA 3" (7,5 X 7,5CM)</t>
  </si>
  <si>
    <t>TELA ARAME GALV REVESTIDO C/ PVC FIO 14 BWG (2,11MM) MALHA 2" (5 X 5CM)</t>
  </si>
  <si>
    <t>TELA DE ACO SOLDADA CA-60, Q-196 (3,11 KG/M2), DIAMETRO DO FIO = 5,00 MM, LARGURA = 2,45 M,</t>
  </si>
  <si>
    <t>ESPACAMENTO = 10 X 10 CM</t>
  </si>
  <si>
    <t>TELA DE ACO SOLDADA GALVANIZADA PARA ALVENARIA, FIO 1,20 A 1,70 DE DIAMETRO, MALHA 15 X 15 MM,</t>
  </si>
  <si>
    <t>LARGURA 12 CM E COMPRIMENTO 50 CM</t>
  </si>
  <si>
    <t>LARGURA 6 CM E COMPRIMENTO 50 CM</t>
  </si>
  <si>
    <t>TELA DE ACO SOLDADA GALVANIZADA PARA ALVENARIA, FIO 1,20 A 1,70 DE DIAMETRO, MALHA 15 X15 MM,</t>
  </si>
  <si>
    <t>LARGURA 10,5 CM E COMPRIMENTO 50,0 CM</t>
  </si>
  <si>
    <t>TELA DE ARAME GALVANIZADO, DIÂMETRO DO FIO = 2,77 MM (12 BWG), ESPAÇAMENTO DA MALHA  5 X 5 CM, H=2M</t>
  </si>
  <si>
    <t>PARA ALAMBRADO</t>
  </si>
  <si>
    <t>TELA DE ESTUQUE - TIPO STANDARD</t>
  </si>
  <si>
    <t>TELA DE FIBRA DE VIDRO TRATADA COM POLIESTER, MALHA 10X10 MM *COLETADO CAIXA*</t>
  </si>
  <si>
    <t>TELA DE NYLON OU PLÁSTICA COM MALHA DE 5 MM, TIPO FACHADEIRA, PARA PROTEÇÃO DE OBRAS EM</t>
  </si>
  <si>
    <t>EDIFÍCIOS</t>
  </si>
  <si>
    <t>TELA EM MALHA HEXAGONAL DUPLA TORCAO 8 X 10 CM (ZN/AL + PVC), FIO 2,7 MM, DIMENSOES 0,5 X 1,0 X 3,0 M</t>
  </si>
  <si>
    <t>(SOLO REFORCADO)</t>
  </si>
  <si>
    <t>TELA EM MALHA HEXAGONAL DUPLA TORCAO 8 X 10 CM (ZN/AL + PVC), FIO 2,7 MM, DIMENSOES 0,5 X 1,0 X 4,0 M</t>
  </si>
  <si>
    <t>(SOLO REFORÃADO)</t>
  </si>
  <si>
    <t>TELA EM MALHA HEXAGONAL DUPLA TORCAO 8 X 10 CM (ZN/AL + PVC), FIO 2,7 MM, DIMENSOES 1,0 X 1,0 X 3,0 M</t>
  </si>
  <si>
    <t>TELA EM MALHA HEXAGONAL DUPLA TORCAO 8 X 10 CM (ZN/AL + PVC), FIO 2,7 MM, DIMENSOES 1,0 X 1,0 X 4,0 M</t>
  </si>
  <si>
    <t>TELA MALHA HEXAGONAL DUPLA TORCAO VERDE 8 X 10 CM (ZN/AL + PVC), FIO 2,7 MM, DIMENSOES 70 GRAUS X</t>
  </si>
  <si>
    <t>0,6 X 3,0 M (SOLO REFORCADO)</t>
  </si>
  <si>
    <t>TELA METAL EXPANDIDO DEPLOYE MALHA LOSANGO 3/4" CORDAO 0,9MM ESP 0,6MM</t>
  </si>
  <si>
    <t>TELA METAL REFORCADA FIO 12 BWG (2,77MM) MALHA QUADRADA 3 X 3CM</t>
  </si>
  <si>
    <t>TELA METALICA ELETROSSOLDADA GALVANIZADA SEMIRRIGIDA, MALHA 25X25 MM, FIO DIAMETRO 1,24 MM (BWG</t>
  </si>
  <si>
    <t>18) *COLETADO CAIXA*</t>
  </si>
  <si>
    <t>TELA NYLON P/REVESTIMENTO POCO FILTRANTE</t>
  </si>
  <si>
    <t>TELA SOLDADA ARAME GALVANIZADO 12 BWG (2,77MM) MALHA 15 X 5CM</t>
  </si>
  <si>
    <t>TELHA ACO ZINCADO TRAPEZOIDAL ESP=0,5MM</t>
  </si>
  <si>
    <t>TELHA ALUMINIO ONDULADA E = 0,5MM</t>
  </si>
  <si>
    <t>TELHA ALUMINIO ONDULADA E = 0,6MM</t>
  </si>
  <si>
    <t>TELHA ALUMINIO ONDULADA E = 0,7MM</t>
  </si>
  <si>
    <t>TELHA ALUMINIO TRAPEZOIDAL E = 0,5 MM</t>
  </si>
  <si>
    <t>TELHA ALUMINIO TRAPEZOIDAL E = 0,7 MM</t>
  </si>
  <si>
    <t>TELHA AUTO-PORTANTE ACO ZINCADO A-120 C/ PRE-PINTURA E=0,95MM</t>
  </si>
  <si>
    <t>TELHA AUTO-PORTANTE ACO ZINCADO A-120 SEM PINTURA E=0,95MM</t>
  </si>
  <si>
    <t>TELHA AUTO-PORTANTE ACO ZINCADO A-259 C/ PRE-PINTURA E= 0,95MM</t>
  </si>
  <si>
    <t>TELHA AUTO-PORTANTE ACO ZINCADO A-440 C/ PRE-PINTURA E= 1,25MM</t>
  </si>
  <si>
    <t>TELHA AUTO-PORTANTE ACO ZINCADO A-440 SEM PINTURA E=1,25MM</t>
  </si>
  <si>
    <t>TELHA AUTO-PORTANTE ACO ZINCADO A-494 C/ PRE-PINTURA - E=1,55MM</t>
  </si>
  <si>
    <t>TELHA AUTO-PORTANTE ACO ZINCADO A-530 C/ PRE-PINTURA - E= 1,95MM</t>
  </si>
  <si>
    <t>TELHA AUTO-PORTANTE ACO ZINCADO A-530 SEM PINTURA E= 1,95MM</t>
  </si>
  <si>
    <t>TELHA AUTO-PORTANTE ACO ZINCADO SEM PINTURA A-494 E=1,55MM</t>
  </si>
  <si>
    <t>TELHA CERAMICA TIPO COLONIAL COMP = 46,0 A 50,0CM - 25 A 27 UN/M2</t>
  </si>
  <si>
    <t>TELHA CERAMICA TIPO COLONIAL, DE 1A. QUALIDADE, COM 46 A 50 CM (COBERTURA DE *26* TELHAS POR M2)</t>
  </si>
  <si>
    <t>TELHA CERAMICA TIPO FRANCESA, DE 1A. QUALIDADE (COBERTURA DE *16* TELHAS POR M2)</t>
  </si>
  <si>
    <t>TELHA CERAMICA TIPO PAULISTA, DE 1A. QUALIDADE, COM 33 CM (COBERTURA DE *26* TELHAS POR M2)</t>
  </si>
  <si>
    <t>TELHA CERAMICA TIPO PLAN, DE 1A. QUALIDADE, COM 46 A 50 CM (COBERTURA DE 26 A 33 TELHAS POR M2)</t>
  </si>
  <si>
    <t>TELHA CERAMICA TIPO ROMANA, DE 1A. QUALIDADE, COM 41 CM (COBERTURA DE 18 TELHAS POR M2)</t>
  </si>
  <si>
    <t>TELHA CHAPA ACO ONDULADA ZINCADA E = 0,5 MM</t>
  </si>
  <si>
    <t>TELHA DE FIBRA DE VIDRO ONDULADA, E = 0,6 MM, DE *0,50 X 2,44* M</t>
  </si>
  <si>
    <t>TELHA DE FIBROCIMENTO E = 6 MM, DE *4,60 X 1,06* M (SEM AMIANTO)</t>
  </si>
  <si>
    <t>TELHA DE FIBROCIMENTO E = 8 MM, DE *3,00 X 1,06* M (SEM AMIANTO)</t>
  </si>
  <si>
    <t>TELHA DE FIBROCIMENTO E = 8 MM, DE *4,10 X 1,06* M (SEM AMIANTO)</t>
  </si>
  <si>
    <t>TELHA DE FIBROCIMENTO E = 8 MM, DE *4,60 X 1,06* M (SEM AMIANTO)</t>
  </si>
  <si>
    <t>TELHA DE FIBROCIMENTO E= 8 MM, DE *3,70 X 1,06* M (SEM AMIANTO)</t>
  </si>
  <si>
    <t>TELHA DE FIBROCIMENTO ONDULADA E = 4 MM, DE *2,13 X 0,50* M (SEM AMIANTO)</t>
  </si>
  <si>
    <t>TELHA DE FIBROCIMENTO ONDULADA E = 4 MM, DE *2,44  X 0,50* M (SEM AMIANTO)</t>
  </si>
  <si>
    <t>TELHA DE FIBROCIMENTO ONDULADA E = 6 MM, DE *1,53  X 1,10* M (SEM AMIANTO)</t>
  </si>
  <si>
    <t>TELHA DE FIBROCIMENTO ONDULADA E = 6 MM, DE *1,83 X 1,10* M (SEM AMIANTO)</t>
  </si>
  <si>
    <t>TELHA DE FIBROCIMENTO ONDULADA E = 6 MM, DE *2,44  X 1,10* M (SEM AMIANTO)</t>
  </si>
  <si>
    <t>TELHA DE FIBROCIMENTO ONDULADA E = 6 MM, DE *3,66  X 1,10* M (SEM AMIANTO)</t>
  </si>
  <si>
    <t>TELHA DE FIBROCIMENTO ONDULADA E = 8 MM, DE *1,53  X 1,10* M (SEM AMIANTO)</t>
  </si>
  <si>
    <t>TELHA DE FIBROCIMENTO ONDULADA E = 8 MM, DE *1,83  X 1,10* M (SEM AMIANTO)</t>
  </si>
  <si>
    <t>TELHA DE FIBROCIMENTO ONDULADA E = 8 MM, DE *2,44 X 1,10* M (SEM AMIANTO)</t>
  </si>
  <si>
    <t>TELHA DE FIBROCIMENTO ONDULADA E = 8 MM, DE *3,66  X 1,10* M (SEM AMIANTO)</t>
  </si>
  <si>
    <t>TELHA DE FIBROCIMENTO ONDULADA E= 4 MM, DE *1,22  X 0,50* M (SEM AMIANTO)</t>
  </si>
  <si>
    <t>TELHA DE FIBROCIMENTO, E = 6 MM, DE *3,00 X 1,06* M (SEM AMIANTO)</t>
  </si>
  <si>
    <t>TELHA DE FIBROCIMENTO, E = 6 MM, DE *4,10 X 1,06* M (SEM AMIANTO)</t>
  </si>
  <si>
    <t>TELHA DE VIDRO TIPO FRANCESA, *39 X 23* CM</t>
  </si>
  <si>
    <t>TELHA ESTRUTURAL DE FIBROCIMENTO, CANALETE 49 OU KALHETA, C = 7,20 M (SEM AMIANTO)</t>
  </si>
  <si>
    <t>TELHA ESTRUTURAL DE FIBROCIMENTO, CANALETE 49 OU KALHETA, 1 ABA, C = 2,00 M (SEM AMIANTO)</t>
  </si>
  <si>
    <t>TELHA ESTRUTURAL DE FIBROCIMENTO, CANALETE 49 OU KALHETA, 1 ABA, C = 2,50,M (SEM AMIANTO)</t>
  </si>
  <si>
    <t>TELHA ESTRUTURAL DE FIBROCIMENTO, CANALETE 49 OU KALHETA, 1 ABA, C = 3,60 M (SEM AMIANTO)</t>
  </si>
  <si>
    <t>TELHA ESTRUTURAL DE FIBROCIMENTO, CANALETE 49 OU KALHETA, 1 ABA, C = 4,00 M (SEM AMIANTO)</t>
  </si>
  <si>
    <t>TELHA ESTRUTURAL DE FIBROCIMENTO, CANALETE 49 OU KALHETA, 1 ABA, C = 4,50 M (SEM AMIANTO)</t>
  </si>
  <si>
    <t>TELHA ESTRUTURAL DE FIBROCIMENTO, CANALETE 49 OU KALHETA, 1 ABA, C = 5,00 M (SEM AMIANTO)</t>
  </si>
  <si>
    <t>TELHA ESTRUTURAL DE FIBROCIMENTO, CANALETE 49 OU KALHETA, 1 ABA, C = 5,50 M (SEM AMIANTO)</t>
  </si>
  <si>
    <t>TELHA ESTRUTURAL DE FIBROCIMENTO, CANALETE 49 OU KALHETA, 1 ABA, C = 6,00 M (SEM AMIANTO)</t>
  </si>
  <si>
    <t>TELHA ESTRUTURAL DE FIBROCIMENTO, CANALETE 49 OU KALHETA, 1 ABA, C = 6,50 M (SEM AMIANTO)</t>
  </si>
  <si>
    <t>TELHA ESTRUTURAL DE FIBROCIMENTO, CANALETE 90 OU KALHETAO, C = 3,00 M (SEM AMIANTO)</t>
  </si>
  <si>
    <t>TELHA ESTRUTURAL DE FIBROCIMENTO, CANALETE 90 OU KALHETAO, C = 4,60 M (SEM AMIANTO)</t>
  </si>
  <si>
    <t>TELHA ESTRUTURAL DE FIBROCIMENTO, CANALETE 90 OU KALHETAO, C = 6,00 M (SEM AMIANTO)</t>
  </si>
  <si>
    <t>TELHA ESTRUTURAL DE FIBROCIMENTO, CANALETE 90 OU KALHETAO, C = 7,40 M (SEM AMIANTO)</t>
  </si>
  <si>
    <t>TELHA ESTRUTURAL DE FIBROCIMENTO, CANALETE 90 OU KALHETAO, C = 9,20 M (SEM AMIANTO)</t>
  </si>
  <si>
    <t>TELHA ESTRUTURAL FIBROCIMENTO CANALETE 90 OU KALHETAO, C = 6,70M</t>
  </si>
  <si>
    <t>TELHA ESTRUTURAL FIBROCIMENTO CANALETE 90 OU KALHETAO, C = 8,20 M (SEM AMIANTO)</t>
  </si>
  <si>
    <t>TELHA FIBROCIMENTO ONDULADA E = 8 MM, DE *3,66 X 1,10* M (SEM AMIANTO)</t>
  </si>
  <si>
    <t>TELHA PLANA DE ACO ZINCADO, AUTOPORTANTE, KP 88, E = 0,95 MM</t>
  </si>
  <si>
    <t>TELHA VIDRO TIPO CANAL OU COLONIAL (C = 46 A 50,0CM)</t>
  </si>
  <si>
    <t>TELHADISTA</t>
  </si>
  <si>
    <t>TEODOLITO COM PRECISAO DE + / - 6 SEGUNDOS, INCLUSIVE TRIPE (LOCACAO)</t>
  </si>
  <si>
    <t>TERMINAL A COMPRESSAO EM COBRE ESTANHADO P/ CABO 10MM2</t>
  </si>
  <si>
    <t>TERMINAL A COMPRESSAO EM COBRE ESTANHADO P/ CABO 16MM2</t>
  </si>
  <si>
    <t>TERMINAL A COMPRESSAO EM COBRE ESTANHADO P/ CABO 2,5MM2</t>
  </si>
  <si>
    <t>TERMINAL A COMPRESSAO EM COBRE ESTANHADO P/ CABO 25MM2</t>
  </si>
  <si>
    <t>TERMINAL A COMPRESSAO EM COBRE ESTANHADO P/ CABO 35MM2</t>
  </si>
  <si>
    <t>TERMINAL A COMPRESSAO EM COBRE ESTANHADO P/ CABO 4MM2</t>
  </si>
  <si>
    <t>TERMINAL A COMPRESSAO EM COBRE ESTANHADO P/ CABO 50MM2</t>
  </si>
  <si>
    <t>TERMINAL A COMPRESSAO EM COBRE ESTANHADO P/ CABO 6MM2</t>
  </si>
  <si>
    <t>TERMINAL A COMPRESSAO EM COBRE ESTANHADO P/ CABO 70MM2</t>
  </si>
  <si>
    <t>TERMINAL A COMPRESSAO EM COBRE ESTANHADO P/ CABO 95MM2</t>
  </si>
  <si>
    <t>TERMINAL A COMPRESSAO EM COBRE ESTANHADO P/ CABO120MM2</t>
  </si>
  <si>
    <t>TERMINAL A PRESSAO DE BRONZE P/ CABO A BARRA, CABO 1,5 A 10MM2, C/ 1 FURO DE FIXACAO</t>
  </si>
  <si>
    <t>TERMINAL A PRESSAO DE BRONZE P/ CABO A BARRA, CABO 10 A 16MM2, C/ 1 FURO DE FIXACAO</t>
  </si>
  <si>
    <t>TERMINAL A PRESSAO DE BRONZE P/ CABO A BARRA, CABO 120 A 185MM2 C/ 1 FURO P/ FIXACAO</t>
  </si>
  <si>
    <t>TERMINAL A PRESSAO DE BRONZE P/ CABO A BARRA, CABO 16 A 25MM2 C/ 2 FUROS P/ FIXACAO</t>
  </si>
  <si>
    <t>TERMINAL A PRESSAO DE BRONZE P/ CABO A BARRA, CABO 240MM2 C/ 1 FURO DE FIXACAO</t>
  </si>
  <si>
    <t>TERMINAL A PRESSAO DE BRONZE P/ CABO A BARRA, CABO 25 A 35MM2 C/ 1 FURO DE FIXACAO</t>
  </si>
  <si>
    <t>TERMINAL A PRESSAO DE BRONZE P/ CABO A BARRA, CABO 300MM2 C/ 1 FURO DE FIXACAO</t>
  </si>
  <si>
    <t>TERMINAL A PRESSAO DE BRONZE P/ CABO A BARRA, CABO 50 A 70MM2, C/ 1 FURO DE FIXACAO</t>
  </si>
  <si>
    <t>TERMINAL A PRESSAO DE BRONZE P/ CABO A BARRA, CABO 70 A 95MM2 C/ 1 FUROP/ FIXACAO</t>
  </si>
  <si>
    <t>TERMINAL A PRESSAO DE BRONZE P/ CABO A BARRA, CABO/BARRA P/ 2 CABOS BITOLA 150 A 185MM2 C/ 2 FUROS</t>
  </si>
  <si>
    <t>P/ FIXACAO</t>
  </si>
  <si>
    <t>TERMINAL A PRESSAO DE BRONZE P/ CABO A BARRA, CABO/BARRA P/ 2 CABOS BITOLA 95 A 120MM2 C/ 2 FUROS</t>
  </si>
  <si>
    <t>P/    FIXACAO</t>
  </si>
  <si>
    <t>TERMINAL A PRESSAO DE BRONZE P/ CABO A BARRA, CABOS 150 A 185MM2 C/ 2 FUROS P/ FIXACAO</t>
  </si>
  <si>
    <t>TERMINAL A PRESSAO DE BRONZE P/ CABO A BARRA, CABOS 4 A 10MM2 C/ 2 FUROS P/ FIXACAO</t>
  </si>
  <si>
    <t>TERMINAL A PRESSAO DE BRONZE P/ CABO A BARRA, CABOS 50 A 70MM2 C/ 2 FUROS P/ FIXACAO</t>
  </si>
  <si>
    <t>TERMINAL A PRESSAO DE BRONZE P/ CABO A BARRA, CABOS 95 A 120MM2 C/ 2 FUROS P/ FIXACAO</t>
  </si>
  <si>
    <t>TERMINAL A PRESSAO P/ CABO A BARRA, CABO 150 A 180MM2</t>
  </si>
  <si>
    <t>TERMINAL A PRESSAO P/ CABO A BARRA, CABO 16 A 25MM2</t>
  </si>
  <si>
    <t>TERMINAL A PRESSAO P/ CABO A BARRA, CABO 240 A 300MM2</t>
  </si>
  <si>
    <t>TERMINAL A PRESSAO P/ CABO A BARRA, CABO 25-35MM2 C/ 2 FUROS P/ FIXACAO</t>
  </si>
  <si>
    <t>TERMINAL A PRESSAO P/ CABO A BARRA, CABO 35MM2</t>
  </si>
  <si>
    <t>TERMINAL A PRESSAO P/ CABO A BARRA, CABO 50-70MM2 C/ 2 FUROS P/ FIXACAO</t>
  </si>
  <si>
    <t>TERMINAL A PRESSAO P/ CABO A BARRA, CABO 95 A120MM2</t>
  </si>
  <si>
    <t>TERMINAL A PRESSAO P/CABO A BARRA, CABO 50 A 70MM2</t>
  </si>
  <si>
    <t>TERMINAL A PRESSAO 1 CABO 120MM2 C/ 1 FURO DE FIXACAO</t>
  </si>
  <si>
    <t>TERMINAL A PRESSAO 1 CABO 16MM2 C/ 1 FURO DE FIXACAO</t>
  </si>
  <si>
    <t>TERMINAL A PRESSAO 1 CABO 185MM2 C/ 1 FURO DE FIXACAO</t>
  </si>
  <si>
    <t>TERMINAL A PRESSAO 1 CABO 25MM2 C/ 1 FURO DE FIXACAO</t>
  </si>
  <si>
    <t>TERMINAL A PRESSAO 1 CABO 35MM2 C/ 1 FURO DE FIXACAO</t>
  </si>
  <si>
    <t>TERMINAL A PRESSAO 1 CABO 50MM2 C/ 1 FURO DE FIXACAO</t>
  </si>
  <si>
    <t>TERMINAL A PRESSAO 1 CABO 70MM2 C/ 1 FURO DE FIXACAO</t>
  </si>
  <si>
    <t>TERMINAL A PRESSAO 1 CABO 95MM2 C/ 1 FURO DE FIXACAO</t>
  </si>
  <si>
    <t>TERMINAL AEREO EM ACO GALV DN 3/8'', COMPRIM= 300MM C/ BASE DE FIXACAO HORIZONTAL</t>
  </si>
  <si>
    <t>TERMINAL AEREO EM ACO GALV, C/ BASE DE FIXACAO HORIZONTAL DN 1/2"</t>
  </si>
  <si>
    <t>TERMINAL CPVC (AQUATHERM) SOLDAVEL REF.15MM X 1/2"</t>
  </si>
  <si>
    <t>TERMINAL DE PORCELANA (MUFLA) UNIPOLAR, USO EXTERNO, TENSAO 3,6/6 KV, PARA CABO DE 10/16 MM2, COM</t>
  </si>
  <si>
    <t>ISOLAMENTO EPR</t>
  </si>
  <si>
    <t>TERMINAL P/ ACABAMENTO NA PAREDE CAIXA KANAFLEX 3"</t>
  </si>
  <si>
    <t>TERRA VEGETAL</t>
  </si>
  <si>
    <t>TESTEIRA VINILICA  - PECA 5M</t>
  </si>
  <si>
    <t>TIJOLO CERAMICO LAMINADO 5,5 X 11 X 23 CM</t>
  </si>
  <si>
    <t>TIJOLO CERAMICO MACICO APARENTE 2 FUROS 6,5 X 10 X 20CM</t>
  </si>
  <si>
    <t>TIJOLO CERAMICO MACICO APARENTE 5,5 X 11X 23CM</t>
  </si>
  <si>
    <t>TIJOLO CERAMICO MACICO APARENTE 6 X 12 X 24CM</t>
  </si>
  <si>
    <t>TIJOLO CERAMICO MACICO 5 X 10 X 20CM</t>
  </si>
  <si>
    <t>TIJOLO CERAMICO REFRATARIO 2,5 X 11,4 X 22,9 CM</t>
  </si>
  <si>
    <t>TIJOLO CERAMICO REFRATARIO 6,3 X 11,4 X 22,9CM</t>
  </si>
  <si>
    <t>TIJOLO MACICO DE BARRO COZIDO, DE *5,5 X 10,5 X 22,0* CM</t>
  </si>
  <si>
    <t>TIL PVC LIGACAO PREDIAL NBR 10569 P/REDE COLET ESG JE BBB DN 100 X 100MM</t>
  </si>
  <si>
    <t>TIL PVC PASSAGEM NBR 10569 P/REDE COLET ESG JE BBB DN 100X100MM</t>
  </si>
  <si>
    <t>TIL PVC PASSAGEM NBR 10569 P/REDE COLET ESG JE BBB DN 125X125MM</t>
  </si>
  <si>
    <t>TIL PVC PASSAGEM NBR 10569 P/REDE COLET ESG JE BBB DN 150X150MM</t>
  </si>
  <si>
    <t>TIL PVC PASSAGEM NBR 10569 P/REDE COLET ESG JE BBB DN 200X150MM</t>
  </si>
  <si>
    <t>TIL PVC PASSAGEM NBR 10569 P/REDE COLET ESG JE BBB DN 250X150MM</t>
  </si>
  <si>
    <t>TIL PVC PASSAGEM NBR 10569 P/REDE COLET ESG JE BBB DN 300X150MM</t>
  </si>
  <si>
    <t>TIL PVC RADIAL NBR 10569 P/REDE COLET ESG JE BBB DN 125X200MM</t>
  </si>
  <si>
    <t>TIL PVC RADIAL NBR 10569 P/REDE COLET ESG JE BBB DN 150X200MM</t>
  </si>
  <si>
    <t>TIL PVC RADIAL NBR 10569 P/REDE COLET ESG JE BBB DN 200X200MM</t>
  </si>
  <si>
    <t>TIL PVC RADIAL NBR 10569 P/REDE COLET ESG JE BBB DN 250X200MM</t>
  </si>
  <si>
    <t>TIL PVC RADIAL NBR 10569 P/REDE COLET ESG JE BBB DN 300X200MM</t>
  </si>
  <si>
    <t>TIL TUBO QUEDA PVC NBR 10569 P/ REDE COLET ESG BBB JE DN 100 X 100MM</t>
  </si>
  <si>
    <t>TIL TUBO QUEDA PVC NBR 10569 P/ REDE COLET ESG BBB JE DN 125 X 125MM</t>
  </si>
  <si>
    <t>TIL TUBO QUEDA PVC NBR 10569 P/ REDE COLET ESG BBB JE DN 150 X 150MM</t>
  </si>
  <si>
    <t>TIL TUBO QUEDA PVC NBR 10569 P/ REDE COLET ESG BBB JE DN 200 X 150MM</t>
  </si>
  <si>
    <t>TIL TUBO QUEDA PVC NBR 10569 P/ REDE COLET ESG BBB JE DN 250 X 150MM</t>
  </si>
  <si>
    <t>TIL TUBO QUEDA PVC NBR 10569 P/ REDE COLET ESG BBB JE DN 300 X 150MM</t>
  </si>
  <si>
    <t>TINTA À BASE DE ALCATRÃO E EPOXI, COMPOUND COAL TAR EPOXI,  OTTO BAUMGART OU EQUIVALENTE</t>
  </si>
  <si>
    <t>TINTA À BASE DE BORRACHA CLORADA - CORES</t>
  </si>
  <si>
    <t>TINTA À DE BASE BORRACHA CLORADA - CORES</t>
  </si>
  <si>
    <t>TINTA A BASE DE ALCATRAO E EPOXI</t>
  </si>
  <si>
    <t>TINTA A BASE DE RESINA EPOXI ALCATRÃO, (PASTA PARA REVESTIMENTO)</t>
  </si>
  <si>
    <t>TINTA A OLEO BRILHANTE (USO GERAL)</t>
  </si>
  <si>
    <t>TINTA ACRILICA P/CERAMICA</t>
  </si>
  <si>
    <t>TINTA ACRILICA PARA PISO</t>
  </si>
  <si>
    <t>TINTA ALUMINIO ESMALTE PROTETORA SUPERFICIE METALICA</t>
  </si>
  <si>
    <t>TINTA ASFALTICA PARA CONCRETO E ALVENARIA</t>
  </si>
  <si>
    <t>TINTA ASFALTICA PARA CONCRETO E ARGAMASSA - LATA 18L</t>
  </si>
  <si>
    <t>TINTA BASE BORRACHA CLORADA</t>
  </si>
  <si>
    <t>TINTA BASE RESINA EPOXI</t>
  </si>
  <si>
    <t>TINTA BETUMINOSA BASE EMULSAO</t>
  </si>
  <si>
    <t>TINTA EPOXI</t>
  </si>
  <si>
    <t>TINTA ESMALTE SINTETICO ACETINADO</t>
  </si>
  <si>
    <t>TINTA ESMALTE SINTETICO ALTO BRILHO</t>
  </si>
  <si>
    <t>TINTA ESMALTE SINTETICO FOSCO</t>
  </si>
  <si>
    <t>TINTA GRAFITE ESMALTE PROTETORA DE SUPERFICIE METALICA</t>
  </si>
  <si>
    <t>TINTA HIDRACOR</t>
  </si>
  <si>
    <t>TINTA LATEX ACRILICA</t>
  </si>
  <si>
    <t>TINTA LATEX ACRILICA ECONOMICA, COR BRANCA</t>
  </si>
  <si>
    <t>TINTA LATEX ACRILICA STANDART, COR BRANCA</t>
  </si>
  <si>
    <t>TINTA LATEX PVA</t>
  </si>
  <si>
    <t>TINTA LATEX PVA STANDART, COR BRANCA</t>
  </si>
  <si>
    <t>TINTA MINERAL IMPERMEAVEL EM PO - SUPER CONSERVADO "P" SIKA</t>
  </si>
  <si>
    <t>TINTA MINERAL IMPERMEAVEL PO</t>
  </si>
  <si>
    <t>TINTA PARA SINALIZAÇÃO HORIZONTAL, À BASE DE RESINA ACRÍLICA, EMULSIONADA EM ÁGUA, TIPO AQUAPLAST</t>
  </si>
  <si>
    <t>- INDUTIL  (NBR 13699)</t>
  </si>
  <si>
    <t>TINTA PARA SINALIZACAO HORIZONTAL A BASE DE RESINA ACRILICA</t>
  </si>
  <si>
    <t>TINTA PRIMARIA BETUMINOSA EM SUSPENSAO AQUOSA</t>
  </si>
  <si>
    <t>TINTA PROTETORA EMULSAO AQUOSA, BASE EPOXI, TIPO SIKAGUARD 67</t>
  </si>
  <si>
    <t>TINTA PROTETORA SUPERFICIE METALICA ALUMINIO</t>
  </si>
  <si>
    <t>TINTA PROTETORA SUPERFICIE METALICA GRAFITE</t>
  </si>
  <si>
    <t>TINTA PVA, INTERIOR-EXTERIOR</t>
  </si>
  <si>
    <t>TINTA RETRORREFLETIVAS A BASE DE RESINA ACRÍLICA COM MICROESFERA DE VIDRO, DB-800 COR BRANCA N</t>
  </si>
  <si>
    <t>TINTA TEXTURIZADA ACRILICA P/ PINTURA INTERNA/EXTERNA</t>
  </si>
  <si>
    <t>TIRANTE EM FG P/ CONTRAVENTAMENTO DE TELHA CANALETE 90 - 1/4" X 400MM "</t>
  </si>
  <si>
    <t>TOMADA COMPLETA P/ RADIO E TV</t>
  </si>
  <si>
    <t>TOMADA DE EMBUTIR, 2 P + T, UNIVERSAL, DE 10 A / 250 V, COM PLACA</t>
  </si>
  <si>
    <t>TOMADA DE PISO 2P UNIVERSAL 10A/250V C/ PLACA 4'' X 4'' EM TERMOPLASTICO ALTA RESISTENCIA, TIPO PIAL OU</t>
  </si>
  <si>
    <t>TOMADA DUPLA EMBUTIR 2 X 2P UNIVERSAL 10A/250V C/PLACA, TIPO SILENTOQUE PIAL OU EQUIV</t>
  </si>
  <si>
    <t>TOMADA DUPLA EMBUTIR 2 X 2P UNIVERSAL 10A/250V S/PLACA, TIPO SILENTOQUE PIAL OU EQUIV</t>
  </si>
  <si>
    <t>TOMADA EMBUTIR P/ TELEFONE PADRAO TELEBRAS C/ PLACA, TIPO SILENTOQUE PIAL OU EQUIV</t>
  </si>
  <si>
    <t>TOMADA EMBUTIR 2P + T 15A/250V C/PLACA, TIPO SILENTOQUE OU EQUIV</t>
  </si>
  <si>
    <t>TOMADA EMBUTIR 2P UNIVERSAL 10A/250V S/PLACA, TIPO SILENTOQUE PIAL OU EQUIV</t>
  </si>
  <si>
    <t>TOMADA EMBUTIR 3P + T 30A/440V REF 56403 USO INDUSTRIAL SEM PLACA, PIAL OU EQUIV</t>
  </si>
  <si>
    <t>TOMADA EMBUTIR 3P + T 30A/440V REF 56404 USO INDUSTRIAL C/ PLACA, PIAL OU EQUIV</t>
  </si>
  <si>
    <t>TOMADA EMBUTIR 3P 20A/250V C/PLACA, TIPO SILENTOQUE PIAL OU EQUIV</t>
  </si>
  <si>
    <t>TOMADA ESPECIAL C/ PINO 15A, REVESTIMENTO EM BORRACHA, TIPO SAVEL OU EQUIV</t>
  </si>
  <si>
    <t>TOMADA SOBREPOR P/ TELEFONE PADRAO TELEBRAS, TIPO SILENTOQUE PIAL OU EQUIV</t>
  </si>
  <si>
    <t>TOMADA SOBREPOR 2P UNIVERSAL 10A/250V, TIPO SILENTOQUE PIAL OU EQUIV</t>
  </si>
  <si>
    <t>TOMADA TELEFONE 4P TELEBRAS S/PLACA PIAL OU SIMILAR</t>
  </si>
  <si>
    <t>TOPOGRAFO</t>
  </si>
  <si>
    <t>TORNEIRA CROMADA CURTA SEM AREJADOR 1/2" OU 3/4" REF 1152 - USO GERAL</t>
  </si>
  <si>
    <t>TORNEIRA CROMADA LONGA 1/2" OU 3/4" REF 1158 P/ PIA COZ - PADRAO POPULAR</t>
  </si>
  <si>
    <t>TORNEIRA CROMADA MEDIA 1/2" OU 3/4" REF 1143 - PADRAO POPULAR</t>
  </si>
  <si>
    <t>TORNEIRA CROMADA TUBO MOVEL P/ BANCADA 1/2" OU 3/4" REF 1167 P/ PIA COZ - PADRAO ALTO</t>
  </si>
  <si>
    <t>TORNEIRA CROMADA TUBO MOVEL P/ PAREDE 1/2" OU 3/4" REF 1168 P/ PIA COZ - PADRAO MEDIO</t>
  </si>
  <si>
    <t>TORNEIRA CROMADA 1/2" OU 3/4" CURTA REF 1140 P/ TANQUE - PADRAO POPULAR</t>
  </si>
  <si>
    <t>TORNEIRA CROMADA 1/2" OU 3/4" REF 1126 P/ TANQUE - PADRAO POPULAR</t>
  </si>
  <si>
    <t>TORNEIRA CROMADA 1/2" OU 3/4" REF 1153 P/ JARDIM/TANQUE - PADRAO ALTO</t>
  </si>
  <si>
    <t>TORNEIRA CROMADA 1/2" OU 3/4" REF 1157 P/ PIA COZ - C/ AREJADOR - PADRAO MEDIO</t>
  </si>
  <si>
    <t>TORNEIRA CROMADA 1/2" OU 3/4" REF 1159 P/ PIA COZ - PADRAO POPULAR</t>
  </si>
  <si>
    <t>TORNEIRA CROMADA 1/2" OU 3/4" REF 1193 P/ LAVATORIO - PADRAO POPULAR</t>
  </si>
  <si>
    <t>TORNEIRA DE BOIA PVC 1/2" P/ CAIXA DESCARGA EXTERNA</t>
  </si>
  <si>
    <t>TORNEIRA DE BOIA REAL 1.1/2" C/ BALAO PLASTICO</t>
  </si>
  <si>
    <t>TORNEIRA DE BOIA REAL 1.1/4" C/ BALAO PLASTICO</t>
  </si>
  <si>
    <t>TORNEIRA DE BOIA REAL 1/2" C/ BALAO METALICO</t>
  </si>
  <si>
    <t>TORNEIRA DE BOIA REAL 1/2" C/ BALAO PLASTICO</t>
  </si>
  <si>
    <t>TORNEIRA DE BOIA REAL 1" C/ BALAO PLASTICO</t>
  </si>
  <si>
    <t>TORNEIRA DE BOIA REAL 2" C/ BALAO PLASTICO</t>
  </si>
  <si>
    <t>TORNEIRA DE BOIA REAL 3/4" C/ BALAO METALICO</t>
  </si>
  <si>
    <t>TORNEIRA DE BOIA REAL 3/4" C/ BALAO PLASTICO</t>
  </si>
  <si>
    <t>TORNEIRA DE BOIA VAZAO TOTAL 1/2" C/ BALAO PLASTICO OU METALICO</t>
  </si>
  <si>
    <t>TORNEIRA DE BOIA VAZAO TOTAL 1" C/ BALAO PLASTICO OU METALICO</t>
  </si>
  <si>
    <t>TORNEIRA DE BOIA VAZAO TOTAL 3/4" C/ BALAO PLASTICO OU METALICO</t>
  </si>
  <si>
    <t>TORNEIRA ELETRICA P/ COZINHA</t>
  </si>
  <si>
    <t>TORNEIRA METAL AMARELO 1/2" OU 3/4" CURTA REF 1120 P/ TANQUE</t>
  </si>
  <si>
    <t>TORNEIRA METAL AMARELO 3/4" CURTA REF 1128 P/ JARDIM</t>
  </si>
  <si>
    <t>TORNEIRA PLÁSTICA DE 1/2" PARA LAVATÓRIO</t>
  </si>
  <si>
    <t>TORNEIRA PLASTICA 3/4" P/TANQUE</t>
  </si>
  <si>
    <t>TRANSFORMADOR TRIFASICO DE DISTRIBUICAO DE 15 KV; 220/127 V; 15 KVA, IMERSO EM OLEO MINERAL</t>
  </si>
  <si>
    <t>TRANSFORMADOR TRIFASICO 13,8KV/220-127V; 1000KVA IMERSO EM OLEO MINERAL"</t>
  </si>
  <si>
    <t>TRANSFORMADOR TRIFASICO 13,8KV/220-127V; 112,5KVA IMERSO EM OLEO MINERAL"</t>
  </si>
  <si>
    <t>TRANSFORMADOR TRIFASICO 13,8KV/220-127V; 150KVA IMERSO EM OLEO MINERAL"</t>
  </si>
  <si>
    <t>TRANSFORMADOR TRIFASICO 13,8KV/220-127V; 1500KVA IMERSO EM OLEO MINERAL"</t>
  </si>
  <si>
    <t>TRANSFORMADOR TRIFASICO 13,8KV/220-127V; 225KVA IMERSO EM OLEO MINERAL"</t>
  </si>
  <si>
    <t>TRANSFORMADOR TRIFASICO 13,8KV/220-127V; 30 KVA IMERSO EM OLEO MINERAL"</t>
  </si>
  <si>
    <t>TRANSFORMADOR TRIFASICO 13,8KV/220-127V; 300KVA IMERSO EM OLEO MINERAL"</t>
  </si>
  <si>
    <t>TRANSFORMADOR TRIFASICO 13,8KV/220-127V; 45 KVA IMERSO EM OLEO MINERAL"</t>
  </si>
  <si>
    <t>TRANSFORMADOR TRIFASICO 13,8KV/220-127V; 500KVA IMERSO EM OLEO MINERAL"</t>
  </si>
  <si>
    <t>TRANSFORMADOR TRIFASICO 13,8KV/220-127V; 75KVA IMERSO EM OLEO MINERAL"</t>
  </si>
  <si>
    <t>TRANSFORMADOR TRIFASICO 13,8KV/220-127V; 750KVA IMERSO EM OLEO MINERAL"</t>
  </si>
  <si>
    <t>TRANSPORTE (ENCARGOS COMPLEMENTARES) *COLETADO CAIXA*</t>
  </si>
  <si>
    <t>TRATOR DE ESTEIRAS CATERPILLAR D5G -POT.99HP, PESO OPERACIONAL</t>
  </si>
  <si>
    <t>8,5T **CAIXA**</t>
  </si>
  <si>
    <t>TRATOR DE ESTEIRAS CATERPILLAR D8R COM LAMINA - POTENCIA 305 HP - PESO OPERACIONAL 37 T**CAIXA**</t>
  </si>
  <si>
    <t>1.723.732,00</t>
  </si>
  <si>
    <t>TRATOR DE ESTEIRAS CATERPILLAR D8R COM LAMINA E ESCARIFICADOR - POTENCIA 305 HP - PESO</t>
  </si>
  <si>
    <t>2.176.251,60</t>
  </si>
  <si>
    <t>OPERACIONAL 37 T**CAIXA**</t>
  </si>
  <si>
    <t>TRATOR DE ESTEIRAS COM LAMINA, POTENCIA DE *90* HP, PESO OPERACIONAL DE *9* T (LOCACAO COM</t>
  </si>
  <si>
    <t>TRATOR DE ESTEIRAS KOMATSU,NACIONAL , MOD D61-EX-12, POT 165 HP, PESO OPERACIONAL 17,1T, CACAMBA</t>
  </si>
  <si>
    <t>5,2 M³**CAIXA**</t>
  </si>
  <si>
    <t>TRATOR DE ESTEIRAS 110 A 160HP C/ LAMINA PESO OPERACIONAL * 13T * (INCL MANUT/OPERACAO)</t>
  </si>
  <si>
    <t>TRATOR DE ESTEIRAS 160 A 300HP C/ LAMINA PESO OPERACIONAL * 16T * (INCL MANUT/OPERACAO)</t>
  </si>
  <si>
    <t>TRATOR DE ESTEIRAS, POTENCIA DE 153 HP, PESO OPERACIONAL DE 15 T, COM RODA MOTRIZ ELEVADA</t>
  </si>
  <si>
    <t>TRATOR DE PNEUS ATE 75HP (INCL MANUT/OPERACAO)</t>
  </si>
  <si>
    <t>TRATOR DE PNEUS COM MOTOR *75* HP (LOCACAO COM OPERADOR, COMBUSTIVEL E MANUTENCAO)</t>
  </si>
  <si>
    <t>TRATOR DE PNEUS COM MOTOR A DIESEL DE 86 CV, TRACAO 4 X 2, PESO COM LASTRO DE 4,32 T</t>
  </si>
  <si>
    <t>TRATOR DE PNEUS MASSEY FERGUSSON MF-25OX STANDARD 51HP**CAIXA**</t>
  </si>
  <si>
    <t>TRATOR DE PNEUS MASSEY FERGUSSON MOD. MF-292 TURBO, 105HP, PESO C/ LASTRO 4,32T, TRACAO 4 X</t>
  </si>
  <si>
    <t>2**CAIXA**</t>
  </si>
  <si>
    <t>TRATORISTA</t>
  </si>
  <si>
    <t>TRENA EM FIBRA DE VIDRO L = 30M</t>
  </si>
  <si>
    <t>TRILHO (TIPO FERROVIA) UTILZADO PARA ESTACAS EM FUNDACOES PREDIAIS</t>
  </si>
  <si>
    <t>TRILHO "U" ALUMINIO 40 X 40MM P/ ROLDANA</t>
  </si>
  <si>
    <t>TRILHO QUADRADO ALUMINIO 1/4'' P/ RODIZIOS</t>
  </si>
  <si>
    <t>TROLEY MANUAL CAP. 1T</t>
  </si>
  <si>
    <t>TUBO ACO GALV C/ COSTURA DIN 2440/NBR 5580 CLASSE MEDIA DN 1.1/2" (40MM) E=3,25MM - 3,61KG/M</t>
  </si>
  <si>
    <t>TUBO ACO GALV C/ COSTURA DIN 2440/NBR 5580 CLASSE MEDIA DN 1.1/4" (32MM) E=3,25MM - 3,14KG/M</t>
  </si>
  <si>
    <t>TUBO ACO GALV C/ COSTURA DIN 2440/NBR 5580 CLASSE MEDIA DN 1/2" (15MM) E = 2,65MM - 1,22KG/M</t>
  </si>
  <si>
    <t>TUBO ACO GALV C/ COSTURA DIN 2440/NBR 5580 CLASSE MEDIA DN 2.1/2" (65MM) E=3,65MM - 6,51KG/M</t>
  </si>
  <si>
    <t>TUBO ACO GALV C/ COSTURA DIN 2440/NBR 5580 CLASSE MEDIA DN 2" (50MM) E=3,65MM - 5,10KG/M</t>
  </si>
  <si>
    <t>TUBO ACO GALV C/ COSTURA DIN 2440/NBR 5580 CLASSE MEDIA DN 3/4" (20MM) E = 2,65MM - 1,58KG/M</t>
  </si>
  <si>
    <t>TUBO ACO GALV C/ COSTURA DIN 2440/NBR 5580 CLASSE MEDIA DN 3" (80MM) E = 4,05MM - 8,47KG/M</t>
  </si>
  <si>
    <t>TUBO ACO GALV C/ COSTURA DIN 2440/NBR 5580 CLASSE MEDIA DN 4" (100MM) E = 4,50MM - 12,10KG/M</t>
  </si>
  <si>
    <t>TUBO ACO GALV C/ COSTURA DIN 2440/NBR 5580 CLASSE MEDIA DN 5" (125MM) E=5,40MM - 17,80KG/M</t>
  </si>
  <si>
    <t>TUBO ACO GALV C/ COSTURA NBR 5580 CLASSE LEVE DN  100MM ( 4" ) E = 3,75MM - 10,55KG/M</t>
  </si>
  <si>
    <t>TUBO ACO GALV C/ COSTURA NBR 5580 CLASSE LEVE DN  65MM ( 2.1/2" ) E = 3,35MM - 6,23KG/M</t>
  </si>
  <si>
    <t>TUBO ACO GALV C/ COSTURA NBR 5580 CLASSE LEVE DN  80MM ( 3" ) E = 3,35MM - 7,32KG/M</t>
  </si>
  <si>
    <t>TUBO ACO GALV C/ COSTURA NBR 5580 CLASSE LEVE DN 15MM ( 1/2" ) E = 2,25MM - 1,12KG/M</t>
  </si>
  <si>
    <t>TUBO ACO GALV C/ COSTURA NBR 5580 CLASSE LEVE DN 20MM ( 3/4" ) E = 2,25MM - 1,43KG/M</t>
  </si>
  <si>
    <t>TUBO ACO GALV C/ COSTURA NBR 5580 CLASSE LEVE DN 32MM ( 1.1/4" ) E = 2,65MM - 2,71KG/M</t>
  </si>
  <si>
    <t>TUBO ACO GALV C/ COSTURA NBR 5580 CLASSE LEVE DN 40MM ( 1.1/2" ) E = 3,00MM - 3,48KG/M</t>
  </si>
  <si>
    <t>COMPRIM= 1,0 A 1,5M, LIDER</t>
  </si>
  <si>
    <t>TUBO ACO GALV C/ COSTURA NBR 5580 CLASSE LEVE DN 50MM ( 2" ) E = 3,00MM - 4,40KG/M</t>
  </si>
  <si>
    <t>TUBO ACO INDUSTRIAL DN 2" (50,8MM)CH 16 (E=1,50MM) - 1,8237KG/M</t>
  </si>
  <si>
    <t>TUBO ACO PRETO C/ COSTURA DIN 2440/NBR 5580 CLASSE MEDIA DN 100MM ( 4" ) E = 4,50MM - 12,19KG/M</t>
  </si>
  <si>
    <t>TUBO ACO PRETO C/ COSTURA DIN 2440/NBR 5580 CLASSE MEDIA DN 125MM ( 5" ) E = 4,85MM - 16,20KG/M</t>
  </si>
  <si>
    <t>TUBO ACO PRETO C/ COSTURA DIN 2440/NBR 5580 CLASSE MEDIA DN 15MM ( 1/2" ) E = 2,65MM - 1,22KG/M</t>
  </si>
  <si>
    <t>TUBO ACO PRETO C/ COSTURA DIN 2440/NBR 5580 CLASSE MEDIA DN 20MM ( 3/4" ) E = 2,65MM - 1,58KG/M</t>
  </si>
  <si>
    <t>TUBO ACO PRETO C/ COSTURA DIN 2440/NBR 5580 CLASSE MEDIA DN 32MM ( 1.1/4" ) E = 3,35MM - 3,22KG/M</t>
  </si>
  <si>
    <t>TUBO ACO PRETO C/ COSTURA DIN 2440/NBR 5580 CLASSE MEDIA DN 40MM ( 1.1/2" ) E = 3,35MM - 3,71KG/M</t>
  </si>
  <si>
    <t>TUBO ACO PRETO C/ COSTURA DIN 2440/NBR 5580 CLASSE MEDIA DN 50MM ( 2" ) E = 3,75MM - 5,22KG/M</t>
  </si>
  <si>
    <t>TUBO ACO PRETO C/ COSTURA DIN 2440/NBR 5580 CLASSE MEDIA DN 65MM ( 2.1/2" ) E = 3,75MM - 6,68KG/M</t>
  </si>
  <si>
    <t>TUBO ACO PRETO C/ COSTURA DIN 2440/NBR 5580 CLASSE MEDIA DN 80MM ( 3" ) E = 3,75MM - 7,87KG/M</t>
  </si>
  <si>
    <t>TUBO ACO PRETO C/ COSTURA DIN 2440/NBR 5580 CLASSE MEDIA DN 90MM ( 3.1/2" ) E = 4,25MM - 10,20KG/M</t>
  </si>
  <si>
    <t>TUBO ACO PRETO C/ COSTURA NBR 5580 CLASSE LEVE DN 100MM ( 4" ) E = 3,75MM - 10,22KG/M</t>
  </si>
  <si>
    <t>TUBO ACO PRETO C/ COSTURA NBR 5580 CLASSE LEVE DN 15MM ( 1/2" ) E = 2,25MM - 1,06KG/M</t>
  </si>
  <si>
    <t>TUBO ACO PRETO C/ COSTURA NBR 5580 CLASSE LEVE DN 20MM ( 3/4" ) E = 2,25MM - 1,36KG/M</t>
  </si>
  <si>
    <t>TUBO ACO PRETO C/ COSTURA NBR 5580 CLASSE LEVE DN 32MM ( 1.1/4" ) E= 2,65MM - 2,59 KGM</t>
  </si>
  <si>
    <t>TUBO ACO PRETO C/ COSTURA NBR 5580 CLASSE LEVE DN 40MM ( 1.1/2" ) E= 3,00MM - 3,34KG/M</t>
  </si>
  <si>
    <t>TUBO ACO PRETO C/ COSTURA NBR 5580 CLASSE LEVE DN 50MM ( 2" ) E = 3,00MM - 4,23KG/M</t>
  </si>
  <si>
    <t>TUBO ACO PRETO C/ COSTURA NBR 5580 CLASSE LEVE DN 65MM ( 2.1/2" ) E = 3,35MM - 6,02KG/M</t>
  </si>
  <si>
    <t>TUBO ACO PRETO C/ COSTURA NBR 5580 CLASSE LEVE DN 80MM ( 3" ) E = 3,35MM - 7,07KG/M</t>
  </si>
  <si>
    <t>TUBO ACO PRETO SEM COSTURA SCHEDULE 10 DN INT 14" E = 6,35MM - 54,69KG/M</t>
  </si>
  <si>
    <t>TUBO ACO PRETO SEM COSTURA SCHEDULE 10 DN INT 16" E = 6,35MM - 62,57KG/M</t>
  </si>
  <si>
    <t>TUBO ACO PRETO SEM COSTURA SCHEDULE 10 DN INT 18" E = 6,35MM - 70,52KG/M</t>
  </si>
  <si>
    <t>TUBO ACO PRETO SEM COSTURA SCHEDULE 10 DN INT 20" E = 6,35MM - 78,46KG/M</t>
  </si>
  <si>
    <t>TUBO ACO PRETO SEM COSTURA SCHEDULE 10 DN INT 22" E = 6,35MM - 86,41KG/M</t>
  </si>
  <si>
    <t>TUBO ACO PRETO SEM COSTURA SCHEDULE 10 DN INT 24" E = 6,35MM - 94,35KG/M</t>
  </si>
  <si>
    <t>TUBO ACO PRETO SEM COSTURA SCHEDULE 20 DN INT 10" E = 6,35MM - 41,74KG/M</t>
  </si>
  <si>
    <t>TUBO ACO PRETO SEM COSTURA SCHEDULE 20 DN INT 12" E = 6,35MM - 49,57KG/M</t>
  </si>
  <si>
    <t>TUBO ACO PRETO SEM COSTURA SCHEDULE 20 DN INT 14" E = 7,92MM - 67,89KG/M</t>
  </si>
  <si>
    <t>TUBO ACO PRETO SEM COSTURA SCHEDULE 20 DN INT 16" E = 7,92MM - 77,78KG/M</t>
  </si>
  <si>
    <t>TUBO ACO PRETO SEM COSTURA SCHEDULE 20 DN INT 22" E = 9,52MM - 128,88KG/M</t>
  </si>
  <si>
    <t>TUBO ACO PRETO SEM COSTURA SCHEDULE 20 DN INT 24" E = 9,52MM - 140,80KG/M</t>
  </si>
  <si>
    <t>TUBO ACO PRETO SEM COSTURA SCHEDULE 20 DN INT 8" E = 6,35MM - 33,27KG/M</t>
  </si>
  <si>
    <t>TUBO ACO PRETO SEM COSTURA SCHEDULE 30 DN INT 10" E = 7,80MM - 50,95KG/M</t>
  </si>
  <si>
    <t>TUBO ACO PRETO SEM COSTURA SCHEDULE 30 DN INT 12" E = 8,38MM - 65,13KG/M</t>
  </si>
  <si>
    <t>TUBO ACO PRETO SEM COSTURA SCHEDULE 30 DN INT 14 E = 9,52MM - 81,20KG/M</t>
  </si>
  <si>
    <t>TUBO ACO PRETO SEM COSTURA SCHEDULE 30 DN INT 16" E = 9,52MM - 93,19KG/M</t>
  </si>
  <si>
    <t>TUBO ACO PRETO SEM COSTURA SCHEDULE 30 DN INT 18" E = 11,13MM - 122,24KG/M</t>
  </si>
  <si>
    <t>TUBO ACO PRETO SEM COSTURA SCHEDULE 30 DN INT 20" E = 12,70MM - 164,95KG/M</t>
  </si>
  <si>
    <t>TUBO ACO PRETO SEM COSTURA SCHEDULE 30 DN INT 22" E = 12,70MM - 182,32KG/M</t>
  </si>
  <si>
    <t>TUBO ACO PRETO SEM COSTURA SCHEDULE 30 DN INT 24" E = 14,27MM - 209,33KG/M</t>
  </si>
  <si>
    <t>TUBO ACO PRETO SEM COSTURA SCHEDULE</t>
  </si>
  <si>
    <t>30 DN INT 8" E = 7,04MM - 36,75KG/M</t>
  </si>
  <si>
    <t>40/NBR 5590 DN INT 1 1/2" E = 3,68MM - 4,05KG/M</t>
  </si>
  <si>
    <t>40/NBR 5590 DN INT 1 1/4" E = 3,56MM - 3,38KG/M</t>
  </si>
  <si>
    <t>40/NBR 5590 DN INT 1/2" E = 2,77MM - 1,27KG/M</t>
  </si>
  <si>
    <t>40/NBR 5590 DN INT 1/4" E = 2,24MM - 0,63KG/M</t>
  </si>
  <si>
    <t>40/NBR 5590 DN INT 1" E = 3,38MM - 2,50KG/M</t>
  </si>
  <si>
    <t>40/NBR 5590 DN INT 10" E = 9,27MM - 60,31KG/M</t>
  </si>
  <si>
    <t>40/NBR 5590 DN INT 12" E = 10,31MM - 79,70KG/M</t>
  </si>
  <si>
    <t>40/NBR 5590 DN INT 14" E = 11,13MM - 94,55KG/M</t>
  </si>
  <si>
    <t>40/NBR 5590 DN INT 2 1/2" E = 5,16MM - 8,62KG/M</t>
  </si>
  <si>
    <t>40/NBR 5590 DN INT 2" E = 3,91MM - 5,43KG/M</t>
  </si>
  <si>
    <t>40/NBR 5590 DN INT 3/4" E = 2,87MM - 1,69KG/M</t>
  </si>
  <si>
    <t>40/NBR 5590 DN INT 3/8" E = 2,31MM - 0,85KG/M</t>
  </si>
  <si>
    <t>40/NBR 5590 DN INT 3" E = 5,49MM - 11,28KG/M</t>
  </si>
  <si>
    <t>40/NBR 5590 DN INT 4" E = 6,02MM - 16,06KG/M</t>
  </si>
  <si>
    <t>40/NBR 5590 DN INT 5" E = 6,55MM - 21,76KG/M</t>
  </si>
  <si>
    <t>40/NBR 5590 DN INT 6" E = 7,11MM - 28,26KG/M</t>
  </si>
  <si>
    <t>40/NBR 5590 DN INT 8" E = 8,18MM - 42,55KG/M</t>
  </si>
  <si>
    <t>80 DN INT 1 1/2" E = 5,08MM - 5,41KG/M</t>
  </si>
  <si>
    <t>80 DN INT 1 1/4" E = 4,85MM - 4,47KG/M</t>
  </si>
  <si>
    <t>80 DN INT 1/2" E = 3,73MM - 1,62KG/M</t>
  </si>
  <si>
    <t>80 DN INT 1/4" E = 3,02MM - 0,80KG/M</t>
  </si>
  <si>
    <t>80 DN INT 1" E = 4,55MM - 3,23KG/M</t>
  </si>
  <si>
    <t>80 DN INT 10" E = 15,09MM - 96,01KG/M</t>
  </si>
  <si>
    <t>80 DN INT 12" E = 17,48MM - 132,04KG/M</t>
  </si>
  <si>
    <t>80 DN INT 14" E = 19,05MM - 158,10KG/M</t>
  </si>
  <si>
    <t>80 DN INT 2 1/2" E = 7,01MM - 11,41KG/M</t>
  </si>
  <si>
    <t>80 DN INT 2" E = 5,54MM - 7,48KG/M</t>
  </si>
  <si>
    <t>80 DN INT 3 1/2" E = 8,08MM - 18,63KG/M</t>
  </si>
  <si>
    <t>80 DN INT 3/4" E = 3,91MM - 2,19KG/M</t>
  </si>
  <si>
    <t>80 DN INT 3/8" E = 3,20MM - 1,11KG/M</t>
  </si>
  <si>
    <t>80 DN INT 3" E = 7,62MM - 15,27KG/M</t>
  </si>
  <si>
    <t>80 DN INT 4" E = 8,56MM - 22,31KG/M</t>
  </si>
  <si>
    <t>80 DN INT 5" E = 9,52MM - 30,92KG/M</t>
  </si>
  <si>
    <t>80 DN INT 6" E = 10,97MM - 42,56KG/M</t>
  </si>
  <si>
    <t>80 DN INT 8" E = 12,70MM - 64,64KG/M</t>
  </si>
  <si>
    <t>TUBO CERAMICA ESG EB-5 PB DN</t>
  </si>
  <si>
    <t>TUBO CERAMICO PERFURADO DN 100 MM - P/ DRENAGEM</t>
  </si>
  <si>
    <t>TUBO CERAMICO PERFURADO DN 150 MM - P/ DRENAGEM</t>
  </si>
  <si>
    <t>TUBO CERAMICO PERFURADO DN 200 MM - P/ DRENAGEM</t>
  </si>
  <si>
    <t>TUBO CHAPA PRETA E = 1/4" - 30" - 175KG</t>
  </si>
  <si>
    <t>TUBO CHAPA PRETA E = 3/16" - 12" - 36KG</t>
  </si>
  <si>
    <t>TUBO CHAPA PRETA E = 3/16" - 14" - 42KG</t>
  </si>
  <si>
    <t>TUBO CHAPA PRETA E = 3/16" - 16" - 47KG</t>
  </si>
  <si>
    <t>TUBO CHAPA PRETA E = 3/16" - 18" - 53KG</t>
  </si>
  <si>
    <t>TUBO CHAPA PRETA E = 3/16" - 20" - 71KG</t>
  </si>
  <si>
    <t>TUBO CHAPA PRETA E = 3/16" - 22" - 88KG</t>
  </si>
  <si>
    <t>TUBO CHAPA PRETA E = 3/16" - 26" - 147KG</t>
  </si>
  <si>
    <t>TUBO CHAPA PRETA E = 3/8" - 20" -117 KG</t>
  </si>
  <si>
    <t>TUBO CHAPA PRETA E = 3/8" - 26" -153 KG</t>
  </si>
  <si>
    <t>TUBO CHAPA PRETA E = 3/8" - 30" -177KG</t>
  </si>
  <si>
    <t>TUBO COBRE CLASSE "E" DN 104 MM</t>
  </si>
  <si>
    <t>TUBO COBRE CLASSE "E" DN 22 MM</t>
  </si>
  <si>
    <t>TUBO COBRE CLASSE "E" DN 28 MM</t>
  </si>
  <si>
    <t>TUBO COBRE CLASSE "E" DN 35 MM</t>
  </si>
  <si>
    <t>TUBO COBRE CLASSE "E" DN 42 MM</t>
  </si>
  <si>
    <t>TUBO COBRE CLASSE "E" DN 54 MM</t>
  </si>
  <si>
    <t>TUBO COBRE CLASSE "E" DN 66 MM</t>
  </si>
  <si>
    <t>TUBO COBRE CLASSE "E" DN 79 MM</t>
  </si>
  <si>
    <t>TUBO CONCRETO ARMADO CLASSE EA-2 PB JE NBR-8890/2007 DN 1000MM P/ ESG SANITARIO</t>
  </si>
  <si>
    <t>TUBO CONCRETO ARMADO CLASSE EA-2 PB JE NBR-8890/2007 DN 1200MM P/ ESG SANITARIO</t>
  </si>
  <si>
    <t>TUBO CONCRETO ARMADO CLASSE EA-2 PB JE NBR-8890/2007 DN 1500MM P/ ESG SANITARIO</t>
  </si>
  <si>
    <t>TUBO CONCRETO ARMADO CLASSE EA-2 PB JE NBR-8890/2007 DN 2000MM P/ ESG SANITARIO</t>
  </si>
  <si>
    <t>TUBO CONCRETO ARMADO CLASSE EA-2 PB JE NBR-8890/2007 DN 400MM P/ ESG SANITARIO</t>
  </si>
  <si>
    <t>TUBO CONCRETO ARMADO CLASSE EA-2 PB JE NBR-8890/2007 DN 500MM P/ ESG SANITARIO</t>
  </si>
  <si>
    <t>TUBO CONCRETO ARMADO CLASSE EA-2 PB JE NBR-8890/2007 DN 600MM P/ ESG SANITARIO</t>
  </si>
  <si>
    <t>TUBO CONCRETO ARMADO CLASSE EA-2 PB JE NBR-8890/2007 DN 700MM P/ ESG SANITARIO</t>
  </si>
  <si>
    <t>TUBO CONCRETO ARMADO CLASSE EA-2 PB JE NBR-8890/2007 DN 800MM P/ ESG SANITARIO</t>
  </si>
  <si>
    <t>TUBO CONCRETO ARMADO CLASSE EA-2 PB JE NBR-8890/2007 DN 900MM P/ ESG SANITARIO</t>
  </si>
  <si>
    <t>TUBO CONCRETO ARMADO CLASSE EA-3 PB JE NBR-8890/2007 DN 1000MM P/ ESG SANITARIO</t>
  </si>
  <si>
    <t>TUBO CONCRETO ARMADO CLASSE EA-3 PB JE NBR-8890/2007 DN 1200MM P/ ESG SANITARIO</t>
  </si>
  <si>
    <t>TUBO CONCRETO ARMADO CLASSE EA-3 PB JE NBR-8890/2007 DN 1500MM P/ ESG SANITARIO</t>
  </si>
  <si>
    <t>TUBO CONCRETO ARMADO CLASSE EA-3 PB JE NBR-8890/2007 DN 2000MM P/ ESG SANITARIO</t>
  </si>
  <si>
    <t>TUBO CONCRETO ARMADO CLASSE EA-3 PB JE NBR-8890/2007 DN 400MM P/ ESG SANITARIO</t>
  </si>
  <si>
    <t>TUBO CONCRETO ARMADO CLASSE EA-3 PB JE NBR-8890/2007 DN 500MM P/ ESG SANITARIO</t>
  </si>
  <si>
    <t>TUBO CONCRETO ARMADO CLASSE EA-3 PB JE NBR-8890/2007 DN 600MM P/ ESG SANITARIO</t>
  </si>
  <si>
    <t>TUBO CONCRETO ARMADO CLASSE EA-3 PB JE NBR-8890/2007 DN 700MM P/ ESG SANITARIO</t>
  </si>
  <si>
    <t>TUBO CONCRETO ARMADO CLASSE EA-3 PB JE NBR-8890/2007 DN 800MM P/ ESG SANITARIO</t>
  </si>
  <si>
    <t>TUBO CONCRETO ARMADO CLASSE EA-3 PB JE NBR-8890/2007 DN 900MM P/ ESG SANITARIO</t>
  </si>
  <si>
    <t>TUBO CONCRETO ARMADO CLASSE PA-1 PB NBR-8890/2007 DN 1000MM PARA ÁGUAS PLUVIAIS</t>
  </si>
  <si>
    <t>TUBO CONCRETO ARMADO CLASSE PA-1 PB NBR-8890/2007 DN 1200MM PARA ÁGUAS PLUVIAIS</t>
  </si>
  <si>
    <t>TUBO CONCRETO ARMADO CLASSE PA-1 PB NBR-8890/2007 DN 1500MM PARA ÁGUAS PLUVIAIS</t>
  </si>
  <si>
    <t>TUBO CONCRETO ARMADO CLASSE PA-1 PB NBR-8890/2007 DN 2000MM PARA ÁGUAS PLUVIAIS</t>
  </si>
  <si>
    <t>TUBO CONCRETO ARMADO CLASSE PA-1 PB NBR-8890/2007 DN 400MM PARA ÁGUAS PLUVIAIS</t>
  </si>
  <si>
    <t>TUBO CONCRETO ARMADO CLASSE PA-1 PB NBR-8890/2007 DN 500MM  PARA ÁGUAS PLUVIAIS</t>
  </si>
  <si>
    <t>TUBO CONCRETO ARMADO CLASSE PA-1 PB NBR-8890/2007 DN 700MM PARA ÁGUAS PLUVIAIS</t>
  </si>
  <si>
    <t>TUBO CONCRETO ARMADO CLASSE PA-1 PB NBR-8890/2007 DN 800MM PARA ÁGUAS PLUVIAIS</t>
  </si>
  <si>
    <t>TUBO CONCRETO ARMADO CLASSE PA-1 PB NBR-8890/2007 DN 900MM PARA ÁGUAS PLUVIAIS</t>
  </si>
  <si>
    <t>TUBO CONCRETO ARMADO CLASSE PA-1 PB NBR-8890/23007 DN 1100MM P/ DRENAGEM</t>
  </si>
  <si>
    <t>TUBO CONCRETO ARMADO CLASSE PA-2 PB NBR-8890/2007 DN 1000 MM PARA ÁGUAS PLUVIAIS</t>
  </si>
  <si>
    <t>TUBO CONCRETO ARMADO CLASSE PA-2 PB NBR-8890/2007 DN 1100MM PARA ÁGUAS PLUVIAIS</t>
  </si>
  <si>
    <t>TUBO CONCRETO ARMADO CLASSE PA-2 PB NBR-8890/2007 DN 1200MM PARA ÁGUAS PLUVIAIS</t>
  </si>
  <si>
    <t>TUBO CONCRETO ARMADO CLASSE PA-2 PB NBR-8890/2007 DN 1500 MM PARA ÁGUAS PLUVIAIS</t>
  </si>
  <si>
    <t>TUBO CONCRETO ARMADO CLASSE PA-2 PB NBR-8890/2007 DN 2000 MM PARA ÁGUAS PLUVIAIS</t>
  </si>
  <si>
    <t>TUBO CONCRETO ARMADO CLASSE PA-2 PB NBR-8890/2007 DN 300 MM PARA ÁGUAS PLUVIAIS</t>
  </si>
  <si>
    <t>TUBO CONCRETO ARMADO CLASSE PA-2 PB NBR-8890/2007 DN 400 MM PARA ÁGUAS PLUVIAIS</t>
  </si>
  <si>
    <t>TUBO CONCRETO ARMADO CLASSE PA-2 PB NBR-8890/2007 DN 500 MM PARA ÁGUAS PLUVIAIS</t>
  </si>
  <si>
    <t>TUBO CONCRETO ARMADO CLASSE PA-2 PB NBR-8890/2007 DN 600 MM PARA ÁGUAS PLUVIAIS</t>
  </si>
  <si>
    <t>TUBO CONCRETO ARMADO CLASSE PA-2 PB NBR-8890/2007 DN 700 MM PARA ÁGUAS PLUVIAIS</t>
  </si>
  <si>
    <t>TUBO CONCRETO ARMADO CLASSE PA-2 PB NBR-8890/2007 DN 800 MM PARA ÁGUAS PLUVIAIS</t>
  </si>
  <si>
    <t>TUBO CONCRETO ARMADO CLASSE PA-2 PB NBR-8890/2007 DN 900 MM PARA ÁGUAS PLUVIAIS</t>
  </si>
  <si>
    <t>TUBO CONCRETO ARMADO CLASSE PA-3 PB NBR-8890/2007 DN 1000 MM PARA ÁGUAS PLUVIAIS</t>
  </si>
  <si>
    <t>TUBO CONCRETO ARMADO CLASSE PA-3 PB NBR-8890/2007 DN 1100 MM PARA ÁGUAS PLUVIAIS</t>
  </si>
  <si>
    <t>TUBO CONCRETO ARMADO CLASSE PA-3 PB NBR-8890/2007 DN 1200 MM PARA ÁGUAS PLUVIAIS</t>
  </si>
  <si>
    <t>TUBO CONCRETO ARMADO CLASSE PA-3 PB NBR-8890/2007 DN 1500 MM PARA ÁGUAS PLUVIAIS</t>
  </si>
  <si>
    <t>TUBO CONCRETO ARMADO CLASSE PA-3 PB NBR-8890/2007 DN 400 MM PARA ÁGUAS PLUVIAIS</t>
  </si>
  <si>
    <t>TUBO CONCRETO ARMADO CLASSE PA-3 PB NBR-8890/2007 DN 500 MM PARA ÁGUAS PLUVIAIS</t>
  </si>
  <si>
    <t>TUBO CONCRETO ARMADO CLASSE PA-3 PB NBR-8890/2007 DN 600 MM PARA ÁGUAS PLUVIAIS</t>
  </si>
  <si>
    <t>TUBO CONCRETO ARMADO CLASSE PA-3 PB NBR-8890/2007 DN 700 MM PARA ÁGUAS PLUVIAIS</t>
  </si>
  <si>
    <t>TUBO CONCRETO ARMADO CLASSE PA-3 PB NBR-8890/2007 DN 800 MM PARA ÁGUAS PLUVIAIS</t>
  </si>
  <si>
    <t>TUBO CONCRETO ARMADO CLASSE PA-3 PB NBR-8890/2007 DN 900 MM PARA ÁGUAS PLUVIAIS</t>
  </si>
  <si>
    <t>TUBO CONCRETO SIMPLES CLASSE - PS1 PB NBR-8890 DN 600MM P/AGUAS PLUVIAIS</t>
  </si>
  <si>
    <t>TUBO CONCRETO SIMPLES CLASSE - PS1, PB NBR-8890 DN 500MM P/AGUAS PLUVIAIS</t>
  </si>
  <si>
    <t>TUBO CONCRETO SIMPLES CLASSE - PS2 PB NBR-8890 DN 300MM P/AGUAS PLUVIAIS</t>
  </si>
  <si>
    <t>TUBO CONCRETO SIMPLES CLASSE - PS2 PB NBR-8890 DN 400MM P/AGUAS PLUVIAIS</t>
  </si>
  <si>
    <t>TUBO CONCRETO SIMPLES CLASSE - PS2 PB NBR-8890 DN 500MM P/AGUAS PLUVIAIS</t>
  </si>
  <si>
    <t>TUBO CONCRETO SIMPLES CLASSE - PS2 PB NBR-8890 DN 600MM P/AGUAS PLUVIAIS</t>
  </si>
  <si>
    <t>TUBO CONCRETO SIMPLES CLASSE -PS1 PB NBR-8890 DN 400 MM P/AGUAS PLUVIAIS</t>
  </si>
  <si>
    <t>TUBO CONCRETO SIMPLES CLASSE -PS2 PB NBR-8890 DN 200MM P/AGUAS PLUVIAIS</t>
  </si>
  <si>
    <t>TUBO CONCRETO SIMPLES CLASSE ES, PB JE NBR-8890 DN 400MM P/ ESG SANITARIO</t>
  </si>
  <si>
    <t>TUBO CONCRETO SIMPLES CLASSE ES, PB JE NBR-8890 DN 500MM P/ ESG SANITARIO</t>
  </si>
  <si>
    <t>TUBO CONCRETO SIMPLES CLASSE ES, PB JE NBR-8890 DN 600MM P/ ESG SANITARIO</t>
  </si>
  <si>
    <t>TUBO CONCRETO SIMPLES CLASSE PS1, PB NBR-8890 DN 300MM P/AGUAS PLUVIAIS</t>
  </si>
  <si>
    <t>TUBO CONCRETO SIMPLES CLASSE- PS1, PB NBR-8890 DN 200MM P/AGUAS PLUVIAIS</t>
  </si>
  <si>
    <t>TUBO CONCRETO SIMPLES POROSO DN 200 MM</t>
  </si>
  <si>
    <t>TUBO CONCRETO SIMPLES POROSO DN 300 MM</t>
  </si>
  <si>
    <t>TUBO CPVC(AQUATHERM) SOLDAVEL 15 MM</t>
  </si>
  <si>
    <t>TUBO CPVC(AQUATHERM) SOLDAVEL 22 MM</t>
  </si>
  <si>
    <t>TUBO CPVC(AQUATHERM) SOLDAVEL 28 MM</t>
  </si>
  <si>
    <t>TUBO DE ACO GALVANIZADO COM COSTURA, CLASSE MEDIA, TAMANHO NOMINAL = 150, DE = 6", E = 4,85 MM,</t>
  </si>
  <si>
    <t>PESO = 19,68 KG/M (NBR 5580)</t>
  </si>
  <si>
    <t>TUBO DE ACO GALVANIZADO COM COSTURA, NBR 5580, CLASSE LEVE, TAMANHO NOMINAL = 25, DE = 1", E = 2,65</t>
  </si>
  <si>
    <t>MM, PESO = 2,11 KG/M</t>
  </si>
  <si>
    <t>TUBO DE ACO PRETO COM COSTURA, CLASSE MEDIA, TAMANHO NOMINAL = 25, DE = 1", E = 3,35 MM, PESO = 2,50</t>
  </si>
  <si>
    <t>KG/M (NBR 5580)</t>
  </si>
  <si>
    <t>TUBO DE ACO PRETO COM COSTURA, NBR 5580, CLASSE LEVE, TAMANHO NOMINAL = 25, DE = 1", E = 2,65 MM,</t>
  </si>
  <si>
    <t>PESO = 2,02 KG/M</t>
  </si>
  <si>
    <t>TUBO DE COBRE, CLASSE "E", PARA INSTALACOES HIDRAULICAS PREDIAIS, DN = 15 MM</t>
  </si>
  <si>
    <t>TUBO DE CONCRETO ARMADO PARA AGUAS PLUVIAIS, PA-1, DN = 600 MM (NBR 8890)</t>
  </si>
  <si>
    <t>TUBO DE DESCARGA PVC PARA LIGAÇÃO CAIXA DESCARGA -EMBUTIR - 40MM X 150CM</t>
  </si>
  <si>
    <t>TUBO DE DESCIDA (DESCARGA) EXTERNO    PVC  P/ CX DESCARGA EXTERNA - 40MM X 1,60M</t>
  </si>
  <si>
    <t>TUBO DE POLIETILENO DE ALTA DENSIDADE (PEAD), PARA LIGACAO DE AGUA PREDIAL, PE-80 (NBR 8417), DE = 20</t>
  </si>
  <si>
    <t>MM X 2,3 MM DE PAREDE</t>
  </si>
  <si>
    <t>TUBO DE POLIETILENO DE ALTA DENSIDADE, PEAD, PE-80, DE 1000 MM X 38,5 MM PAREDE, ( SDR 26 - PN 05 )</t>
  </si>
  <si>
    <t>P/REDE DE AGUA, ISO 4427/96</t>
  </si>
  <si>
    <t>TUBO DE POLIETILENO DE ALTA DENSIDADE, PEAD, PE-80, DE 1200 MM X 37,2 MM PAREDE, ( SDR 32,25 - PN 04 )</t>
  </si>
  <si>
    <t>TUBO DE POLIETILENO DE ALTA DENSIDADE, PEAD, PE-80, DE 1400 MM X 42,9 MM PAREDE, (SDR 32,25 - PN 04 )</t>
  </si>
  <si>
    <t>TUBO DE POLIETILENO DE ALTA DENSIDADE, PEAD, PE-80, DE 160 MM X 14,6 MM PAREDE, (SDR 11 - PN 12,5 )</t>
  </si>
  <si>
    <t>TUBO DE POLIETILENO DE ALTA DENSIDADE, PEAD, PE-80, DE 1600 MM X 49,0 MM PAREDE, ( SDR 32,25 - PN 04 )</t>
  </si>
  <si>
    <t>TUBO DE POLIETILENO DE ALTA DENSIDADE, PEAD, PE-80, DE 200 MM X 18,2 MM PAREDE, ( SDR 11 - PN 12,5 )</t>
  </si>
  <si>
    <t>TUBO DE POLIETILENO DE ALTA DENSIDADE, PEAD, PE-80, DE 315 MM X 28,7 MM PAREDE, ( SDR 11 - PN 12,5 )</t>
  </si>
  <si>
    <t>P/REDE DE AGUA,  ISO 4427/96</t>
  </si>
  <si>
    <t>TUBO DE POLIETILENO DE ALTA DENSIDADE, PEAD, PE-80, DE 400 MM X 36,4 MM PAREDE, ( SDR 11 - PN 12,5 )</t>
  </si>
  <si>
    <t>TUBO DE POLIETILENO DE ALTA DENSIDADE, PEAD, PE-80, DE 50 MM X 4,6 MM PAREDE, (SDR 11 - PN 12,5)  ISO</t>
  </si>
  <si>
    <t>4427/96, P/ REDE DE AGUA, ISO 4427/96</t>
  </si>
  <si>
    <t>TUBO DE POLIETILENO DE ALTA DENSIDADE, PEAD, PE-80, DE 500 MM X 45,5 MM PAREDE, ( SDR 11 - PN 12,5 )</t>
  </si>
  <si>
    <t>TUBO DE POLIETILENO DE ALTA DENSIDADE, PEAD, PE-80, DE 630 MM X 57,3 MM PAREDE, SDR 11 - PN 12,5 )</t>
  </si>
  <si>
    <t>TUBO DE POLIETILENO DE ALTA DENSIDADE, PEAD, PE-80, DE 730 MM X 34,1 MM PAREDE, ( SDR 21 - PN 06 )</t>
  </si>
  <si>
    <t>TUBO DE POLIETILENO DE ALTA DENSIDADE, PEAD, PE-80, DE 75 MM X 6,9 MM PAREDE, ( SRD 11 - PN 12,5 )</t>
  </si>
  <si>
    <t>TUBO DE POLIETILENO DE ALTA DENSIDADE, PEAD, PE-80, DE 800 MM X 30,8 MM PAREDE, ( SDR 26 - PN 05 )</t>
  </si>
  <si>
    <t>TUBO DE POLIETILENO DE ALTA DENSIDADE, PEAD, PE-80, DE 900 MM X 34,7 MM PAREDE, ( SDR 26 - PN 05 )</t>
  </si>
  <si>
    <t>TUBO DE POLIETILENO DE ALTA DENSIDADE, PEAD, PE-80, NBR-8417 32 MM, DIÂMETRO EXTERNO 32 X 3,0 MM DE</t>
  </si>
  <si>
    <t>PAREDE, P/LIGAÇÃO PREDIAL DE AGUA</t>
  </si>
  <si>
    <t>TUBO DE POLIETILENO DE ALTA DENSIDADE, PEAD, PE-80, 110 MM X 10,0 MM PAREDE, ( SDR 11 - PN 12,5 ) P/REDE</t>
  </si>
  <si>
    <t>DE AGUA, ISO 4427/96</t>
  </si>
  <si>
    <t>TUBO DE PVC PARA VENTILACAO, TIPO LEVE, DN = 125 MM</t>
  </si>
  <si>
    <t>TUBO DE PVC ROSCAVEL, DE 1/2" (NBR-5648)</t>
  </si>
  <si>
    <t>TUBO DE PVC ROSCAVEL, DE 2" (NBR-5648)</t>
  </si>
  <si>
    <t>TUBO DE PVC ROSCAVEL, DE 3/4" (NBR 5648)</t>
  </si>
  <si>
    <t>TUBO DE PVC SOLDAVEL, DN = 20 MM (NBR-5648)</t>
  </si>
  <si>
    <t>TUBO PVC  SERIE NORMAL - ESGOTO  PREDIAL DN 100MM - NBR 5688</t>
  </si>
  <si>
    <t>TUBO PVC  SERIE NORMAL - ESGOTO  PREDIAL DN 50MM - NBR 5688</t>
  </si>
  <si>
    <t>TUBO PVC DE REVESTIMENTO GEOMECANICO NERVURADO REFORCADO, DN = 150 MM, COMPRIMENTO = 2 M</t>
  </si>
  <si>
    <t>TUBO PVC DE REVESTIMENTO GEOMECANICO NERVURADO REFORCADO, DN = 200 MM, COMPRIMENTO = 2 M</t>
  </si>
  <si>
    <t>TUBO PVC DE REVESTIMENTO GEOMECANICO NERVURADO STANDARD, DN = 154 MM, COMPRIMENTO = 2 M</t>
  </si>
  <si>
    <t>TUBO PVC DE REVESTIMENTO GEOMECANICO NERVURADO STANDARD, DN = 206 MM, COMPRIMENTO = 2 M</t>
  </si>
  <si>
    <t>TUBO PVC DE REVESTIMENTO GEOMECANICO NERVURADO STANDARD, DN = 250 MM, COMPRIMENTO = 2 M</t>
  </si>
  <si>
    <t>TUBO PVC DEFOFO EB-1208 P/ REDE AGUA JE 1 MPA DN 100MM</t>
  </si>
  <si>
    <t>TUBO PVC DEFOFO EB-1208 P/ REDE AGUA JE 1 MPA DN 150MM</t>
  </si>
  <si>
    <t>TUBO PVC DEFOFO EB-1208 P/ REDE AGUA JE 1 MPA DN 200MM</t>
  </si>
  <si>
    <t>TUBO PVC DEFOFO EB-1208 P/ REDE AGUA JE 1 MPA DN 250MM</t>
  </si>
  <si>
    <t>TUBO PVC DEFOFO EB-1208 P/ REDE AGUA JE 1 MPA DN 300MM</t>
  </si>
  <si>
    <t>TUBO PVC DRENAGEM CORRUGADO FLEXIVEL PERFURADO DN 100 OU 110</t>
  </si>
  <si>
    <t>TUBO PVC DRENAGEM CORRUGADO FLEXIVEL PERFURADO DN 65</t>
  </si>
  <si>
    <t>TUBO PVC DRENAGEM CORRUGADO RIGIDO PERFURADO DN 150</t>
  </si>
  <si>
    <t>TUBO PVC EB 644 P/ REDE COLET ESG JE DN 200MM</t>
  </si>
  <si>
    <t>TUBO PVC EB-644 P/ REDE COLET ESG JE DN 100MM</t>
  </si>
  <si>
    <t>TUBO PVC EB-644 P/ REDE COLET ESG JE DN 125MM</t>
  </si>
  <si>
    <t>TUBO PVC EB-644 P/ REDE COLET ESG JE DN 150MM</t>
  </si>
  <si>
    <t>TUBO PVC EB-644 P/ REDE COLET ESG JE DN 250MM</t>
  </si>
  <si>
    <t>TUBO PVC EB-644 P/ REDE COLET ESG JE DN 300MM</t>
  </si>
  <si>
    <t>TUBO PVC EB-644 P/ REDE COLET ESG JE DN 350MM</t>
  </si>
  <si>
    <t>TUBO PVC EB-644 P/ REDE COLET ESG JE DN 400MM</t>
  </si>
  <si>
    <t>TUBO PVC PBA 12 JE NBR 5647 P/REDE AGUA DN 100/DE 110 MM</t>
  </si>
  <si>
    <t>TUBO PVC PBA 12 JE NBR 5647 P/REDE AGUA DN 50/DE 60 MM</t>
  </si>
  <si>
    <t>TUBO PVC PBA 12 JE NBR 5647 P/REDE AGUA DN 65/DE 75 MM</t>
  </si>
  <si>
    <t>TUBO PVC PBA 12 JE NBR 5647 P/REDE AGUA DN 75/DE 85 MM</t>
  </si>
  <si>
    <t>TUBO PVC PBA 15 JE NBR 5647 P/REDE AGUA DN 100/DE 110 MM</t>
  </si>
  <si>
    <t>TUBO PVC PBA 15 JE NBR 5647 P/REDE AGUA DN 50/DE 60 MM</t>
  </si>
  <si>
    <t>TUBO PVC PBA 15 JE NBR 5647 P/REDE AGUA DN 65/DE 75 MM</t>
  </si>
  <si>
    <t>TUBO PVC PBA 15 JE NBR 5647 P/REDE AGUA DN 75/DE 85 MM</t>
  </si>
  <si>
    <t>TUBO PVC PBA 20 JE NBR 5647 P/REDE AGUA DN 100/DE 110 MM</t>
  </si>
  <si>
    <t>TUBO PVC PBA 20 JE NBR 5647 P/REDE AGUA DN 50/DE 60 MM</t>
  </si>
  <si>
    <t>TUBO PVC PBA 20 JE NBR 5647 P/REDE AGUA DN 75/DE 85 MM</t>
  </si>
  <si>
    <t>TUBO PVC PBV SERIE R P/ ESG OU AGUAS PLUVIAIS PREDIAL DN 100MM</t>
  </si>
  <si>
    <t>TUBO PVC PBV SERIE R P/ ESG OU AGUAS PLUVIAIS PREDIAL DN 150MM</t>
  </si>
  <si>
    <t>TUBO PVC PBV SERIE R P/ ESG OU AGUAS PLUVIAIS PREDIAL DN 40MM</t>
  </si>
  <si>
    <t>TUBO PVC PBV SERIE R P/ ESG OU AGUAS PLUVIAIS PREDIAL DN 50MM</t>
  </si>
  <si>
    <t>TUBO PVC PBV SERIE R P/ ESG OU AGUAS PLUVIAIS PREDIAL DN 75MM</t>
  </si>
  <si>
    <t>TUBO PVC PL SERIE R P/ ESG OU AGUAS PLUVIAIS PREDIAL DN 100MM</t>
  </si>
  <si>
    <t>TUBO PVC PL SERIE R P/ ESG OU AGUAS PLUVIAIS PREDIAL DN 150MM</t>
  </si>
  <si>
    <t>TUBO PVC PL SERIE R P/ ESG OU AGUAS PLUVIAIS PREDIAL DN 40MM</t>
  </si>
  <si>
    <t>TUBO PVC PL SERIE R P/ ESG OU AGUAS PLUVIAIS PREDIAL DN 50MM</t>
  </si>
  <si>
    <t>TUBO PVC PL SERIE R P/ ESG OU AGUAS PLUVIAIS PREDIAL DN 75MM</t>
  </si>
  <si>
    <t>TUBO PVC ROSCAVEL EB-892 P/ AGUA FRIA PREDIAL 1 1/2"</t>
  </si>
  <si>
    <t>TUBO PVC ROSCAVEL EB-892 P/ AGUA FRIA PREDIAL 1 1/4"</t>
  </si>
  <si>
    <t>TUBO PVC ROSCAVEL EB-892 P/ AGUA FRIA PREDIAL 1"</t>
  </si>
  <si>
    <t>TUBO PVC ROSCAVEL EB-892 P/ AGUA FRIA PREDIAL 2 1/2"</t>
  </si>
  <si>
    <t>TUBO PVC ROSCAVEL EB-892 P/ AGUA FRIA PREDIAL 3"</t>
  </si>
  <si>
    <t>TUBO PVC ROSCAVEL EB-892 P/ AGUA FRIA PREDIAL 4"</t>
  </si>
  <si>
    <t>TUBO PVC ROSCAVEL EB-892 P/ AGUA FRIA PREDIAL 5"</t>
  </si>
  <si>
    <t>TUBO PVC ROSCAVEL EB-892 P/ AGUA FRIA PREDIAL 6"</t>
  </si>
  <si>
    <t>TUBO PVC SERIE NORMAL - ESGOTO  PREDIAL  DN 150MM - NBR 5688</t>
  </si>
  <si>
    <t>TUBO PVC SERIE NORMAL - ESGOTO  PREDIAL DN 40MM - NBR 5688</t>
  </si>
  <si>
    <t>TUBO PVC SERIE NORMAL - ESGOTO PREDIAL DN 75MM - NBR 5688</t>
  </si>
  <si>
    <t>TUBO PVC SOLDAVEL EB-892 P/AGUA FRIA PREDIAL DN 110MM</t>
  </si>
  <si>
    <t>TUBO PVC SOLDAVEL EB-892 P/AGUA FRIA PREDIAL DN 25MM</t>
  </si>
  <si>
    <t>TUBO PVC SOLDAVEL EB-892 P/AGUA FRIA PREDIAL DN 32MM</t>
  </si>
  <si>
    <t>TUBO PVC SOLDAVEL EB-892 P/AGUA FRIA PREDIAL DN 40MM</t>
  </si>
  <si>
    <t>TUBO PVC SOLDAVEL EB-892 P/AGUA FRIA PREDIAL DN 50MM</t>
  </si>
  <si>
    <t>TUBO PVC SOLDAVEL EB-892 P/AGUA FRIA PREDIAL DN 60MM</t>
  </si>
  <si>
    <t>TUBO PVC SOLDAVEL EB-892 P/AGUA FRIA PREDIAL DN 75MM</t>
  </si>
  <si>
    <t>TUBO PVC SOLDAVEL EB-892 P/AGUA FRIA PREDIAL DN 85MM</t>
  </si>
  <si>
    <t>TUBO PVC TIPO LEVE PBL DN 150MM</t>
  </si>
  <si>
    <t>TUBO PVC TIPO LEVE PBL DN 200MM</t>
  </si>
  <si>
    <t>TUBO PVC TIPO LEVE PBL DN 250MM PARA VENTILAÇÃO / EXAUSTÃO</t>
  </si>
  <si>
    <t>TUBO PVC TIPO LEVE PBL DN 300MM PARA VENTILAÇÃO / EXAUSTÃO</t>
  </si>
  <si>
    <t>TUBO PVC TIPO LEVE PBL DN 400MM PARA VENTILAÇÃO / EXAUSTÃO</t>
  </si>
  <si>
    <t>TUBO PVC TIPO LEVE PBL DN 450MM PARA VENTILAÇÃO / EXAUSTÃO</t>
  </si>
  <si>
    <t>TUBO</t>
  </si>
  <si>
    <t>1/2" DIN 2440 PSI 300 C/ COSTURA ROSCA CONICA</t>
  </si>
  <si>
    <t>3/4" DIN 2440 PSI 300 C/ COSTURA ROSCA CONICA</t>
  </si>
  <si>
    <t>UNIAO FERRO GALV C/ASSENTO CONICO BRONZE 1 1/2"</t>
  </si>
  <si>
    <t>UNIAO FERRO GALV C/ASSENTO CONICO BRONZE 1/2"</t>
  </si>
  <si>
    <t>UNIAO FERRO GALV C/ASSENTO CONICO BRONZE 1"</t>
  </si>
  <si>
    <t>UNIAO FERRO GALV C/ASSENTO CONICO BRONZE 2 1/2"</t>
  </si>
  <si>
    <t>UNIAO FERRO GALV C/ASSENTO CONICO BRONZE 2"</t>
  </si>
  <si>
    <t>UNIAO FERRO GALV C/ASSENTO CONICO BRONZE 3/4"</t>
  </si>
  <si>
    <t>UNIAO FERRO GALV C/ASSENTO CONICO BRONZE 3"</t>
  </si>
  <si>
    <t>UNIAO FERRO GALV C/ASSENTO CONICO BRONZE 4"</t>
  </si>
  <si>
    <t>UNIAO FERRO GALV C/ASSENTO CONICO FERRO LONGO 1 1/2"</t>
  </si>
  <si>
    <t>UNIAO FERRO GALV C/ASSENTO CONICO FERRO LONGO 1/2"</t>
  </si>
  <si>
    <t>UNIAO FERRO GALV C/ASSENTO CONICO FERRO LONGO 1"</t>
  </si>
  <si>
    <t>UNIAO FERRO GALV C/ASSENTO CONICO FERRO LONGO 2 1/2"</t>
  </si>
  <si>
    <t>UNIAO FERRO GALV C/ASSENTO CONICO FERRO LONGO 2"</t>
  </si>
  <si>
    <t>UNIAO FERRO GALV C/ASSENTO CONICO FERRO LONGO 3/4"</t>
  </si>
  <si>
    <t>UNIAO FERRO GALV C/ASSENTO CONICO FERRO LONGO 3"</t>
  </si>
  <si>
    <t>UNIAO FERRO GALV C/ASSENTO CONICO FERRO LONGO 4"</t>
  </si>
  <si>
    <t>UNIAO FERRO GALV C/ASSENTO PLANO C/JUNTA NITRIPACK 1 1/4"</t>
  </si>
  <si>
    <t>UNIAO FERRO GALV ROSCA 1 1/2"</t>
  </si>
  <si>
    <t>UNIAO FERRO GALV ROSCA 1 1/4"</t>
  </si>
  <si>
    <t>UNIAO FERRO GALV ROSCA 1/2"</t>
  </si>
  <si>
    <t>UNIAO FERRO GALV ROSCA 1"</t>
  </si>
  <si>
    <t>UNIAO FERRO GALV ROSCA 2 1/2"</t>
  </si>
  <si>
    <t>UNIAO FERRO GALV ROSCA 2"</t>
  </si>
  <si>
    <t>UNIAO FERRO GALV ROSCA 3/4"</t>
  </si>
  <si>
    <t>UNIAO FERRO GALV ROSCA 3"</t>
  </si>
  <si>
    <t>UNIAO FERRO GALV ROSCA 4"</t>
  </si>
  <si>
    <t>UNIAO PVC C/ROSCA P/AGUA FRIA PREDIAL 1 1/2"</t>
  </si>
  <si>
    <t>UNIAO PVC C/ROSCA P/AGUA FRIA PREDIAL 1 1/4"</t>
  </si>
  <si>
    <t>UNIAO PVC C/ROSCA P/AGUA FRIA PREDIAL 1/2"</t>
  </si>
  <si>
    <t>UNIAO PVC C/ROSCA P/AGUA FRIA PREDIAL 1"</t>
  </si>
  <si>
    <t>UNIAO PVC C/ROSCA P/AGUA FRIA PREDIAL 2 1/2"</t>
  </si>
  <si>
    <t>UNIAO PVC C/ROSCA P/AGUA FRIA PREDIAL 2"</t>
  </si>
  <si>
    <t>UNIAO PVC C/ROSCA P/AGUA FRIA PREDIAL 3/4"</t>
  </si>
  <si>
    <t>UNIAO PVC C/ROSCA P/AGUA FRIA PREDIAL 3"</t>
  </si>
  <si>
    <t>UNIAO PVC C/ROSCA P/AGUA FRIA PREDIAL 4"</t>
  </si>
  <si>
    <t>UNIAO PVC P/ POLIETILENO PE-5 20 MM</t>
  </si>
  <si>
    <t>UNIAO PVC SOLD P/AGUA FRIA PREDIAL 110MM</t>
  </si>
  <si>
    <t>UNIAO PVC SOLD P/AGUA FRIA PREDIAL 20MM</t>
  </si>
  <si>
    <t>UNIAO PVC SOLD P/AGUA FRIA PREDIAL 25MM</t>
  </si>
  <si>
    <t>UNIAO PVC SOLD P/AGUA FRIA PREDIAL 32MM</t>
  </si>
  <si>
    <t>UNIAO PVC SOLD P/AGUA FRIA PREDIAL 40MM</t>
  </si>
  <si>
    <t>UNIAO PVC SOLD P/AGUA FRIA PREDIAL 50MM</t>
  </si>
  <si>
    <t>UNIAO PVC SOLD P/AGUA FRIA PREDIAL 60MM</t>
  </si>
  <si>
    <t>UNIAO PVC SOLD P/AGUA FRIA PREDIAL 75MM</t>
  </si>
  <si>
    <t>UNIAO PVC SOLD P/AGUA FRIA PREDIAL 85MM</t>
  </si>
  <si>
    <t>UNIAO TIPO STORZ C/ EMPATACAO INTERNA TIPO ANEL DE EXPANSAO P/ MANG DE COMBATE A INCENDIO</t>
  </si>
  <si>
    <t>ENGATE RAPIDO 1 1/2"</t>
  </si>
  <si>
    <t>ENGATE RAPIDO 2 1/2"</t>
  </si>
  <si>
    <t>USINA DE ASFALTO À QUENTE FIXA, TIPO "CONTRA FLUXO"  TEREX, MOD. MAGNUM 140, CAPACIDADE 100 A 140</t>
  </si>
  <si>
    <t>2.896.316,52</t>
  </si>
  <si>
    <t>T/H, POT. 280 KW., COM MISTURADOR EXTERNO ROTATIVO</t>
  </si>
  <si>
    <t>USINA DE ASFALTO A FRIO ROMANELLI, MODELO UPMR 30/40,  CAP. 30 A 40 T/H**CAIXA**</t>
  </si>
  <si>
    <t>USINA DE ASFALTO A FRIO,  TIPO ALMEIDA  MOD. PMF-35D OU SIMILAR- CAPACIDADE 60 A 80 T/H - ELETRICA -</t>
  </si>
  <si>
    <t>POTENCIA 30 HP</t>
  </si>
  <si>
    <t>USINA DE ASFALTO A QUENTE FIXA "CONTRA FLUXO" TEREX MODELO MAGNUM 80, CAPACIDADE 60 A 80 T/H, 188</t>
  </si>
  <si>
    <t>2.297.078,59</t>
  </si>
  <si>
    <t>KW, C/ MISTURADOR</t>
  </si>
  <si>
    <t>USINA DE ASFALTO A QUENTE, FIXA, CIBER UACF 15 P ADVANCED, CAP. 60 A 80 T/H, GRAVIMETRICA, **CAIXA**</t>
  </si>
  <si>
    <t>2.376.977,06</t>
  </si>
  <si>
    <t>USINA DE ASFALTO GRAVIMETRICA, TEREX, MOD. H 50 C,  CAPACIDADE  100/150 T/H, POT. 400 KW.</t>
  </si>
  <si>
    <t>5.992.379,13</t>
  </si>
  <si>
    <t>USINA DE CONCRETO FIXA  CAP 100M3/H</t>
  </si>
  <si>
    <t>USINA DE CONCRETO FIXA (CAPACIDADE DE 90 A 120 M3/H), SEM SILO</t>
  </si>
  <si>
    <t>USINA DE CONCRETO FIXA CAP 40M3/H, CIBI , modelo DEA 40  H/1, SEM SILO</t>
  </si>
  <si>
    <t>USINA DE CONCRETO FIXA CAP 60M3/H ,CIBI,  MODELO  COMPACTA 5 H1 , SEM SILO</t>
  </si>
  <si>
    <t>USINA DE CONCRETO FIXA CAP 80M3/H, CIBI ,  MODELO ASTRA 4 S/H1- SEM SILO</t>
  </si>
  <si>
    <t>USINA DE MISTURAS ASFALTICAS A QUENTE, MOVEL, TIPO "CONTRA FLUXO", CAPACIDADE DE 40 A 80 T/H</t>
  </si>
  <si>
    <t>1.700.000,00</t>
  </si>
  <si>
    <t>USINA MISTURADORA DE SOLOS CIBER USC-50 P,  DOSADORES TRIPLOS, CALHA VIBRATORIA    CAP. 200/500 T -</t>
  </si>
  <si>
    <t>1.008.717,10</t>
  </si>
  <si>
    <t>201 HP **CAIXA**</t>
  </si>
  <si>
    <t>USINA MISTURADORA DE SOLOS, TEREX,  MOD. USF 600, CAPACIDADE  300/600 T/H, POT. 100 KW,</t>
  </si>
  <si>
    <t>VÁLVULA DE DESCARGA DE *1 1/2"* COM REGISTRO E ACABAMENTO EM METAL CROMADO</t>
  </si>
  <si>
    <t>VÁLVULA DE RETENÇÃO HORIZONTAL, DE BRONZE (PN-25) 1/2", 400 PSI, TAMPA E PORCA DE UNIÃO,</t>
  </si>
  <si>
    <t>EXTREMIDADES COM ROSCA</t>
  </si>
  <si>
    <t>VALVULA DE ESFERA EM BRONZE REF 1552-B 1 1/2" BRUTA</t>
  </si>
  <si>
    <t>VALVULA DE ESFERA EM BRONZE REF 1552-B 1 1/4" BRUTA</t>
  </si>
  <si>
    <t>VALVULA DE ESFERA EM BRONZE REF 1552-B 1/2" BRUTA</t>
  </si>
  <si>
    <t>VALVULA DE ESFERA EM BRONZE REF 1552-B 1" BRUTA</t>
  </si>
  <si>
    <t>VALVULA DE ESFERA EM BRONZE REF 1552-B 2" BRUTA</t>
  </si>
  <si>
    <t>VALVULA DE ESFERA EM BRONZE REF 1552-B 3/4" BRUTA</t>
  </si>
  <si>
    <t>VALVULA DE RETENCAO DE BRONZE PARA FUNDO DE POCO OU CISTERNA (PE COM CRIVOS), 3/4"</t>
  </si>
  <si>
    <t>VALVULA DESCARGA P/ MICTORIO</t>
  </si>
  <si>
    <t>VALVULA DESCARGA 1 1/2" EM PVC - ACABAMENTO EM PLASTICO CROMADO TIPO LORENZETTI OU SIMILAR</t>
  </si>
  <si>
    <t>VALVULA DESCARGA 1 1/4" C/ REGISTRO - ACABAMENTO EM METAL CROMADO</t>
  </si>
  <si>
    <t>VALVULA EM METAL CROMADO TIPO AMERICANA 3.1/2" X 1.1/2" P/ PIA DE COZINHA</t>
  </si>
  <si>
    <t>VALVULA EM PLASTICO BRANCO 1.1/4" X 1.1/2" C/SAIDA LISA 40MM P/ TANQUE</t>
  </si>
  <si>
    <t>VALVULA EM PLASTICO BRANCO 1.1/4" X 1.1/2" P/ TANQUE</t>
  </si>
  <si>
    <t>VALVULA EM PLASTICO BRANCO 1" S/ UNHO (P/ PIA, TANQUE OU LAVAT SEM LADRAO)</t>
  </si>
  <si>
    <t>VALVULA EM PLASTICO BRANCO 1" SEM UNHO C/ LADRAO P/ LAVATORIO</t>
  </si>
  <si>
    <t>VALVULA EM PLASTICO CROMADO 1" S/UNHO C/LADRAO P/LAVATORIO</t>
  </si>
  <si>
    <t>VALVULA PE C/ CRIVO BRONZE 1 1/2"</t>
  </si>
  <si>
    <t>VALVULA PE C/ CRIVO BRONZE 1 1/4"</t>
  </si>
  <si>
    <t>VALVULA PE C/ CRIVO BRONZE 1"</t>
  </si>
  <si>
    <t>VALVULA PE C/ CRIVO BRONZE 2 1/2"</t>
  </si>
  <si>
    <t>VALVULA PE C/ CRIVO BRONZE 2"</t>
  </si>
  <si>
    <t>VALVULA PE C/ CRIVO BRONZE 3"</t>
  </si>
  <si>
    <t>VALVULA PE C/ CRIVO BRONZE 4"</t>
  </si>
  <si>
    <t>VALVULA PLASTICO CROMADO TIPO AMERICANA 3.1/2" X 1.1/2" SEM ADAPTADOR P/ PIA DE COZINHA</t>
  </si>
  <si>
    <t>VALVULA RETENCAO HORIZONTAL BRONZE (PN-25) 1 1/2" 400PSI TAMPA C/ PORCA DE UNIAO - EXTREMIDADES C/</t>
  </si>
  <si>
    <t>ROSCA"</t>
  </si>
  <si>
    <t>VALVULA RETENCAO HORIZONTAL BRONZE (PN-25) 1 1/4" 400PSI TAMPA C/ PORCA DE UNIAO - EXTREMIDADES C/</t>
  </si>
  <si>
    <t>VALVULA RETENCAO HORIZONTAL BRONZE (PN-25) 1" 400PSI TAMPA C/ PORCA DE UNIAO - EXTREMIDADES C/</t>
  </si>
  <si>
    <t>VALVULA RETENCAO HORIZONTAL BRONZE (PN-25) 2 1/2" 400PSI TAMPA C/ PORCA DE UNIAO - EXTREMIDADES C/</t>
  </si>
  <si>
    <t>VALVULA RETENCAO HORIZONTAL BRONZE (PN-25) 2" 400PSI TAMPA C/ PORCA DE UNIAO - EXTREMIDADES C/</t>
  </si>
  <si>
    <t>VALVULA RETENCAO HORIZONTAL BRONZE (PN-25) 3/4" 400PSI TAMPA C/ PORCA DE UNIAO - EXTREMIDADES C/</t>
  </si>
  <si>
    <t>VALVULA RETENCAO HORIZONTAL BRONZE (PN-25) 3" 400PSI TAMPA C/ PORCA DE UNIAO - EXTREMIDADES C/</t>
  </si>
  <si>
    <t>VALVULA RETENCAO HORIZONTAL BRONZE (PN-25) 4" 400PSI TAMPA C/ PORCA DE UNIAO - EXTREMIDADES C/</t>
  </si>
  <si>
    <t>VALVULA RETENCAO VERTICAL BRONZE (PN-16) 1 1/2" 200PSI - EXTREMIDADES C/ ROSCA"</t>
  </si>
  <si>
    <t>VALVULA RETENCAO VERTICAL BRONZE (PN-16) 1 1/4" 200PSI - EXTREMIDADES C/ ROSCA"</t>
  </si>
  <si>
    <t>VALVULA RETENCAO VERTICAL BRONZE (PN-16) 1/2" 200PSI EXTREMIDADES C/ ROSCA"</t>
  </si>
  <si>
    <t>VALVULA RETENCAO VERTICAL BRONZE (PN-16) 1" 200PSI - EXTREMIDADES C/ ROSCA"</t>
  </si>
  <si>
    <t>VALVULA RETENCAO VERTICAL BRONZE (PN-16) 2 1/2" 200PSI - EXTREMIDADES C/ ROSCA"</t>
  </si>
  <si>
    <t>VALVULA RETENCAO VERTICAL BRONZE (PN-16) 2" 200PSI - EXTREMIDADES C/ ROSCA"</t>
  </si>
  <si>
    <t>VALVULA RETENCAO VERTICAL BRONZE (PN-16) 3/4" 200PSI - EXTREMIDADES C/ ROSCA"</t>
  </si>
  <si>
    <t>VALVULA RETENCAO VERTICAL BRONZE (PN-16) 3" 200PSI - EXTREMIDADES C/ ROSCA"</t>
  </si>
  <si>
    <t>VALVULA RETENCAO VERTICAL BRONZE (PN-16) 4" 200PSI - EXTREMIDADES C/ ROSCA"</t>
  </si>
  <si>
    <t>VARA FERRO CROMADO P/ CREMONA H = 120CM</t>
  </si>
  <si>
    <t>VARA FERRO CROMADO P/ CREMONA H = 150CM</t>
  </si>
  <si>
    <t>VARA LATAO CROMADO P/ CREMONA H = 120CM</t>
  </si>
  <si>
    <t>VASO SANITARIO SIFONADO C/CAIXA ACOPLADA LOUCA BRANCA - PADRAO MEDIO</t>
  </si>
  <si>
    <t>VASO SANITARIO SIFONADO INFANTIL - BRANCO</t>
  </si>
  <si>
    <t>VASO SANITARIO SIFONADO LOUCA COR - PADRAO MEDIO</t>
  </si>
  <si>
    <t>VASSOURA MECANICA REBOCAVEL</t>
  </si>
  <si>
    <t>VASSOURA MECANICA REBOCAVEL COM LARGURA DE VARRIMENTO DE 2,66 M (LOCACAO)</t>
  </si>
  <si>
    <t>VASSOURAO SIMPLES, SEM CABO, NYLON, 35-40CM P/ LIMPEZA DE PISOS/RUAS</t>
  </si>
  <si>
    <t>VEDACAO PVC AQUAPLUV D = 125 MM</t>
  </si>
  <si>
    <t>VEDACAO PVC 100 MM PARA SAIDA VASO SANITARIO</t>
  </si>
  <si>
    <t>VEDANTE ACRILICO PARA TRINCAS</t>
  </si>
  <si>
    <t>VEICULO COMERCIAL LEVE (PICK-UP) COM CAPACIDADE DE CARGA DE 700 KG, MOTOR FLEX (LOCACAO)</t>
  </si>
  <si>
    <t>VENTOSA SIMPLES FOFO C/ROSCA PN-25 DN 1</t>
  </si>
  <si>
    <t>VENTOSA SIMPLES FOFO C/ROSCA PN-25 DN 1 1/2</t>
  </si>
  <si>
    <t>VENTOSA SIMPLES FOFO C/ROSCA PN-25 DN 1 1/4</t>
  </si>
  <si>
    <t>VENTOSA SIMPLES FOFO C/ROSCA PN-25 DN 2</t>
  </si>
  <si>
    <t>VENTOSA SIMPLES FOFO C/ROSCA PN-25 DN 3/4</t>
  </si>
  <si>
    <t>VENTOSA SIMPLES FOFO COM FLANGES, PN-10/16, DN = 50 MM</t>
  </si>
  <si>
    <t>VENTOSA TRIPLICE FUNCAO FOFO C/ FLANGES PN-10 DN 200</t>
  </si>
  <si>
    <t>VENTOSA TRIPLICE FUNCAO FOFO C/ FLANGES PN-10/16 DN 100</t>
  </si>
  <si>
    <t>VENTOSA TRIPLICE FUNCAO FOFO C/ FLANGES PN-10/16 DN 150</t>
  </si>
  <si>
    <t>VENTOSA TRIPLICE FUNCAO FOFO C/ FLANGES PN-10/16/25 DN 50</t>
  </si>
  <si>
    <t>VENTOSA TRIPLICE FUNCAO FOFO C/ FLANGES PN-16 DN 200</t>
  </si>
  <si>
    <t>VENTOSA TRIPLICE FUNCAO FOFO C/ FLANGES PN-25 DN 100</t>
  </si>
  <si>
    <t>VENTOSA TRIPLICE FUNCAO FOFO C/ FLANGES PN-25 DN 150</t>
  </si>
  <si>
    <t>VENTOSA TRIPLICE FUNCAO FOFO C/ FLANGES PN-25 DN 200</t>
  </si>
  <si>
    <t>VERNIZ ACRILICO EM PO</t>
  </si>
  <si>
    <t>VERNIZ COPAL</t>
  </si>
  <si>
    <t>VERNIZ POLIURETANO BRILHANTE</t>
  </si>
  <si>
    <t>VERNIZ POLIURETANO BRILHANTE, INTERIOR-EXTERIOR</t>
  </si>
  <si>
    <t>VERNIZ POLIURETANO FOSCO</t>
  </si>
  <si>
    <t>VERNIZ PROTETOR</t>
  </si>
  <si>
    <t>VERNIZ SINTETICO BRILHANTE</t>
  </si>
  <si>
    <t>VERNIZ SINTETICO FOSCO</t>
  </si>
  <si>
    <t>VEU FIBRA DE VIDRO AEROGLASS/RHODIA OU SIMILAR 0,04 KG/M2</t>
  </si>
  <si>
    <t>VEU POLIESTER</t>
  </si>
  <si>
    <t>VIBRADOR DE IMERSAO C/ MOTOR DIESEL OU GASOLINA 4,5 HP DYNAPAC AA548 C/PONTEIRA 48MM**CAIXA**</t>
  </si>
  <si>
    <t>VIBRADOR DE IMERSAO C/ MOTOR DIESEL 4,5HP DIAM 48MM C/ MANGOTE</t>
  </si>
  <si>
    <t>VIBRADOR DE IMERSAO C/ MOTOR ELETRICO 2HP MONOFASICO QUALQUER DIAM C/ MANGOTE</t>
  </si>
  <si>
    <t>VIBRADOR DE IMERSAO COM MOTOR ELETRICO TRIFASICO ACIMA DE 2 CV, QUALQUER DIAMETRO, COM</t>
  </si>
  <si>
    <t>MANGOTE DE 35 MM (LOCACAO)</t>
  </si>
  <si>
    <t>VIBRADOR DE IMERSAO DIAM = 45MM, WACKER MOD H45, C/ MOTOR ELETRICO M2000 DE 1,33KW</t>
  </si>
  <si>
    <t>(1,75HP)**CAIXA**</t>
  </si>
  <si>
    <t>VIBRADOR DE IMERSAO, DIAMETRO DE 25 MM, COM MOTOR A GASOLINA DE 3,5 HP</t>
  </si>
  <si>
    <t>VIBROACABADORA DE ASFALTO SOBRE ESTEIRA, CIFALI - TEREX  MOD. VDA 400,  A DIESEL, 76 CV (57 KW),</t>
  </si>
  <si>
    <t>PRODUCAO 400 T/H -</t>
  </si>
  <si>
    <t>VIBROACABADORA DE ASFALTO SOBRE ESTEIRA, VÖGELE SUPER AF 5500,  A DIESEL, 100 KW, PRODUCAO 600</t>
  </si>
  <si>
    <t>1.125.302,56</t>
  </si>
  <si>
    <t>T/H. (NACIONAL)</t>
  </si>
  <si>
    <t>VIBROACABADORA DE ASFALTO SOBRE ESTEIRAS, LARGURA DE PAVIMENTACAO = 1,9 A 5,3 M, POTENCIA MAXIMA</t>
  </si>
  <si>
    <t>INTERMITENTE = 105 CV, CAPACIDADE = 450 T/H</t>
  </si>
  <si>
    <t>VIBROACABADORA DE ASFALTO SOBRE ESTEIRAS, TEREX, MOD. VDA - 600, 117 HP,  LARG. PAVIM. 2,6 M A 6,0 M,</t>
  </si>
  <si>
    <t>CAP. 450 T/ H</t>
  </si>
  <si>
    <t>VIBROACABADORA DE ASFALTO, CIBER, MOD. SA 230, POTÊNCIA 31 A 45 CV, CAPACIDADE DE PAVIMENTAÇÃO 100</t>
  </si>
  <si>
    <t>T/H, LARG. PAV. 2,00 A 3,8 M, DE PNEUS</t>
  </si>
  <si>
    <t>VIDRACEIRO</t>
  </si>
  <si>
    <t>VIDRO CANELADO 4 MM - SEM COLOCACAO</t>
  </si>
  <si>
    <t>VIDRO COMUM LAMINADO LISO INCOLOR DUPLO, ESPESSURA TOTAL 6MM (cada camada de 3MM) - COLOCADO</t>
  </si>
  <si>
    <t>VIDRO COMUM LAMINADO LISO INCOLOR DUPLO, ESPESSURA TOTAL 8 MM (CADA CAMADA DE 4 MM) - COLOCADO</t>
  </si>
  <si>
    <t>VIDRO COMUM LAMINADO LISO INCOLOR TRIPLO, ESPESSURA TOTAL 12MM (cada camada de  4MM) - COLOCADO</t>
  </si>
  <si>
    <t>VIDRO COMUM LAMINADO LISO INCOLOR TRIPLO, ESPESSURA TOTAL 15MM (cada camada de 5MM) - COLOCADO</t>
  </si>
  <si>
    <t>VIDRO CRISTAL COLORIDO 10 MM</t>
  </si>
  <si>
    <t>VIDRO CRISTAL COLORIDO 4 MM</t>
  </si>
  <si>
    <t>VIDRO CRISTAL COLORIDO 6 MM</t>
  </si>
  <si>
    <t>VIDRO CRISTAL COLORIDO 8MM</t>
  </si>
  <si>
    <t>VIDRO LISO FUME E = 4MM - SEM COLOCACAO</t>
  </si>
  <si>
    <t>VIDRO LISO FUME E = 5MM - SEM COLOCACAO</t>
  </si>
  <si>
    <t>VIDRO LISO FUME E = 6MM - SEM COLOCACAO</t>
  </si>
  <si>
    <t>VIDRO LISO INCOLOR 10 MM - SEM COLOCACAO</t>
  </si>
  <si>
    <t>VIDRO LISO INCOLOR 2MM - SEM COLOCACAO</t>
  </si>
  <si>
    <t>VIDRO LISO INCOLOR 3MM - SEM COLOCACAO</t>
  </si>
  <si>
    <t>VIDRO LISO INCOLOR 4MM - SEM COLOCACAO</t>
  </si>
  <si>
    <t>VIDRO LISO INCOLOR 5MM - SEM COLOCACAO</t>
  </si>
  <si>
    <t>VIDRO LISO INCOLOR 6MM - SEM COLOCACAO</t>
  </si>
  <si>
    <t>VIDRO LISO INCOLOR 8MM  -  SEM COLOCACAO</t>
  </si>
  <si>
    <t>VIDRO MARTELADO 4 MM - SEM COLOCACAO</t>
  </si>
  <si>
    <t>VIDRO PLANO ARAMADO E = 6 MM - SEM COLOCACAO</t>
  </si>
  <si>
    <t>VIDRO PLANO ARMADO E = 7MM - SEM COLOCACAO</t>
  </si>
  <si>
    <t>VIDRO TEMPERADO INCOLOR  E=10MM, SEM COLOCAÇÃO</t>
  </si>
  <si>
    <t>VIDRO TEMPERADO INCOLOR  E=6MM, SEM COLOCAÇÃO</t>
  </si>
  <si>
    <t>VIDRO TEMPERADO INCOLOR E=8MM, SEM COLOCAÇÃO</t>
  </si>
  <si>
    <t>VIDRO TEMPERADO INCOLOR PARA PORTA DE ABRIR, E = 10 MM (SEM FERRAGENS E SEM COLOCACAO) - M2</t>
  </si>
  <si>
    <t>VIDRO TEMPERADO VERDE E= 6MM, SEM COLOCAÇÃO</t>
  </si>
  <si>
    <t>VIDRO TEMPERADO VERDE E=10MM, SEM COLOCAÇÃO</t>
  </si>
  <si>
    <t>VIDRO TEMPERADO VERDE E=8MM, SEM COLOCAÇÃO</t>
  </si>
  <si>
    <t>VIGIA NOTURNO</t>
  </si>
  <si>
    <t>VIGOTA CONCRETO ARMADO PRE-MOLDADO 0,10X0,10X1,00M</t>
  </si>
  <si>
    <t>VOLKSWAGEN GOL 1.0 MOTOR A GASOLINA**CAIXA**</t>
  </si>
  <si>
    <t>VOLKSWAGEN GOL 1.6 A ALCOOL**CAIXA**</t>
  </si>
  <si>
    <t>VOLKSWAGEN KOMBI STANDARD PICK UP A GASOLINA REFRIG A AR, 55CV, C/ INJECAO ELETRONICA, CAP</t>
  </si>
  <si>
    <t>1170KG**CAIXA**</t>
  </si>
  <si>
    <t>WASH PRIMER PARA TINTA AUTOMOTIVA</t>
  </si>
  <si>
    <t>Total de Insumos:</t>
  </si>
  <si>
    <t>igual ao saa custodia/ouricuri</t>
  </si>
  <si>
    <t>DATA:  AGO/2014</t>
  </si>
  <si>
    <t>DATA: AGO/2014</t>
  </si>
  <si>
    <t>IGUAL SAA CUSÓDIA/OURICURI</t>
  </si>
  <si>
    <t>IRRELEVANTE</t>
  </si>
  <si>
    <t>COMPOSIÇÃO FINAL IGUAL A SINAPI</t>
  </si>
  <si>
    <t>não utilizado</t>
  </si>
  <si>
    <t>Pastilha de cloro orgânico - Tricolo-S-Triazina-Triona 99%</t>
  </si>
  <si>
    <t>Dosador de cloro automático para cloração contínua</t>
  </si>
  <si>
    <t>IGUAL SAA CUSTÓDIA/OURICURI</t>
  </si>
  <si>
    <t>I8699/ SEINFRA-CE</t>
  </si>
  <si>
    <t>Hidroplastic FIL004 31/5/12 - USADA DESDE 2012</t>
  </si>
  <si>
    <t>USADA DESDE 2012</t>
  </si>
  <si>
    <t>ZONA RURAL DO MUNICÍPIO DE PARANATAMA - PE.</t>
  </si>
  <si>
    <t>Poços Cristalinos profundidade média 60m</t>
  </si>
  <si>
    <t>Montagem, instalação e desinstalação de sonda.</t>
  </si>
  <si>
    <t>Perfuração de poço com diâmetro mínimo de 8" (solo decomposto).</t>
  </si>
  <si>
    <t>Perfuração de poço com diâmetro mínimo de 6" (rocha cristalina).</t>
  </si>
  <si>
    <t>Cimentação anelar do poço, com argamassa de cimento e areia produzida no traço 1:3.</t>
  </si>
  <si>
    <t xml:space="preserve">Realização de limpeza do poço, realizado mediante a utilização de compressor de ar pelo método de fluxo e refluxo, incluindo operação e a instalação de compressor de ar, em conformidade com a NBR 12244. </t>
  </si>
  <si>
    <t xml:space="preserve">Realização de desenvolvimento e estimulação do aquífero de poço realizado mediante a utilização de compressor de ar pelo método de fluxo e refluxo, incluindo operação e a instalação de compressor de ar, em conformidade com a NBR12244. </t>
  </si>
  <si>
    <t>Realização de desinfecção do poço, incluindo material de limpeza, instalação e desinstalação de Compressor, combustível e operador.</t>
  </si>
  <si>
    <t xml:space="preserve">Realização de Análise Físico-Química e bacteriológica da água em conformidade com a NR 518, incluindo a coleta, taxas e transporte. </t>
  </si>
  <si>
    <t>Realização do teste de vazão do poço, incluindo instalação e desinstalação de Compressor, combustível e operador.</t>
  </si>
  <si>
    <t>Poços Cristalinos - Montagem e Instalação com bomba submersa.</t>
  </si>
  <si>
    <t>Fornecimento, montagem e instalação de poço profundo tubular com diâmetro de 6", incluindo conjunto motor-bomba submersa e peças, diâmetro da tubulação de recalque de até 2", profundidade da bomba entre 40m e 56m, inclusive rede elétrica do quadro de comando à bomba.</t>
  </si>
  <si>
    <t>Limpeza do terreno - Raspagem e limpeza manual com destocamento (área de bebedouro e do reservatório).</t>
  </si>
  <si>
    <t>Escavação manual de vala de fundação em material de 1 ª categoria, com dimensões de 0,40 m x 0,30 m, incluindo regularização manual do fundo da vala.</t>
  </si>
  <si>
    <t>Aterro manual de valas de fundação com até 0,40m de profundidade.</t>
  </si>
  <si>
    <t xml:space="preserve">Escavação manual de vala para instalação de tubulação de adutora em material de 1ª categoria, com dimensões de 0,40m x 0,30m, incluindo regularização manual do fundo de vala.  </t>
  </si>
  <si>
    <t>Aterro manual de valas até 0,40m de profundidade.</t>
  </si>
  <si>
    <t>Fornecimento e assentamento de tubos em PVC, marrom, diâmetros de 32mm soldável.</t>
  </si>
  <si>
    <t>Fornecimento e instalação de caixa d'água de fibra de 5m³, sobre base de alvenaria pedra argamassada, incluído barrilete, tubulação de dreno, lavagem e ladrão.</t>
  </si>
  <si>
    <t>Execução de bebedouro em alvenaria de tijolo cerâmico incluindo a instalação hidráulica.</t>
  </si>
  <si>
    <t>Elaboração de projeto e execução de rede elétrica de baixa tensão, com extensão de 200m, com cabo de alumínio de 25 mm² (3+1), incluído aprovação junto a concessionária.</t>
  </si>
  <si>
    <t>Abrigo de proteção para quadro de comando de bomba.</t>
  </si>
  <si>
    <t>VALOR LIMITE</t>
  </si>
  <si>
    <t>DIFERENÇA</t>
  </si>
  <si>
    <t>INSTALAÇÃO DE SISTEMAS BÁSICO DE ABASTECIMENTO DE ÁGUA SIMPLIFICADO DO SÍTIO LAGOA NOVA NA ZONA RURAL DO MUNICÍPIO DE PARANATAMA - PE.</t>
  </si>
  <si>
    <t>OBRA: INSTALAÇÃO DE SISTEMAS BÁSICO DE ABASTECIMENTO DE ÁGUA SIMPLIFICADO DO SÍTIO LAGOA NOVA NA ZONA RURAL DO MUNICÍPIO DE PARANATAMA - PE.</t>
  </si>
  <si>
    <t>Data Base : AGO/2014</t>
  </si>
  <si>
    <t>Concreto FCK=15MPA (1:2,5:3) ,incluído preparo mecânico, lançamento e adensamento 73406 SINAPI</t>
  </si>
  <si>
    <t>Leis Sociais: 91,03 %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</si>
</sst>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6">
    <numFmt numFmtId="164" formatCode="&quot; R$ &quot;* #,##0\ ;&quot; R$ &quot;* \(#,##0\);&quot; R$ &quot;* &quot;- &quot;;@\ "/>
    <numFmt numFmtId="165" formatCode="#,##0.000000"/>
    <numFmt numFmtId="166" formatCode="&quot; R$ &quot;* #,##0.00\ ;&quot; R$ &quot;* \(#,##0.00\);&quot; R$ &quot;* \-#\ ;@\ "/>
    <numFmt numFmtId="167" formatCode="#,##0.00000"/>
    <numFmt numFmtId="168" formatCode="* #,##0.00\ ;\-* #,##0.00\ ;* \-#\ ;@\ "/>
    <numFmt numFmtId="169" formatCode="* #,##0.00\ ;* \(#,##0.00\);* \-#\ ;@\ "/>
    <numFmt numFmtId="170" formatCode="0.000"/>
    <numFmt numFmtId="171" formatCode="mm/yy"/>
    <numFmt numFmtId="172" formatCode="* #,##0.00000\ ;\-* #,##0.00000\ ;* \-#\ ;@\ "/>
    <numFmt numFmtId="173" formatCode="0.0%"/>
    <numFmt numFmtId="174" formatCode="0.00000"/>
    <numFmt numFmtId="175" formatCode="0.0000"/>
    <numFmt numFmtId="176" formatCode="#,##0.0000"/>
    <numFmt numFmtId="177" formatCode="0.000000"/>
    <numFmt numFmtId="178" formatCode="0.0000000"/>
    <numFmt numFmtId="179" formatCode="#,##0.000"/>
    <numFmt numFmtId="180" formatCode="#,###.00"/>
    <numFmt numFmtId="181" formatCode="#,##0.00\ ;\-#,##0.00\ ;\-#\ ;@\ "/>
    <numFmt numFmtId="182" formatCode="&quot; R$ &quot;* #,##0.00\ ;&quot;-R$ &quot;* #,##0.00\ ;&quot; R$ &quot;* \-#\ ;@\ "/>
    <numFmt numFmtId="183" formatCode="mmm\-yy"/>
    <numFmt numFmtId="184" formatCode="d/m/yyyy"/>
    <numFmt numFmtId="185" formatCode="0.0"/>
    <numFmt numFmtId="186" formatCode="#,##0.00\ ;&quot; (&quot;#,##0.00\);&quot; -&quot;#\ ;@\ "/>
    <numFmt numFmtId="187" formatCode="&quot;R$ &quot;#,##0.00"/>
    <numFmt numFmtId="188" formatCode="#.##0"/>
    <numFmt numFmtId="189" formatCode="0,000"/>
  </numFmts>
  <fonts count="66">
    <font>
      <sz val="10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sz val="10"/>
      <color indexed="17"/>
      <name val="Arial"/>
      <family val="2"/>
    </font>
    <font>
      <b/>
      <sz val="10"/>
      <color indexed="52"/>
      <name val="Arial"/>
      <family val="2"/>
    </font>
    <font>
      <b/>
      <sz val="10"/>
      <color indexed="9"/>
      <name val="Arial"/>
      <family val="2"/>
    </font>
    <font>
      <sz val="10"/>
      <color indexed="52"/>
      <name val="Arial"/>
      <family val="2"/>
    </font>
    <font>
      <sz val="10"/>
      <color indexed="62"/>
      <name val="Arial"/>
      <family val="2"/>
    </font>
    <font>
      <sz val="10"/>
      <color indexed="20"/>
      <name val="Arial"/>
      <family val="2"/>
    </font>
    <font>
      <sz val="10"/>
      <name val="Courier New"/>
      <family val="3"/>
    </font>
    <font>
      <sz val="10"/>
      <color indexed="60"/>
      <name val="Arial"/>
      <family val="2"/>
    </font>
    <font>
      <sz val="11"/>
      <color indexed="8"/>
      <name val="Calibri"/>
      <family val="2"/>
    </font>
    <font>
      <b/>
      <sz val="10"/>
      <color indexed="63"/>
      <name val="Arial"/>
      <family val="2"/>
    </font>
    <font>
      <sz val="10"/>
      <color indexed="10"/>
      <name val="Arial"/>
      <family val="2"/>
    </font>
    <font>
      <i/>
      <sz val="10"/>
      <color indexed="23"/>
      <name val="Arial"/>
      <family val="2"/>
    </font>
    <font>
      <b/>
      <sz val="10"/>
      <color indexed="8"/>
      <name val="Arial"/>
      <family val="2"/>
    </font>
    <font>
      <b/>
      <sz val="15"/>
      <color indexed="56"/>
      <name val="Arial"/>
      <family val="2"/>
    </font>
    <font>
      <b/>
      <sz val="18"/>
      <color indexed="56"/>
      <name val="Cambria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10"/>
      <name val="Arial Narrow"/>
      <family val="2"/>
    </font>
    <font>
      <b/>
      <sz val="10"/>
      <name val="Arial"/>
      <family val="2"/>
    </font>
    <font>
      <b/>
      <sz val="13"/>
      <name val="Arial"/>
      <family val="2"/>
    </font>
    <font>
      <b/>
      <sz val="12"/>
      <name val="Arial"/>
      <family val="2"/>
    </font>
    <font>
      <b/>
      <sz val="14"/>
      <name val="Arial"/>
      <family val="2"/>
    </font>
    <font>
      <sz val="11"/>
      <name val="Arial"/>
      <family val="2"/>
    </font>
    <font>
      <sz val="11"/>
      <name val="Arial Black"/>
      <family val="2"/>
    </font>
    <font>
      <b/>
      <sz val="10"/>
      <name val="Arial Narrow"/>
      <family val="2"/>
    </font>
    <font>
      <sz val="10"/>
      <name val="Times New Roman"/>
      <family val="1"/>
    </font>
    <font>
      <sz val="9"/>
      <name val="Arial"/>
      <family val="2"/>
    </font>
    <font>
      <b/>
      <sz val="12"/>
      <name val="Abadi MT Condensed Light"/>
    </font>
    <font>
      <b/>
      <sz val="14"/>
      <name val="Abadi MT Condensed Light"/>
    </font>
    <font>
      <b/>
      <sz val="12"/>
      <color indexed="56"/>
      <name val="Times New Roman"/>
      <family val="1"/>
    </font>
    <font>
      <b/>
      <sz val="12"/>
      <name val="Times New Roman"/>
      <family val="1"/>
    </font>
    <font>
      <b/>
      <sz val="10"/>
      <name val="Times New Roman"/>
      <family val="1"/>
    </font>
    <font>
      <sz val="12"/>
      <name val="Times New Roman"/>
      <family val="1"/>
    </font>
    <font>
      <sz val="9"/>
      <name val="Times New Roman"/>
      <family val="1"/>
    </font>
    <font>
      <b/>
      <sz val="20"/>
      <name val="Times New Roman"/>
      <family val="1"/>
    </font>
    <font>
      <sz val="16"/>
      <name val="Arial"/>
      <family val="2"/>
    </font>
    <font>
      <sz val="10"/>
      <color indexed="10"/>
      <name val="Times New Roman"/>
      <family val="1"/>
    </font>
    <font>
      <b/>
      <sz val="12"/>
      <color indexed="48"/>
      <name val="Times New Roman"/>
      <family val="1"/>
    </font>
    <font>
      <b/>
      <sz val="10"/>
      <color indexed="10"/>
      <name val="Times New Roman"/>
      <family val="1"/>
    </font>
    <font>
      <b/>
      <sz val="12"/>
      <color indexed="10"/>
      <name val="Times New Roman"/>
      <family val="1"/>
    </font>
    <font>
      <b/>
      <sz val="8"/>
      <name val="Times New Roman"/>
      <family val="1"/>
    </font>
    <font>
      <sz val="8"/>
      <name val="Arial"/>
      <family val="2"/>
    </font>
    <font>
      <sz val="10"/>
      <color indexed="12"/>
      <name val="Times New Roman"/>
      <family val="1"/>
    </font>
    <font>
      <sz val="8"/>
      <name val="Times New Roman"/>
      <family val="1"/>
    </font>
    <font>
      <b/>
      <sz val="9"/>
      <name val="Times New Roman"/>
      <family val="1"/>
    </font>
    <font>
      <sz val="11"/>
      <color indexed="8"/>
      <name val="Times New Roman"/>
      <family val="1"/>
    </font>
    <font>
      <sz val="12"/>
      <color indexed="8"/>
      <name val="Times New Roman"/>
      <family val="1"/>
    </font>
    <font>
      <sz val="11"/>
      <name val="Times New Roman"/>
      <family val="1"/>
    </font>
    <font>
      <b/>
      <sz val="9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b/>
      <sz val="12"/>
      <name val="Arial Narrow"/>
      <family val="2"/>
    </font>
    <font>
      <sz val="12"/>
      <name val="Arial Narrow"/>
      <family val="2"/>
    </font>
    <font>
      <b/>
      <sz val="11"/>
      <color rgb="FFFF0000"/>
      <name val="Arial"/>
      <family val="2"/>
    </font>
    <font>
      <b/>
      <sz val="10"/>
      <color rgb="FFFF0000"/>
      <name val="Arial"/>
      <family val="2"/>
    </font>
    <font>
      <b/>
      <sz val="10"/>
      <color theme="1"/>
      <name val="Arial Narrow"/>
      <family val="2"/>
    </font>
    <font>
      <sz val="16.2"/>
      <name val="Times New Roman"/>
      <family val="1"/>
    </font>
    <font>
      <sz val="10"/>
      <name val="Times New Roman"/>
      <family val="1"/>
    </font>
    <font>
      <sz val="9"/>
      <name val="Times New Roman"/>
      <family val="1"/>
    </font>
    <font>
      <sz val="8"/>
      <name val="Times New Roman"/>
      <family val="1"/>
    </font>
    <font>
      <sz val="8"/>
      <name val="Arial"/>
      <family val="2"/>
    </font>
  </fonts>
  <fills count="40">
    <fill>
      <patternFill patternType="none"/>
    </fill>
    <fill>
      <patternFill patternType="gray125"/>
    </fill>
    <fill>
      <patternFill patternType="solid">
        <fgColor indexed="31"/>
        <bgColor indexed="34"/>
      </patternFill>
    </fill>
    <fill>
      <patternFill patternType="solid">
        <fgColor indexed="45"/>
        <bgColor indexed="1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45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34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19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22"/>
        <bgColor indexed="24"/>
      </patternFill>
    </fill>
    <fill>
      <patternFill patternType="solid">
        <fgColor indexed="55"/>
        <bgColor indexed="23"/>
      </patternFill>
    </fill>
    <fill>
      <patternFill patternType="solid">
        <fgColor indexed="62"/>
        <bgColor indexed="48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24"/>
        <bgColor indexed="22"/>
      </patternFill>
    </fill>
    <fill>
      <patternFill patternType="solid">
        <fgColor indexed="9"/>
        <bgColor indexed="26"/>
      </patternFill>
    </fill>
    <fill>
      <patternFill patternType="solid">
        <fgColor indexed="34"/>
        <bgColor indexed="41"/>
      </patternFill>
    </fill>
    <fill>
      <patternFill patternType="solid">
        <fgColor indexed="50"/>
        <bgColor indexed="42"/>
      </patternFill>
    </fill>
    <fill>
      <patternFill patternType="solid">
        <fgColor indexed="40"/>
        <bgColor indexed="49"/>
      </patternFill>
    </fill>
    <fill>
      <patternFill patternType="solid">
        <fgColor indexed="13"/>
        <bgColor indexed="51"/>
      </patternFill>
    </fill>
    <fill>
      <patternFill patternType="solid">
        <fgColor indexed="41"/>
        <bgColor indexed="34"/>
      </patternFill>
    </fill>
    <fill>
      <patternFill patternType="solid">
        <fgColor indexed="19"/>
        <bgColor indexed="29"/>
      </patternFill>
    </fill>
    <fill>
      <patternFill patternType="solid">
        <fgColor indexed="22"/>
        <bgColor indexed="44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249977111117893"/>
        <bgColor indexed="23"/>
      </patternFill>
    </fill>
    <fill>
      <patternFill patternType="solid">
        <fgColor theme="0" tint="-0.14999847407452621"/>
        <bgColor indexed="22"/>
      </patternFill>
    </fill>
    <fill>
      <patternFill patternType="solid">
        <fgColor theme="0" tint="-0.14999847407452621"/>
        <bgColor indexed="41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25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/>
      <top/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medium">
        <color indexed="8"/>
      </left>
      <right/>
      <top style="thin">
        <color indexed="8"/>
      </top>
      <bottom/>
      <diagonal/>
    </border>
    <border>
      <left style="medium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medium">
        <color indexed="8"/>
      </right>
      <top/>
      <bottom style="thin">
        <color indexed="8"/>
      </bottom>
      <diagonal/>
    </border>
    <border>
      <left style="medium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/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indexed="8"/>
      </bottom>
      <diagonal/>
    </border>
    <border>
      <left style="medium">
        <color indexed="8"/>
      </left>
      <right/>
      <top style="medium">
        <color indexed="8"/>
      </top>
      <bottom style="thin">
        <color indexed="8"/>
      </bottom>
      <diagonal/>
    </border>
    <border>
      <left style="thin">
        <color indexed="8"/>
      </left>
      <right/>
      <top/>
      <bottom/>
      <diagonal/>
    </border>
    <border>
      <left style="medium">
        <color indexed="8"/>
      </left>
      <right style="thin">
        <color indexed="8"/>
      </right>
      <top/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medium">
        <color indexed="8"/>
      </right>
      <top style="thin">
        <color indexed="8"/>
      </top>
      <bottom style="medium">
        <color indexed="8"/>
      </bottom>
      <diagonal/>
    </border>
    <border>
      <left/>
      <right/>
      <top/>
      <bottom style="medium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/>
      <diagonal/>
    </border>
    <border>
      <left style="medium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 style="medium">
        <color indexed="8"/>
      </right>
      <top/>
      <bottom/>
      <diagonal/>
    </border>
    <border>
      <left style="medium">
        <color indexed="8"/>
      </left>
      <right style="thin">
        <color indexed="8"/>
      </right>
      <top style="medium">
        <color indexed="8"/>
      </top>
      <bottom/>
      <diagonal/>
    </border>
    <border>
      <left/>
      <right style="thin">
        <color indexed="8"/>
      </right>
      <top style="medium">
        <color indexed="8"/>
      </top>
      <bottom/>
      <diagonal/>
    </border>
    <border>
      <left/>
      <right style="medium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/>
      <top/>
      <bottom style="thin">
        <color indexed="8"/>
      </bottom>
      <diagonal/>
    </border>
    <border>
      <left style="medium">
        <color indexed="8"/>
      </left>
      <right/>
      <top style="thin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medium">
        <color indexed="8"/>
      </right>
      <top/>
      <bottom style="medium">
        <color indexed="8"/>
      </bottom>
      <diagonal/>
    </border>
    <border>
      <left/>
      <right style="thin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medium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medium">
        <color indexed="8"/>
      </left>
      <right/>
      <top style="medium">
        <color indexed="8"/>
      </top>
      <bottom/>
      <diagonal/>
    </border>
    <border>
      <left style="medium">
        <color indexed="8"/>
      </left>
      <right style="medium">
        <color indexed="8"/>
      </right>
      <top style="medium">
        <color indexed="8"/>
      </top>
      <bottom/>
      <diagonal/>
    </border>
    <border>
      <left/>
      <right style="medium">
        <color indexed="8"/>
      </right>
      <top style="medium">
        <color indexed="8"/>
      </top>
      <bottom/>
      <diagonal/>
    </border>
    <border>
      <left style="medium">
        <color indexed="8"/>
      </left>
      <right style="medium">
        <color indexed="8"/>
      </right>
      <top/>
      <bottom/>
      <diagonal/>
    </border>
    <border>
      <left/>
      <right style="medium">
        <color indexed="8"/>
      </right>
      <top/>
      <bottom/>
      <diagonal/>
    </border>
    <border>
      <left style="medium">
        <color indexed="8"/>
      </left>
      <right style="medium">
        <color indexed="8"/>
      </right>
      <top/>
      <bottom style="medium">
        <color indexed="8"/>
      </bottom>
      <diagonal/>
    </border>
    <border>
      <left/>
      <right style="medium">
        <color indexed="8"/>
      </right>
      <top style="medium">
        <color indexed="8"/>
      </top>
      <bottom style="thin">
        <color indexed="8"/>
      </bottom>
      <diagonal/>
    </border>
    <border>
      <left/>
      <right style="thin">
        <color indexed="8"/>
      </right>
      <top/>
      <bottom/>
      <diagonal/>
    </border>
    <border>
      <left/>
      <right style="medium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 style="double">
        <color indexed="8"/>
      </bottom>
      <diagonal/>
    </border>
    <border>
      <left/>
      <right style="medium">
        <color indexed="8"/>
      </right>
      <top/>
      <bottom style="double">
        <color indexed="8"/>
      </bottom>
      <diagonal/>
    </border>
    <border>
      <left style="thin">
        <color indexed="8"/>
      </left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 style="medium">
        <color indexed="8"/>
      </right>
      <top style="hair">
        <color indexed="8"/>
      </top>
      <bottom style="hair">
        <color indexed="8"/>
      </bottom>
      <diagonal/>
    </border>
    <border>
      <left style="medium">
        <color indexed="8"/>
      </left>
      <right style="hair">
        <color indexed="8"/>
      </right>
      <top style="hair">
        <color indexed="8"/>
      </top>
      <bottom style="medium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medium">
        <color indexed="8"/>
      </bottom>
      <diagonal/>
    </border>
    <border>
      <left style="hair">
        <color indexed="8"/>
      </left>
      <right style="medium">
        <color indexed="8"/>
      </right>
      <top style="hair">
        <color indexed="8"/>
      </top>
      <bottom style="medium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medium">
        <color indexed="8"/>
      </right>
      <top style="thin">
        <color indexed="8"/>
      </top>
      <bottom/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medium">
        <color indexed="8"/>
      </right>
      <top style="medium">
        <color indexed="8"/>
      </top>
      <bottom/>
      <diagonal/>
    </border>
    <border>
      <left style="medium">
        <color indexed="8"/>
      </left>
      <right style="thin">
        <color indexed="8"/>
      </right>
      <top/>
      <bottom style="medium">
        <color indexed="8"/>
      </bottom>
      <diagonal/>
    </border>
    <border>
      <left style="medium">
        <color indexed="8"/>
      </left>
      <right style="medium">
        <color indexed="8"/>
      </right>
      <top/>
      <bottom style="thin">
        <color indexed="8"/>
      </bottom>
      <diagonal/>
    </border>
    <border>
      <left style="medium">
        <color indexed="8"/>
      </left>
      <right style="hair">
        <color indexed="8"/>
      </right>
      <top style="medium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medium">
        <color indexed="8"/>
      </top>
      <bottom style="hair">
        <color indexed="8"/>
      </bottom>
      <diagonal/>
    </border>
    <border>
      <left style="hair">
        <color indexed="8"/>
      </left>
      <right style="medium">
        <color indexed="8"/>
      </right>
      <top style="medium">
        <color indexed="8"/>
      </top>
      <bottom style="hair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thin">
        <color indexed="8"/>
      </right>
      <top/>
      <bottom style="double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8"/>
      </bottom>
      <diagonal/>
    </border>
    <border>
      <left/>
      <right style="medium">
        <color indexed="64"/>
      </right>
      <top/>
      <bottom style="thin">
        <color indexed="8"/>
      </bottom>
      <diagonal/>
    </border>
    <border>
      <left style="medium">
        <color indexed="64"/>
      </left>
      <right/>
      <top style="thin">
        <color indexed="8"/>
      </top>
      <bottom style="thin">
        <color indexed="8"/>
      </bottom>
      <diagonal/>
    </border>
    <border>
      <left/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/>
      <top style="thin">
        <color indexed="8"/>
      </top>
      <bottom/>
      <diagonal/>
    </border>
    <border>
      <left/>
      <right style="medium">
        <color indexed="64"/>
      </right>
      <top style="thin">
        <color indexed="8"/>
      </top>
      <bottom/>
      <diagonal/>
    </border>
    <border>
      <left/>
      <right/>
      <top style="thin">
        <color indexed="8"/>
      </top>
      <bottom style="medium">
        <color indexed="8"/>
      </bottom>
      <diagonal/>
    </border>
    <border>
      <left/>
      <right style="medium">
        <color indexed="64"/>
      </right>
      <top style="thin">
        <color indexed="8"/>
      </top>
      <bottom style="medium">
        <color indexed="8"/>
      </bottom>
      <diagonal/>
    </border>
    <border>
      <left style="medium">
        <color indexed="64"/>
      </left>
      <right style="thin">
        <color indexed="8"/>
      </right>
      <top style="medium">
        <color indexed="8"/>
      </top>
      <bottom/>
      <diagonal/>
    </border>
    <border>
      <left style="thin">
        <color indexed="8"/>
      </left>
      <right style="thin">
        <color indexed="8"/>
      </right>
      <top style="medium">
        <color indexed="8"/>
      </top>
      <bottom/>
      <diagonal/>
    </border>
    <border>
      <left/>
      <right style="medium">
        <color indexed="64"/>
      </right>
      <top style="medium">
        <color indexed="8"/>
      </top>
      <bottom/>
      <diagonal/>
    </border>
    <border>
      <left style="medium">
        <color indexed="64"/>
      </left>
      <right style="thin">
        <color indexed="8"/>
      </right>
      <top/>
      <bottom style="medium">
        <color indexed="8"/>
      </bottom>
      <diagonal/>
    </border>
    <border>
      <left style="thin">
        <color indexed="8"/>
      </left>
      <right style="thin">
        <color indexed="8"/>
      </right>
      <top/>
      <bottom style="medium">
        <color indexed="8"/>
      </bottom>
      <diagonal/>
    </border>
    <border>
      <left/>
      <right style="medium">
        <color indexed="64"/>
      </right>
      <top/>
      <bottom style="medium">
        <color indexed="8"/>
      </bottom>
      <diagonal/>
    </border>
    <border>
      <left style="medium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8"/>
      </top>
      <bottom style="medium">
        <color indexed="8"/>
      </bottom>
      <diagonal/>
    </border>
    <border>
      <left/>
      <right/>
      <top style="medium">
        <color indexed="8"/>
      </top>
      <bottom style="medium">
        <color indexed="8"/>
      </bottom>
      <diagonal/>
    </border>
    <border>
      <left/>
      <right style="thin">
        <color indexed="8"/>
      </right>
      <top style="medium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medium">
        <color indexed="8"/>
      </bottom>
      <diagonal/>
    </border>
    <border>
      <left style="thin">
        <color indexed="8"/>
      </left>
      <right/>
      <top style="medium">
        <color indexed="8"/>
      </top>
      <bottom style="medium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8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84">
    <xf numFmtId="3" fontId="0" fillId="0" borderId="0"/>
    <xf numFmtId="3" fontId="2" fillId="2" borderId="0" applyBorder="0" applyProtection="0"/>
    <xf numFmtId="3" fontId="2" fillId="3" borderId="0" applyBorder="0" applyProtection="0"/>
    <xf numFmtId="3" fontId="2" fillId="4" borderId="0" applyBorder="0" applyProtection="0"/>
    <xf numFmtId="3" fontId="2" fillId="5" borderId="0" applyBorder="0" applyProtection="0"/>
    <xf numFmtId="3" fontId="2" fillId="6" borderId="0" applyBorder="0" applyProtection="0"/>
    <xf numFmtId="3" fontId="2" fillId="7" borderId="0" applyBorder="0" applyProtection="0"/>
    <xf numFmtId="3" fontId="2" fillId="8" borderId="0" applyBorder="0" applyProtection="0"/>
    <xf numFmtId="3" fontId="2" fillId="9" borderId="0" applyBorder="0" applyProtection="0"/>
    <xf numFmtId="3" fontId="2" fillId="10" borderId="0" applyBorder="0" applyProtection="0"/>
    <xf numFmtId="3" fontId="2" fillId="5" borderId="0" applyBorder="0" applyProtection="0"/>
    <xf numFmtId="3" fontId="2" fillId="8" borderId="0" applyBorder="0" applyProtection="0"/>
    <xf numFmtId="3" fontId="2" fillId="11" borderId="0" applyBorder="0" applyProtection="0"/>
    <xf numFmtId="3" fontId="3" fillId="12" borderId="0" applyBorder="0" applyProtection="0"/>
    <xf numFmtId="3" fontId="3" fillId="9" borderId="0" applyBorder="0" applyProtection="0"/>
    <xf numFmtId="3" fontId="3" fillId="10" borderId="0" applyBorder="0" applyProtection="0"/>
    <xf numFmtId="3" fontId="3" fillId="13" borderId="0" applyBorder="0" applyProtection="0"/>
    <xf numFmtId="3" fontId="3" fillId="14" borderId="0" applyBorder="0" applyProtection="0"/>
    <xf numFmtId="3" fontId="3" fillId="15" borderId="0" applyBorder="0" applyProtection="0"/>
    <xf numFmtId="3" fontId="4" fillId="4" borderId="0" applyBorder="0" applyProtection="0"/>
    <xf numFmtId="3" fontId="5" fillId="16" borderId="1" applyProtection="0"/>
    <xf numFmtId="3" fontId="6" fillId="17" borderId="2" applyProtection="0"/>
    <xf numFmtId="3" fontId="7" fillId="0" borderId="3" applyFill="0" applyProtection="0"/>
    <xf numFmtId="164" fontId="53" fillId="0" borderId="0" applyFill="0" applyBorder="0" applyProtection="0"/>
    <xf numFmtId="3" fontId="3" fillId="18" borderId="0" applyBorder="0" applyProtection="0"/>
    <xf numFmtId="3" fontId="3" fillId="19" borderId="0" applyBorder="0" applyProtection="0"/>
    <xf numFmtId="3" fontId="3" fillId="20" borderId="0" applyBorder="0" applyProtection="0"/>
    <xf numFmtId="3" fontId="3" fillId="13" borderId="0" applyBorder="0" applyProtection="0"/>
    <xf numFmtId="3" fontId="3" fillId="14" borderId="0" applyBorder="0" applyProtection="0"/>
    <xf numFmtId="3" fontId="3" fillId="21" borderId="0" applyBorder="0" applyProtection="0"/>
    <xf numFmtId="3" fontId="8" fillId="7" borderId="1" applyProtection="0"/>
    <xf numFmtId="165" fontId="53" fillId="0" borderId="0" applyFill="0" applyBorder="0" applyProtection="0"/>
    <xf numFmtId="0" fontId="12" fillId="0" borderId="0"/>
    <xf numFmtId="3" fontId="53" fillId="0" borderId="0"/>
    <xf numFmtId="0" fontId="53" fillId="0" borderId="0"/>
    <xf numFmtId="0" fontId="12" fillId="0" borderId="0"/>
    <xf numFmtId="0" fontId="12" fillId="0" borderId="0"/>
    <xf numFmtId="3" fontId="53" fillId="0" borderId="0"/>
    <xf numFmtId="167" fontId="53" fillId="0" borderId="0" applyBorder="0" applyProtection="0"/>
    <xf numFmtId="167" fontId="53" fillId="0" borderId="0" applyBorder="0" applyProtection="0"/>
    <xf numFmtId="169" fontId="53" fillId="0" borderId="0" applyBorder="0" applyProtection="0"/>
    <xf numFmtId="3" fontId="53" fillId="0" borderId="0"/>
    <xf numFmtId="3" fontId="53" fillId="0" borderId="0"/>
    <xf numFmtId="3" fontId="9" fillId="3" borderId="0" applyBorder="0" applyProtection="0"/>
    <xf numFmtId="0" fontId="10" fillId="0" borderId="0"/>
    <xf numFmtId="182" fontId="53" fillId="0" borderId="0" applyFill="0" applyBorder="0" applyProtection="0"/>
    <xf numFmtId="166" fontId="53" fillId="0" borderId="0" applyFill="0" applyBorder="0" applyProtection="0"/>
    <xf numFmtId="3" fontId="11" fillId="22" borderId="0" applyBorder="0" applyProtection="0"/>
    <xf numFmtId="0" fontId="53" fillId="0" borderId="0"/>
    <xf numFmtId="0" fontId="53" fillId="0" borderId="0"/>
    <xf numFmtId="0" fontId="53" fillId="0" borderId="0"/>
    <xf numFmtId="3" fontId="53" fillId="0" borderId="0"/>
    <xf numFmtId="0" fontId="53" fillId="0" borderId="0"/>
    <xf numFmtId="0" fontId="12" fillId="0" borderId="0"/>
    <xf numFmtId="0" fontId="12" fillId="0" borderId="0"/>
    <xf numFmtId="0" fontId="12" fillId="0" borderId="0"/>
    <xf numFmtId="0" fontId="53" fillId="0" borderId="0"/>
    <xf numFmtId="0" fontId="12" fillId="0" borderId="0"/>
    <xf numFmtId="0" fontId="53" fillId="0" borderId="0"/>
    <xf numFmtId="3" fontId="53" fillId="0" borderId="0"/>
    <xf numFmtId="3" fontId="53" fillId="23" borderId="4" applyProtection="0"/>
    <xf numFmtId="9" fontId="53" fillId="0" borderId="0" applyBorder="0" applyProtection="0"/>
    <xf numFmtId="9" fontId="53" fillId="0" borderId="0" applyFill="0" applyBorder="0" applyProtection="0"/>
    <xf numFmtId="3" fontId="13" fillId="16" borderId="5" applyProtection="0"/>
    <xf numFmtId="170" fontId="53" fillId="0" borderId="0" applyFill="0" applyBorder="0" applyProtection="0"/>
    <xf numFmtId="170" fontId="53" fillId="0" borderId="0" applyFill="0" applyBorder="0" applyProtection="0"/>
    <xf numFmtId="167" fontId="53" fillId="0" borderId="0" applyFill="0" applyBorder="0" applyProtection="0"/>
    <xf numFmtId="167" fontId="53" fillId="0" borderId="0" applyFill="0" applyBorder="0" applyProtection="0"/>
    <xf numFmtId="167" fontId="53" fillId="0" borderId="0" applyFill="0" applyBorder="0" applyProtection="0"/>
    <xf numFmtId="167" fontId="53" fillId="0" borderId="0" applyFill="0" applyBorder="0" applyProtection="0"/>
    <xf numFmtId="167" fontId="53" fillId="0" borderId="0" applyFill="0" applyBorder="0" applyProtection="0"/>
    <xf numFmtId="167" fontId="53" fillId="0" borderId="0" applyFill="0" applyBorder="0" applyProtection="0"/>
    <xf numFmtId="168" fontId="53" fillId="0" borderId="0" applyFill="0" applyBorder="0" applyProtection="0"/>
    <xf numFmtId="169" fontId="53" fillId="0" borderId="0" applyFill="0" applyBorder="0" applyProtection="0"/>
    <xf numFmtId="3" fontId="14" fillId="0" borderId="0" applyFill="0" applyBorder="0" applyProtection="0"/>
    <xf numFmtId="3" fontId="15" fillId="0" borderId="0" applyFill="0" applyBorder="0" applyProtection="0"/>
    <xf numFmtId="3" fontId="17" fillId="0" borderId="6" applyFill="0" applyProtection="0"/>
    <xf numFmtId="3" fontId="18" fillId="0" borderId="0" applyFill="0" applyBorder="0" applyProtection="0"/>
    <xf numFmtId="3" fontId="19" fillId="0" borderId="7" applyFill="0" applyProtection="0"/>
    <xf numFmtId="3" fontId="20" fillId="0" borderId="8" applyFill="0" applyProtection="0"/>
    <xf numFmtId="3" fontId="20" fillId="0" borderId="0" applyFill="0" applyBorder="0" applyProtection="0"/>
    <xf numFmtId="3" fontId="16" fillId="0" borderId="9" applyFill="0" applyProtection="0"/>
    <xf numFmtId="168" fontId="53" fillId="0" borderId="0" applyBorder="0" applyProtection="0"/>
    <xf numFmtId="169" fontId="53" fillId="0" borderId="0" applyFill="0" applyBorder="0" applyProtection="0"/>
  </cellStyleXfs>
  <cellXfs count="1076">
    <xf numFmtId="3" fontId="0" fillId="0" borderId="0" xfId="0"/>
    <xf numFmtId="0" fontId="21" fillId="0" borderId="0" xfId="34" applyFont="1" applyBorder="1" applyAlignment="1">
      <alignment vertical="center"/>
    </xf>
    <xf numFmtId="0" fontId="21" fillId="0" borderId="0" xfId="34" applyFont="1" applyAlignment="1">
      <alignment horizontal="center" vertical="center"/>
    </xf>
    <xf numFmtId="0" fontId="21" fillId="0" borderId="0" xfId="34" applyFont="1" applyAlignment="1">
      <alignment horizontal="center" vertical="center" wrapText="1"/>
    </xf>
    <xf numFmtId="168" fontId="21" fillId="0" borderId="0" xfId="82" applyFont="1" applyBorder="1" applyAlignment="1" applyProtection="1">
      <alignment horizontal="center" vertical="center"/>
    </xf>
    <xf numFmtId="0" fontId="21" fillId="0" borderId="0" xfId="34" applyFont="1" applyBorder="1" applyAlignment="1">
      <alignment horizontal="center" vertical="center"/>
    </xf>
    <xf numFmtId="0" fontId="21" fillId="0" borderId="10" xfId="34" applyFont="1" applyBorder="1" applyAlignment="1">
      <alignment horizontal="center" vertical="center"/>
    </xf>
    <xf numFmtId="168" fontId="21" fillId="0" borderId="0" xfId="34" applyNumberFormat="1" applyFont="1" applyBorder="1" applyAlignment="1">
      <alignment vertical="center"/>
    </xf>
    <xf numFmtId="4" fontId="25" fillId="0" borderId="11" xfId="0" applyNumberFormat="1" applyFont="1" applyBorder="1" applyAlignment="1">
      <alignment horizontal="right" vertical="center"/>
    </xf>
    <xf numFmtId="2" fontId="21" fillId="0" borderId="0" xfId="34" applyNumberFormat="1" applyFont="1" applyBorder="1" applyAlignment="1">
      <alignment vertical="center"/>
    </xf>
    <xf numFmtId="4" fontId="21" fillId="0" borderId="0" xfId="0" applyNumberFormat="1" applyFont="1" applyBorder="1" applyAlignment="1" applyProtection="1">
      <alignment horizontal="right" vertical="center" wrapText="1"/>
      <protection locked="0"/>
    </xf>
    <xf numFmtId="0" fontId="27" fillId="0" borderId="12" xfId="34" applyFont="1" applyBorder="1" applyAlignment="1">
      <alignment vertical="center"/>
    </xf>
    <xf numFmtId="0" fontId="27" fillId="0" borderId="13" xfId="34" applyFont="1" applyBorder="1" applyAlignment="1">
      <alignment vertical="center"/>
    </xf>
    <xf numFmtId="0" fontId="21" fillId="0" borderId="11" xfId="34" applyFont="1" applyBorder="1" applyAlignment="1">
      <alignment horizontal="center" vertical="center"/>
    </xf>
    <xf numFmtId="0" fontId="22" fillId="0" borderId="11" xfId="34" applyFont="1" applyBorder="1" applyAlignment="1">
      <alignment horizontal="center" vertical="center"/>
    </xf>
    <xf numFmtId="168" fontId="22" fillId="0" borderId="11" xfId="82" applyFont="1" applyBorder="1" applyAlignment="1" applyProtection="1">
      <alignment horizontal="center" vertical="center"/>
    </xf>
    <xf numFmtId="168" fontId="22" fillId="0" borderId="14" xfId="82" applyFont="1" applyBorder="1" applyAlignment="1" applyProtection="1">
      <alignment horizontal="center" vertical="center"/>
    </xf>
    <xf numFmtId="49" fontId="0" fillId="0" borderId="11" xfId="34" applyNumberFormat="1" applyFont="1" applyBorder="1" applyAlignment="1">
      <alignment horizontal="center" vertical="center"/>
    </xf>
    <xf numFmtId="49" fontId="0" fillId="0" borderId="15" xfId="34" applyNumberFormat="1" applyFont="1" applyBorder="1" applyAlignment="1">
      <alignment horizontal="center" vertical="center"/>
    </xf>
    <xf numFmtId="0" fontId="0" fillId="0" borderId="15" xfId="34" applyFont="1" applyBorder="1" applyAlignment="1">
      <alignment horizontal="justify" vertical="center" wrapText="1"/>
    </xf>
    <xf numFmtId="0" fontId="0" fillId="0" borderId="15" xfId="34" applyFont="1" applyBorder="1" applyAlignment="1">
      <alignment horizontal="center" vertical="center"/>
    </xf>
    <xf numFmtId="2" fontId="0" fillId="0" borderId="11" xfId="82" applyNumberFormat="1" applyFont="1" applyBorder="1" applyAlignment="1" applyProtection="1">
      <alignment horizontal="right" vertical="center"/>
    </xf>
    <xf numFmtId="4" fontId="0" fillId="0" borderId="11" xfId="0" applyNumberFormat="1" applyFont="1" applyBorder="1" applyAlignment="1" applyProtection="1">
      <alignment horizontal="right" vertical="center" wrapText="1"/>
      <protection locked="0"/>
    </xf>
    <xf numFmtId="0" fontId="0" fillId="0" borderId="11" xfId="34" applyFont="1" applyBorder="1" applyAlignment="1">
      <alignment horizontal="left" vertical="center" wrapText="1"/>
    </xf>
    <xf numFmtId="0" fontId="0" fillId="0" borderId="11" xfId="34" applyFont="1" applyBorder="1" applyAlignment="1">
      <alignment horizontal="center" vertical="center"/>
    </xf>
    <xf numFmtId="49" fontId="0" fillId="0" borderId="14" xfId="34" applyNumberFormat="1" applyFont="1" applyBorder="1" applyAlignment="1">
      <alignment horizontal="center" vertical="center"/>
    </xf>
    <xf numFmtId="3" fontId="14" fillId="24" borderId="11" xfId="0" applyFont="1" applyFill="1" applyBorder="1" applyAlignment="1">
      <alignment horizontal="center" vertical="top"/>
    </xf>
    <xf numFmtId="3" fontId="0" fillId="25" borderId="11" xfId="0" applyFont="1" applyFill="1" applyBorder="1" applyAlignment="1">
      <alignment horizontal="center" vertical="center" wrapText="1"/>
    </xf>
    <xf numFmtId="3" fontId="14" fillId="25" borderId="11" xfId="0" applyFont="1" applyFill="1" applyBorder="1" applyAlignment="1">
      <alignment horizontal="justify" vertical="top" wrapText="1"/>
    </xf>
    <xf numFmtId="4" fontId="0" fillId="0" borderId="11" xfId="82" applyNumberFormat="1" applyFont="1" applyBorder="1" applyAlignment="1" applyProtection="1">
      <alignment horizontal="center" vertical="center" wrapText="1"/>
    </xf>
    <xf numFmtId="4" fontId="0" fillId="0" borderId="11" xfId="82" applyNumberFormat="1" applyFont="1" applyBorder="1" applyAlignment="1" applyProtection="1">
      <alignment horizontal="right" vertical="center" wrapText="1"/>
    </xf>
    <xf numFmtId="3" fontId="22" fillId="25" borderId="11" xfId="0" applyFont="1" applyFill="1" applyBorder="1" applyAlignment="1">
      <alignment horizontal="center" vertical="top"/>
    </xf>
    <xf numFmtId="3" fontId="0" fillId="0" borderId="11" xfId="0" applyFont="1" applyBorder="1" applyAlignment="1">
      <alignment horizontal="center" vertical="center" wrapText="1"/>
    </xf>
    <xf numFmtId="3" fontId="0" fillId="0" borderId="11" xfId="0" applyFont="1" applyBorder="1" applyAlignment="1">
      <alignment horizontal="justify" vertical="center" wrapText="1"/>
    </xf>
    <xf numFmtId="4" fontId="0" fillId="0" borderId="11" xfId="0" applyNumberFormat="1" applyFont="1" applyBorder="1" applyAlignment="1">
      <alignment horizontal="center" vertical="center" wrapText="1"/>
    </xf>
    <xf numFmtId="4" fontId="0" fillId="0" borderId="11" xfId="0" applyNumberFormat="1" applyFont="1" applyBorder="1" applyAlignment="1">
      <alignment horizontal="center" vertical="center"/>
    </xf>
    <xf numFmtId="3" fontId="14" fillId="26" borderId="11" xfId="0" applyFont="1" applyFill="1" applyBorder="1" applyAlignment="1">
      <alignment horizontal="center" vertical="top"/>
    </xf>
    <xf numFmtId="3" fontId="14" fillId="25" borderId="11" xfId="0" applyFont="1" applyFill="1" applyBorder="1" applyAlignment="1">
      <alignment horizontal="center" vertical="top"/>
    </xf>
    <xf numFmtId="3" fontId="14" fillId="0" borderId="11" xfId="0" applyFont="1" applyBorder="1" applyAlignment="1">
      <alignment horizontal="center" vertical="top"/>
    </xf>
    <xf numFmtId="0" fontId="0" fillId="0" borderId="11" xfId="34" applyFont="1" applyBorder="1" applyAlignment="1">
      <alignment horizontal="justify" vertical="center" wrapText="1"/>
    </xf>
    <xf numFmtId="3" fontId="0" fillId="0" borderId="11" xfId="0" applyFont="1" applyBorder="1" applyAlignment="1">
      <alignment horizontal="left" vertical="center" wrapText="1"/>
    </xf>
    <xf numFmtId="168" fontId="21" fillId="0" borderId="0" xfId="82" applyFont="1" applyBorder="1" applyAlignment="1" applyProtection="1">
      <alignment vertical="center"/>
    </xf>
    <xf numFmtId="168" fontId="0" fillId="0" borderId="11" xfId="82" applyFont="1" applyBorder="1" applyAlignment="1" applyProtection="1">
      <alignment horizontal="center" vertical="center"/>
    </xf>
    <xf numFmtId="2" fontId="0" fillId="0" borderId="11" xfId="82" applyNumberFormat="1" applyFont="1" applyBorder="1" applyAlignment="1" applyProtection="1">
      <alignment horizontal="right" vertical="center" wrapText="1"/>
    </xf>
    <xf numFmtId="3" fontId="0" fillId="0" borderId="14" xfId="0" applyFont="1" applyBorder="1" applyAlignment="1">
      <alignment horizontal="justify" vertical="center" wrapText="1"/>
    </xf>
    <xf numFmtId="3" fontId="0" fillId="0" borderId="14" xfId="0" applyFont="1" applyBorder="1" applyAlignment="1">
      <alignment horizontal="center" vertical="center" wrapText="1"/>
    </xf>
    <xf numFmtId="2" fontId="0" fillId="0" borderId="14" xfId="82" applyNumberFormat="1" applyFont="1" applyBorder="1" applyAlignment="1" applyProtection="1">
      <alignment horizontal="right" vertical="center"/>
    </xf>
    <xf numFmtId="0" fontId="28" fillId="0" borderId="0" xfId="34" applyFont="1" applyBorder="1" applyAlignment="1">
      <alignment vertical="center"/>
    </xf>
    <xf numFmtId="4" fontId="0" fillId="0" borderId="11" xfId="82" applyNumberFormat="1" applyFont="1" applyBorder="1" applyAlignment="1" applyProtection="1">
      <alignment horizontal="right" vertical="center"/>
    </xf>
    <xf numFmtId="4" fontId="0" fillId="0" borderId="11" xfId="34" applyNumberFormat="1" applyFont="1" applyBorder="1" applyAlignment="1">
      <alignment horizontal="center" vertical="center"/>
    </xf>
    <xf numFmtId="4" fontId="0" fillId="0" borderId="11" xfId="0" applyNumberFormat="1" applyFont="1" applyBorder="1" applyAlignment="1">
      <alignment horizontal="justify" vertical="center" wrapText="1"/>
    </xf>
    <xf numFmtId="4" fontId="0" fillId="0" borderId="13" xfId="82" applyNumberFormat="1" applyFont="1" applyBorder="1" applyAlignment="1" applyProtection="1">
      <alignment horizontal="right" vertical="center"/>
    </xf>
    <xf numFmtId="4" fontId="0" fillId="0" borderId="12" xfId="34" applyNumberFormat="1" applyFont="1" applyBorder="1" applyAlignment="1">
      <alignment horizontal="center" vertical="center"/>
    </xf>
    <xf numFmtId="4" fontId="0" fillId="0" borderId="14" xfId="0" applyNumberFormat="1" applyFont="1" applyBorder="1" applyAlignment="1">
      <alignment horizontal="justify" vertical="center" wrapText="1"/>
    </xf>
    <xf numFmtId="49" fontId="0" fillId="0" borderId="12" xfId="34" applyNumberFormat="1" applyFont="1" applyBorder="1" applyAlignment="1">
      <alignment horizontal="center" vertical="center"/>
    </xf>
    <xf numFmtId="3" fontId="29" fillId="0" borderId="11" xfId="0" applyFont="1" applyBorder="1" applyAlignment="1">
      <alignment horizontal="justify" vertical="center" wrapText="1"/>
    </xf>
    <xf numFmtId="168" fontId="30" fillId="0" borderId="11" xfId="82" applyFont="1" applyBorder="1" applyAlignment="1" applyProtection="1">
      <alignment vertical="center"/>
    </xf>
    <xf numFmtId="168" fontId="30" fillId="0" borderId="16" xfId="82" applyFont="1" applyBorder="1" applyAlignment="1" applyProtection="1">
      <alignment vertical="center"/>
    </xf>
    <xf numFmtId="0" fontId="0" fillId="0" borderId="0" xfId="34" applyFont="1" applyAlignment="1">
      <alignment horizontal="center" vertical="center"/>
    </xf>
    <xf numFmtId="0" fontId="21" fillId="0" borderId="0" xfId="34" applyFont="1" applyAlignment="1">
      <alignment vertical="center" wrapText="1"/>
    </xf>
    <xf numFmtId="167" fontId="21" fillId="0" borderId="0" xfId="38" applyFont="1" applyBorder="1" applyAlignment="1" applyProtection="1">
      <alignment horizontal="center" vertical="center"/>
    </xf>
    <xf numFmtId="3" fontId="0" fillId="0" borderId="0" xfId="0" applyFont="1" applyBorder="1" applyAlignment="1">
      <alignment vertical="center"/>
    </xf>
    <xf numFmtId="0" fontId="22" fillId="0" borderId="0" xfId="34" applyFont="1" applyBorder="1" applyAlignment="1">
      <alignment horizontal="center" vertical="center"/>
    </xf>
    <xf numFmtId="49" fontId="22" fillId="0" borderId="0" xfId="34" applyNumberFormat="1" applyFont="1" applyBorder="1" applyAlignment="1">
      <alignment horizontal="center" vertical="center"/>
    </xf>
    <xf numFmtId="4" fontId="22" fillId="0" borderId="11" xfId="38" applyNumberFormat="1" applyFont="1" applyBorder="1" applyAlignment="1" applyProtection="1">
      <alignment horizontal="center" vertical="center"/>
    </xf>
    <xf numFmtId="4" fontId="32" fillId="0" borderId="11" xfId="35" applyNumberFormat="1" applyFont="1" applyBorder="1" applyAlignment="1">
      <alignment horizontal="center" vertical="center" wrapText="1"/>
    </xf>
    <xf numFmtId="4" fontId="32" fillId="0" borderId="0" xfId="35" applyNumberFormat="1" applyFont="1" applyBorder="1" applyAlignment="1">
      <alignment horizontal="center" vertical="center" wrapText="1"/>
    </xf>
    <xf numFmtId="0" fontId="27" fillId="0" borderId="0" xfId="34" applyFont="1" applyBorder="1" applyAlignment="1">
      <alignment horizontal="center" vertical="center"/>
    </xf>
    <xf numFmtId="2" fontId="21" fillId="0" borderId="0" xfId="34" applyNumberFormat="1" applyFont="1" applyBorder="1" applyAlignment="1">
      <alignment horizontal="center" vertical="center" wrapText="1"/>
    </xf>
    <xf numFmtId="0" fontId="22" fillId="0" borderId="11" xfId="34" applyFont="1" applyBorder="1" applyAlignment="1">
      <alignment horizontal="center" vertical="center" wrapText="1"/>
    </xf>
    <xf numFmtId="4" fontId="22" fillId="0" borderId="16" xfId="0" applyNumberFormat="1" applyFont="1" applyBorder="1" applyAlignment="1">
      <alignment horizontal="center" vertical="center"/>
    </xf>
    <xf numFmtId="4" fontId="22" fillId="0" borderId="0" xfId="38" applyNumberFormat="1" applyFont="1" applyBorder="1" applyAlignment="1" applyProtection="1">
      <alignment horizontal="center" vertical="center"/>
    </xf>
    <xf numFmtId="0" fontId="0" fillId="0" borderId="0" xfId="34" applyFont="1" applyBorder="1" applyAlignment="1">
      <alignment vertical="center"/>
    </xf>
    <xf numFmtId="172" fontId="0" fillId="0" borderId="0" xfId="82" applyNumberFormat="1" applyFont="1" applyBorder="1" applyAlignment="1" applyProtection="1">
      <alignment vertical="center"/>
    </xf>
    <xf numFmtId="4" fontId="22" fillId="0" borderId="11" xfId="34" applyNumberFormat="1" applyFont="1" applyBorder="1" applyAlignment="1">
      <alignment horizontal="center" vertical="center"/>
    </xf>
    <xf numFmtId="4" fontId="22" fillId="0" borderId="0" xfId="0" applyNumberFormat="1" applyFont="1" applyBorder="1" applyAlignment="1">
      <alignment horizontal="center" vertical="center"/>
    </xf>
    <xf numFmtId="49" fontId="22" fillId="17" borderId="11" xfId="34" applyNumberFormat="1" applyFont="1" applyFill="1" applyBorder="1" applyAlignment="1">
      <alignment horizontal="center" vertical="center"/>
    </xf>
    <xf numFmtId="4" fontId="24" fillId="17" borderId="11" xfId="34" applyNumberFormat="1" applyFont="1" applyFill="1" applyBorder="1" applyAlignment="1">
      <alignment horizontal="center" vertical="center"/>
    </xf>
    <xf numFmtId="4" fontId="24" fillId="17" borderId="16" xfId="34" applyNumberFormat="1" applyFont="1" applyFill="1" applyBorder="1" applyAlignment="1">
      <alignment horizontal="center" vertical="center"/>
    </xf>
    <xf numFmtId="4" fontId="24" fillId="17" borderId="0" xfId="34" applyNumberFormat="1" applyFont="1" applyFill="1" applyBorder="1" applyAlignment="1">
      <alignment horizontal="center" vertical="center"/>
    </xf>
    <xf numFmtId="4" fontId="22" fillId="0" borderId="11" xfId="0" applyNumberFormat="1" applyFont="1" applyBorder="1" applyAlignment="1">
      <alignment horizontal="center" vertical="center"/>
    </xf>
    <xf numFmtId="4" fontId="28" fillId="0" borderId="0" xfId="34" applyNumberFormat="1" applyFont="1" applyBorder="1" applyAlignment="1">
      <alignment vertical="center"/>
    </xf>
    <xf numFmtId="172" fontId="28" fillId="0" borderId="0" xfId="82" applyNumberFormat="1" applyFont="1" applyBorder="1" applyAlignment="1" applyProtection="1">
      <alignment vertical="center"/>
    </xf>
    <xf numFmtId="3" fontId="0" fillId="0" borderId="11" xfId="0" applyFont="1" applyBorder="1" applyAlignment="1">
      <alignment vertical="center" wrapText="1"/>
    </xf>
    <xf numFmtId="4" fontId="0" fillId="0" borderId="16" xfId="0" applyNumberFormat="1" applyFont="1" applyBorder="1" applyAlignment="1">
      <alignment horizontal="center" vertical="center"/>
    </xf>
    <xf numFmtId="4" fontId="0" fillId="0" borderId="0" xfId="0" applyNumberFormat="1" applyFont="1" applyBorder="1" applyAlignment="1">
      <alignment horizontal="center" vertical="center"/>
    </xf>
    <xf numFmtId="4" fontId="21" fillId="0" borderId="0" xfId="34" applyNumberFormat="1" applyFont="1" applyBorder="1" applyAlignment="1">
      <alignment vertical="center"/>
    </xf>
    <xf numFmtId="0" fontId="0" fillId="0" borderId="11" xfId="34" applyFont="1" applyBorder="1" applyAlignment="1">
      <alignment horizontal="center" vertical="center" wrapText="1"/>
    </xf>
    <xf numFmtId="0" fontId="21" fillId="0" borderId="0" xfId="34" applyFont="1" applyBorder="1" applyAlignment="1">
      <alignment vertical="center" wrapText="1"/>
    </xf>
    <xf numFmtId="4" fontId="22" fillId="0" borderId="0" xfId="34" applyNumberFormat="1" applyFont="1" applyBorder="1" applyAlignment="1">
      <alignment vertical="center"/>
    </xf>
    <xf numFmtId="0" fontId="22" fillId="0" borderId="0" xfId="34" applyFont="1" applyBorder="1" applyAlignment="1">
      <alignment vertical="center"/>
    </xf>
    <xf numFmtId="172" fontId="22" fillId="0" borderId="0" xfId="82" applyNumberFormat="1" applyFont="1" applyBorder="1" applyAlignment="1" applyProtection="1">
      <alignment vertical="center"/>
    </xf>
    <xf numFmtId="3" fontId="0" fillId="0" borderId="11" xfId="0" applyFont="1" applyBorder="1" applyAlignment="1">
      <alignment horizontal="center" vertical="center"/>
    </xf>
    <xf numFmtId="4" fontId="0" fillId="0" borderId="0" xfId="34" applyNumberFormat="1" applyFont="1" applyBorder="1" applyAlignment="1">
      <alignment vertical="center"/>
    </xf>
    <xf numFmtId="0" fontId="0" fillId="0" borderId="12" xfId="34" applyFont="1" applyBorder="1" applyAlignment="1">
      <alignment horizontal="center" vertical="center"/>
    </xf>
    <xf numFmtId="3" fontId="0" fillId="0" borderId="13" xfId="0" applyFont="1" applyBorder="1" applyAlignment="1">
      <alignment vertical="center" wrapText="1"/>
    </xf>
    <xf numFmtId="4" fontId="0" fillId="0" borderId="13" xfId="0" applyNumberFormat="1" applyFont="1" applyBorder="1" applyAlignment="1">
      <alignment horizontal="center" vertical="center"/>
    </xf>
    <xf numFmtId="49" fontId="0" fillId="0" borderId="11" xfId="34" applyNumberFormat="1" applyFont="1" applyBorder="1" applyAlignment="1">
      <alignment horizontal="left" vertical="center" wrapText="1"/>
    </xf>
    <xf numFmtId="4" fontId="24" fillId="0" borderId="11" xfId="0" applyNumberFormat="1" applyFont="1" applyBorder="1" applyAlignment="1">
      <alignment horizontal="center" vertical="center"/>
    </xf>
    <xf numFmtId="0" fontId="0" fillId="25" borderId="0" xfId="34" applyFont="1" applyFill="1" applyAlignment="1">
      <alignment horizontal="center" vertical="center"/>
    </xf>
    <xf numFmtId="0" fontId="21" fillId="25" borderId="0" xfId="34" applyFont="1" applyFill="1" applyAlignment="1">
      <alignment vertical="center" wrapText="1"/>
    </xf>
    <xf numFmtId="0" fontId="21" fillId="25" borderId="0" xfId="34" applyFont="1" applyFill="1" applyAlignment="1">
      <alignment horizontal="center" vertical="center"/>
    </xf>
    <xf numFmtId="4" fontId="21" fillId="25" borderId="0" xfId="38" applyNumberFormat="1" applyFont="1" applyFill="1" applyBorder="1" applyAlignment="1" applyProtection="1">
      <alignment horizontal="center" vertical="center"/>
    </xf>
    <xf numFmtId="4" fontId="0" fillId="25" borderId="0" xfId="0" applyNumberFormat="1" applyFill="1" applyBorder="1" applyAlignment="1">
      <alignment horizontal="center" vertical="center"/>
    </xf>
    <xf numFmtId="0" fontId="21" fillId="25" borderId="0" xfId="34" applyFont="1" applyFill="1" applyBorder="1" applyAlignment="1">
      <alignment vertical="center"/>
    </xf>
    <xf numFmtId="172" fontId="21" fillId="25" borderId="0" xfId="82" applyNumberFormat="1" applyFont="1" applyFill="1" applyBorder="1" applyAlignment="1" applyProtection="1">
      <alignment vertical="center"/>
    </xf>
    <xf numFmtId="168" fontId="21" fillId="25" borderId="0" xfId="82" applyFont="1" applyFill="1" applyBorder="1" applyAlignment="1" applyProtection="1">
      <alignment vertical="center"/>
    </xf>
    <xf numFmtId="173" fontId="21" fillId="0" borderId="0" xfId="61" applyNumberFormat="1" applyFont="1" applyBorder="1" applyAlignment="1" applyProtection="1">
      <alignment horizontal="center" vertical="center"/>
    </xf>
    <xf numFmtId="3" fontId="0" fillId="0" borderId="0" xfId="0" applyAlignment="1">
      <alignment horizontal="right"/>
    </xf>
    <xf numFmtId="0" fontId="29" fillId="0" borderId="0" xfId="0" applyNumberFormat="1" applyFont="1" applyAlignment="1">
      <alignment vertical="center"/>
    </xf>
    <xf numFmtId="3" fontId="33" fillId="4" borderId="11" xfId="37" applyFont="1" applyFill="1" applyBorder="1" applyAlignment="1">
      <alignment horizontal="center" vertical="center"/>
    </xf>
    <xf numFmtId="3" fontId="35" fillId="0" borderId="0" xfId="0" applyFont="1" applyBorder="1" applyAlignment="1">
      <alignment horizontal="center" vertical="center" wrapText="1"/>
    </xf>
    <xf numFmtId="3" fontId="29" fillId="0" borderId="11" xfId="37" applyFont="1" applyBorder="1" applyAlignment="1">
      <alignment horizontal="center" vertical="center" wrapText="1"/>
    </xf>
    <xf numFmtId="4" fontId="29" fillId="0" borderId="0" xfId="37" applyNumberFormat="1" applyFont="1" applyBorder="1" applyAlignment="1">
      <alignment horizontal="right" vertical="center"/>
    </xf>
    <xf numFmtId="4" fontId="29" fillId="0" borderId="11" xfId="0" applyNumberFormat="1" applyFont="1" applyBorder="1" applyAlignment="1">
      <alignment horizontal="justify" vertical="center" wrapText="1"/>
    </xf>
    <xf numFmtId="4" fontId="29" fillId="0" borderId="11" xfId="0" applyNumberFormat="1" applyFont="1" applyBorder="1" applyAlignment="1">
      <alignment horizontal="center" vertical="center"/>
    </xf>
    <xf numFmtId="0" fontId="29" fillId="0" borderId="0" xfId="0" applyNumberFormat="1" applyFont="1" applyBorder="1" applyAlignment="1">
      <alignment vertical="center"/>
    </xf>
    <xf numFmtId="4" fontId="35" fillId="0" borderId="0" xfId="0" applyNumberFormat="1" applyFont="1" applyBorder="1" applyAlignment="1">
      <alignment horizontal="center" vertical="center"/>
    </xf>
    <xf numFmtId="0" fontId="29" fillId="0" borderId="11" xfId="0" applyNumberFormat="1" applyFont="1" applyBorder="1" applyAlignment="1">
      <alignment horizontal="center" vertical="center"/>
    </xf>
    <xf numFmtId="0" fontId="29" fillId="0" borderId="11" xfId="0" applyNumberFormat="1" applyFont="1" applyBorder="1" applyAlignment="1">
      <alignment horizontal="center" vertical="center" wrapText="1"/>
    </xf>
    <xf numFmtId="4" fontId="29" fillId="0" borderId="11" xfId="0" applyNumberFormat="1" applyFont="1" applyBorder="1" applyAlignment="1">
      <alignment horizontal="center" vertical="center" wrapText="1"/>
    </xf>
    <xf numFmtId="4" fontId="29" fillId="0" borderId="11" xfId="0" applyNumberFormat="1" applyFont="1" applyBorder="1" applyAlignment="1">
      <alignment vertical="center"/>
    </xf>
    <xf numFmtId="0" fontId="29" fillId="0" borderId="11" xfId="0" applyNumberFormat="1" applyFont="1" applyBorder="1" applyAlignment="1">
      <alignment vertical="center"/>
    </xf>
    <xf numFmtId="4" fontId="29" fillId="0" borderId="11" xfId="0" applyNumberFormat="1" applyFont="1" applyBorder="1" applyAlignment="1">
      <alignment horizontal="right" vertical="center"/>
    </xf>
    <xf numFmtId="0" fontId="29" fillId="0" borderId="0" xfId="0" applyNumberFormat="1" applyFont="1" applyBorder="1" applyAlignment="1">
      <alignment horizontal="left" vertical="center"/>
    </xf>
    <xf numFmtId="170" fontId="29" fillId="0" borderId="11" xfId="0" applyNumberFormat="1" applyFont="1" applyBorder="1" applyAlignment="1">
      <alignment horizontal="center" vertical="center"/>
    </xf>
    <xf numFmtId="4" fontId="29" fillId="27" borderId="11" xfId="0" applyNumberFormat="1" applyFont="1" applyFill="1" applyBorder="1" applyAlignment="1">
      <alignment horizontal="center" vertical="center"/>
    </xf>
    <xf numFmtId="2" fontId="29" fillId="0" borderId="0" xfId="0" applyNumberFormat="1" applyFont="1" applyBorder="1" applyAlignment="1">
      <alignment horizontal="right" vertical="center"/>
    </xf>
    <xf numFmtId="2" fontId="29" fillId="0" borderId="0" xfId="0" applyNumberFormat="1" applyFont="1" applyBorder="1" applyAlignment="1">
      <alignment vertical="center"/>
    </xf>
    <xf numFmtId="2" fontId="29" fillId="0" borderId="11" xfId="0" applyNumberFormat="1" applyFont="1" applyBorder="1" applyAlignment="1">
      <alignment horizontal="center" vertical="center"/>
    </xf>
    <xf numFmtId="4" fontId="29" fillId="0" borderId="11" xfId="37" applyNumberFormat="1" applyFont="1" applyBorder="1" applyAlignment="1">
      <alignment horizontal="center" vertical="center"/>
    </xf>
    <xf numFmtId="0" fontId="29" fillId="0" borderId="11" xfId="0" applyNumberFormat="1" applyFont="1" applyBorder="1" applyAlignment="1">
      <alignment horizontal="right" vertical="center"/>
    </xf>
    <xf numFmtId="4" fontId="29" fillId="0" borderId="0" xfId="0" applyNumberFormat="1" applyFont="1" applyBorder="1" applyAlignment="1">
      <alignment horizontal="right" vertical="center"/>
    </xf>
    <xf numFmtId="2" fontId="29" fillId="0" borderId="0" xfId="0" applyNumberFormat="1" applyFont="1" applyAlignment="1">
      <alignment vertical="center"/>
    </xf>
    <xf numFmtId="2" fontId="29" fillId="0" borderId="11" xfId="0" applyNumberFormat="1" applyFont="1" applyBorder="1" applyAlignment="1">
      <alignment horizontal="right" vertical="center"/>
    </xf>
    <xf numFmtId="4" fontId="36" fillId="28" borderId="11" xfId="37" applyNumberFormat="1" applyFont="1" applyFill="1" applyBorder="1" applyAlignment="1">
      <alignment horizontal="center" vertical="center"/>
    </xf>
    <xf numFmtId="3" fontId="29" fillId="0" borderId="11" xfId="37" applyFont="1" applyBorder="1" applyAlignment="1">
      <alignment horizontal="left" vertical="center" wrapText="1"/>
    </xf>
    <xf numFmtId="3" fontId="29" fillId="0" borderId="11" xfId="37" applyFont="1" applyBorder="1" applyAlignment="1">
      <alignment horizontal="left" vertical="center"/>
    </xf>
    <xf numFmtId="3" fontId="35" fillId="0" borderId="0" xfId="37" applyFont="1" applyBorder="1" applyAlignment="1">
      <alignment horizontal="center" vertical="center"/>
    </xf>
    <xf numFmtId="0" fontId="29" fillId="0" borderId="0" xfId="0" applyNumberFormat="1" applyFont="1" applyAlignment="1">
      <alignment vertical="center" wrapText="1"/>
    </xf>
    <xf numFmtId="174" fontId="29" fillId="0" borderId="11" xfId="37" applyNumberFormat="1" applyFont="1" applyBorder="1" applyAlignment="1">
      <alignment horizontal="center" vertical="center" wrapText="1"/>
    </xf>
    <xf numFmtId="2" fontId="29" fillId="0" borderId="11" xfId="37" applyNumberFormat="1" applyFont="1" applyBorder="1" applyAlignment="1">
      <alignment horizontal="center" vertical="center" wrapText="1"/>
    </xf>
    <xf numFmtId="4" fontId="29" fillId="0" borderId="11" xfId="37" applyNumberFormat="1" applyFont="1" applyBorder="1" applyAlignment="1">
      <alignment horizontal="center" vertical="center" wrapText="1"/>
    </xf>
    <xf numFmtId="4" fontId="29" fillId="0" borderId="0" xfId="37" applyNumberFormat="1" applyFont="1" applyBorder="1" applyAlignment="1">
      <alignment horizontal="right" vertical="center" wrapText="1"/>
    </xf>
    <xf numFmtId="4" fontId="37" fillId="0" borderId="11" xfId="36" applyNumberFormat="1" applyFont="1" applyBorder="1" applyAlignment="1">
      <alignment horizontal="justify" vertical="center" wrapText="1"/>
    </xf>
    <xf numFmtId="3" fontId="29" fillId="0" borderId="11" xfId="0" applyFont="1" applyBorder="1" applyAlignment="1">
      <alignment horizontal="center" vertical="center" wrapText="1"/>
    </xf>
    <xf numFmtId="2" fontId="29" fillId="0" borderId="11" xfId="37" applyNumberFormat="1" applyFont="1" applyBorder="1" applyAlignment="1">
      <alignment horizontal="center" vertical="center"/>
    </xf>
    <xf numFmtId="4" fontId="29" fillId="0" borderId="11" xfId="36" applyNumberFormat="1" applyFont="1" applyBorder="1" applyAlignment="1">
      <alignment horizontal="center" vertical="center" wrapText="1"/>
    </xf>
    <xf numFmtId="174" fontId="29" fillId="0" borderId="11" xfId="37" applyNumberFormat="1" applyFont="1" applyBorder="1" applyAlignment="1">
      <alignment horizontal="center" vertical="center"/>
    </xf>
    <xf numFmtId="2" fontId="29" fillId="27" borderId="11" xfId="0" applyNumberFormat="1" applyFont="1" applyFill="1" applyBorder="1" applyAlignment="1">
      <alignment horizontal="center" vertical="center"/>
    </xf>
    <xf numFmtId="3" fontId="37" fillId="0" borderId="11" xfId="0" applyFont="1" applyBorder="1" applyAlignment="1">
      <alignment horizontal="justify" vertical="center" wrapText="1"/>
    </xf>
    <xf numFmtId="3" fontId="29" fillId="0" borderId="11" xfId="37" applyFont="1" applyBorder="1" applyAlignment="1">
      <alignment horizontal="right" vertical="center"/>
    </xf>
    <xf numFmtId="3" fontId="29" fillId="0" borderId="11" xfId="37" applyFont="1" applyBorder="1" applyAlignment="1">
      <alignment horizontal="center" vertical="center"/>
    </xf>
    <xf numFmtId="174" fontId="29" fillId="0" borderId="11" xfId="37" applyNumberFormat="1" applyFont="1" applyBorder="1" applyAlignment="1">
      <alignment horizontal="right" vertical="center"/>
    </xf>
    <xf numFmtId="175" fontId="29" fillId="0" borderId="11" xfId="37" applyNumberFormat="1" applyFont="1" applyBorder="1" applyAlignment="1">
      <alignment horizontal="center" vertical="center"/>
    </xf>
    <xf numFmtId="4" fontId="29" fillId="0" borderId="0" xfId="0" applyNumberFormat="1" applyFont="1" applyAlignment="1">
      <alignment vertical="center"/>
    </xf>
    <xf numFmtId="4" fontId="29" fillId="0" borderId="11" xfId="36" applyNumberFormat="1" applyFont="1" applyBorder="1" applyAlignment="1">
      <alignment horizontal="justify" vertical="center" wrapText="1"/>
    </xf>
    <xf numFmtId="3" fontId="29" fillId="0" borderId="11" xfId="37" applyFont="1" applyBorder="1" applyAlignment="1">
      <alignment vertical="center" wrapText="1"/>
    </xf>
    <xf numFmtId="176" fontId="29" fillId="0" borderId="11" xfId="37" applyNumberFormat="1" applyFont="1" applyBorder="1" applyAlignment="1">
      <alignment horizontal="center" vertical="center"/>
    </xf>
    <xf numFmtId="4" fontId="29" fillId="0" borderId="11" xfId="37" applyNumberFormat="1" applyFont="1" applyBorder="1" applyAlignment="1">
      <alignment horizontal="right" vertical="center"/>
    </xf>
    <xf numFmtId="4" fontId="29" fillId="27" borderId="11" xfId="37" applyNumberFormat="1" applyFont="1" applyFill="1" applyBorder="1" applyAlignment="1">
      <alignment horizontal="center" vertical="center"/>
    </xf>
    <xf numFmtId="4" fontId="29" fillId="0" borderId="0" xfId="37" applyNumberFormat="1" applyFont="1" applyBorder="1" applyAlignment="1">
      <alignment horizontal="center" vertical="center"/>
    </xf>
    <xf numFmtId="4" fontId="35" fillId="0" borderId="0" xfId="37" applyNumberFormat="1" applyFont="1" applyBorder="1" applyAlignment="1">
      <alignment horizontal="right" vertical="center"/>
    </xf>
    <xf numFmtId="4" fontId="29" fillId="27" borderId="11" xfId="34" applyNumberFormat="1" applyFont="1" applyFill="1" applyBorder="1" applyAlignment="1">
      <alignment horizontal="center" vertical="center"/>
    </xf>
    <xf numFmtId="4" fontId="29" fillId="0" borderId="11" xfId="0" applyNumberFormat="1" applyFont="1" applyBorder="1" applyAlignment="1">
      <alignment horizontal="left" vertical="center"/>
    </xf>
    <xf numFmtId="0" fontId="29" fillId="0" borderId="0" xfId="0" applyNumberFormat="1" applyFont="1" applyBorder="1" applyAlignment="1">
      <alignment horizontal="center" vertical="center"/>
    </xf>
    <xf numFmtId="1" fontId="29" fillId="0" borderId="0" xfId="0" applyNumberFormat="1" applyFont="1" applyBorder="1" applyAlignment="1">
      <alignment horizontal="right" vertical="center"/>
    </xf>
    <xf numFmtId="2" fontId="35" fillId="0" borderId="0" xfId="37" applyNumberFormat="1" applyFont="1" applyBorder="1" applyAlignment="1">
      <alignment horizontal="left" vertical="center"/>
    </xf>
    <xf numFmtId="4" fontId="36" fillId="0" borderId="0" xfId="37" applyNumberFormat="1" applyFont="1" applyBorder="1" applyAlignment="1">
      <alignment horizontal="center" vertical="center"/>
    </xf>
    <xf numFmtId="4" fontId="29" fillId="0" borderId="11" xfId="0" applyNumberFormat="1" applyFont="1" applyBorder="1" applyAlignment="1">
      <alignment vertical="center" wrapText="1"/>
    </xf>
    <xf numFmtId="4" fontId="37" fillId="0" borderId="11" xfId="0" applyNumberFormat="1" applyFont="1" applyBorder="1" applyAlignment="1">
      <alignment vertical="center" wrapText="1"/>
    </xf>
    <xf numFmtId="175" fontId="29" fillId="25" borderId="11" xfId="0" applyNumberFormat="1" applyFont="1" applyFill="1" applyBorder="1" applyAlignment="1">
      <alignment horizontal="center" vertical="center"/>
    </xf>
    <xf numFmtId="3" fontId="29" fillId="25" borderId="11" xfId="0" applyFont="1" applyFill="1" applyBorder="1" applyAlignment="1">
      <alignment horizontal="left" vertical="center"/>
    </xf>
    <xf numFmtId="3" fontId="29" fillId="25" borderId="11" xfId="0" applyFont="1" applyFill="1" applyBorder="1" applyAlignment="1">
      <alignment horizontal="center" vertical="center"/>
    </xf>
    <xf numFmtId="175" fontId="29" fillId="0" borderId="11" xfId="0" applyNumberFormat="1" applyFont="1" applyBorder="1" applyAlignment="1">
      <alignment horizontal="center" vertical="center"/>
    </xf>
    <xf numFmtId="3" fontId="29" fillId="0" borderId="11" xfId="0" applyFont="1" applyBorder="1" applyAlignment="1">
      <alignment vertical="center" wrapText="1"/>
    </xf>
    <xf numFmtId="3" fontId="29" fillId="25" borderId="11" xfId="0" applyFont="1" applyFill="1" applyBorder="1" applyAlignment="1">
      <alignment horizontal="left" vertical="center" wrapText="1"/>
    </xf>
    <xf numFmtId="177" fontId="29" fillId="0" borderId="11" xfId="0" applyNumberFormat="1" applyFont="1" applyBorder="1" applyAlignment="1">
      <alignment horizontal="center" vertical="center" wrapText="1"/>
    </xf>
    <xf numFmtId="4" fontId="29" fillId="0" borderId="11" xfId="36" applyNumberFormat="1" applyFont="1" applyBorder="1" applyAlignment="1">
      <alignment horizontal="center" vertical="center"/>
    </xf>
    <xf numFmtId="3" fontId="29" fillId="0" borderId="11" xfId="0" applyFont="1" applyBorder="1" applyAlignment="1">
      <alignment horizontal="left" vertical="center"/>
    </xf>
    <xf numFmtId="3" fontId="29" fillId="0" borderId="11" xfId="0" applyFont="1" applyBorder="1" applyAlignment="1">
      <alignment horizontal="center" vertical="center"/>
    </xf>
    <xf numFmtId="3" fontId="29" fillId="0" borderId="11" xfId="0" applyFont="1" applyBorder="1" applyAlignment="1">
      <alignment horizontal="left" vertical="center" wrapText="1"/>
    </xf>
    <xf numFmtId="174" fontId="29" fillId="0" borderId="11" xfId="0" applyNumberFormat="1" applyFont="1" applyBorder="1" applyAlignment="1">
      <alignment horizontal="center" vertical="center" wrapText="1"/>
    </xf>
    <xf numFmtId="2" fontId="29" fillId="0" borderId="11" xfId="0" applyNumberFormat="1" applyFont="1" applyBorder="1" applyAlignment="1">
      <alignment horizontal="center" vertical="center" wrapText="1"/>
    </xf>
    <xf numFmtId="174" fontId="29" fillId="0" borderId="11" xfId="0" applyNumberFormat="1" applyFont="1" applyBorder="1" applyAlignment="1">
      <alignment horizontal="center" vertical="center"/>
    </xf>
    <xf numFmtId="3" fontId="29" fillId="0" borderId="11" xfId="0" applyFont="1" applyBorder="1" applyAlignment="1">
      <alignment horizontal="right" vertical="center"/>
    </xf>
    <xf numFmtId="174" fontId="29" fillId="0" borderId="11" xfId="0" applyNumberFormat="1" applyFont="1" applyBorder="1" applyAlignment="1">
      <alignment horizontal="right" vertical="center"/>
    </xf>
    <xf numFmtId="175" fontId="29" fillId="25" borderId="11" xfId="0" applyNumberFormat="1" applyFont="1" applyFill="1" applyBorder="1" applyAlignment="1">
      <alignment horizontal="center"/>
    </xf>
    <xf numFmtId="176" fontId="29" fillId="25" borderId="11" xfId="0" applyNumberFormat="1" applyFont="1" applyFill="1" applyBorder="1" applyAlignment="1">
      <alignment horizontal="right" vertical="center"/>
    </xf>
    <xf numFmtId="169" fontId="0" fillId="0" borderId="0" xfId="40" applyFont="1" applyBorder="1" applyAlignment="1" applyProtection="1">
      <alignment vertical="center"/>
    </xf>
    <xf numFmtId="0" fontId="29" fillId="0" borderId="0" xfId="0" applyNumberFormat="1" applyFont="1" applyAlignment="1">
      <alignment horizontal="center" vertical="center"/>
    </xf>
    <xf numFmtId="2" fontId="29" fillId="0" borderId="11" xfId="0" applyNumberFormat="1" applyFont="1" applyBorder="1" applyAlignment="1">
      <alignment vertical="center"/>
    </xf>
    <xf numFmtId="178" fontId="29" fillId="0" borderId="11" xfId="0" applyNumberFormat="1" applyFont="1" applyBorder="1" applyAlignment="1">
      <alignment horizontal="center" vertical="center"/>
    </xf>
    <xf numFmtId="176" fontId="29" fillId="0" borderId="11" xfId="0" applyNumberFormat="1" applyFont="1" applyBorder="1" applyAlignment="1">
      <alignment horizontal="right" vertical="center"/>
    </xf>
    <xf numFmtId="177" fontId="29" fillId="0" borderId="11" xfId="0" applyNumberFormat="1" applyFont="1" applyBorder="1" applyAlignment="1">
      <alignment horizontal="center" vertical="center"/>
    </xf>
    <xf numFmtId="4" fontId="0" fillId="0" borderId="0" xfId="0" applyNumberFormat="1"/>
    <xf numFmtId="3" fontId="0" fillId="0" borderId="0" xfId="0" applyAlignment="1">
      <alignment vertical="center"/>
    </xf>
    <xf numFmtId="4" fontId="0" fillId="0" borderId="0" xfId="0" applyNumberFormat="1" applyAlignment="1">
      <alignment vertical="center"/>
    </xf>
    <xf numFmtId="179" fontId="0" fillId="0" borderId="0" xfId="0" applyNumberFormat="1" applyAlignment="1">
      <alignment vertical="center"/>
    </xf>
    <xf numFmtId="176" fontId="0" fillId="0" borderId="0" xfId="0" applyNumberFormat="1"/>
    <xf numFmtId="3" fontId="29" fillId="0" borderId="11" xfId="0" applyFont="1" applyBorder="1" applyAlignment="1">
      <alignment horizontal="justify" vertical="center"/>
    </xf>
    <xf numFmtId="176" fontId="29" fillId="0" borderId="11" xfId="0" applyNumberFormat="1" applyFont="1" applyBorder="1" applyAlignment="1">
      <alignment horizontal="center" vertical="center"/>
    </xf>
    <xf numFmtId="4" fontId="29" fillId="0" borderId="17" xfId="37" applyNumberFormat="1" applyFont="1" applyBorder="1" applyAlignment="1">
      <alignment horizontal="left" vertical="center"/>
    </xf>
    <xf numFmtId="0" fontId="29" fillId="0" borderId="0" xfId="0" applyNumberFormat="1" applyFont="1" applyBorder="1" applyAlignment="1">
      <alignment horizontal="right" vertical="center"/>
    </xf>
    <xf numFmtId="4" fontId="29" fillId="0" borderId="11" xfId="0" applyNumberFormat="1" applyFont="1" applyBorder="1" applyAlignment="1">
      <alignment horizontal="left" vertical="center" wrapText="1"/>
    </xf>
    <xf numFmtId="0" fontId="29" fillId="0" borderId="18" xfId="0" applyNumberFormat="1" applyFont="1" applyBorder="1" applyAlignment="1">
      <alignment horizontal="left" vertical="center" wrapText="1"/>
    </xf>
    <xf numFmtId="174" fontId="29" fillId="25" borderId="11" xfId="0" applyNumberFormat="1" applyFont="1" applyFill="1" applyBorder="1" applyAlignment="1">
      <alignment horizontal="center" vertical="center"/>
    </xf>
    <xf numFmtId="4" fontId="29" fillId="0" borderId="17" xfId="0" applyNumberFormat="1" applyFont="1" applyBorder="1" applyAlignment="1">
      <alignment horizontal="left" vertical="center" wrapText="1"/>
    </xf>
    <xf numFmtId="3" fontId="29" fillId="25" borderId="15" xfId="0" applyFont="1" applyFill="1" applyBorder="1" applyAlignment="1">
      <alignment horizontal="center" vertical="center"/>
    </xf>
    <xf numFmtId="174" fontId="29" fillId="25" borderId="19" xfId="0" applyNumberFormat="1" applyFont="1" applyFill="1" applyBorder="1" applyAlignment="1">
      <alignment horizontal="center" vertical="center"/>
    </xf>
    <xf numFmtId="3" fontId="29" fillId="0" borderId="20" xfId="0" applyFont="1" applyBorder="1" applyAlignment="1">
      <alignment horizontal="left" vertical="center"/>
    </xf>
    <xf numFmtId="3" fontId="29" fillId="0" borderId="14" xfId="0" applyFont="1" applyBorder="1" applyAlignment="1">
      <alignment horizontal="center" vertical="center"/>
    </xf>
    <xf numFmtId="175" fontId="29" fillId="0" borderId="14" xfId="0" applyNumberFormat="1" applyFont="1" applyBorder="1" applyAlignment="1">
      <alignment horizontal="center" vertical="center"/>
    </xf>
    <xf numFmtId="0" fontId="29" fillId="0" borderId="11" xfId="0" applyNumberFormat="1" applyFont="1" applyBorder="1" applyAlignment="1">
      <alignment horizontal="left" vertical="center" wrapText="1"/>
    </xf>
    <xf numFmtId="4" fontId="29" fillId="0" borderId="11" xfId="0" applyNumberFormat="1" applyFont="1" applyFill="1" applyBorder="1" applyAlignment="1">
      <alignment horizontal="left" vertical="center" wrapText="1"/>
    </xf>
    <xf numFmtId="4" fontId="29" fillId="0" borderId="11" xfId="0" applyNumberFormat="1" applyFont="1" applyFill="1" applyBorder="1" applyAlignment="1">
      <alignment horizontal="center" vertical="center"/>
    </xf>
    <xf numFmtId="0" fontId="29" fillId="0" borderId="11" xfId="0" applyNumberFormat="1" applyFont="1" applyFill="1" applyBorder="1" applyAlignment="1">
      <alignment horizontal="center" vertical="center"/>
    </xf>
    <xf numFmtId="0" fontId="29" fillId="0" borderId="11" xfId="0" applyNumberFormat="1" applyFont="1" applyFill="1" applyBorder="1" applyAlignment="1">
      <alignment horizontal="center" vertical="center" wrapText="1"/>
    </xf>
    <xf numFmtId="4" fontId="29" fillId="0" borderId="11" xfId="0" applyNumberFormat="1" applyFont="1" applyFill="1" applyBorder="1" applyAlignment="1">
      <alignment horizontal="center" vertical="center" wrapText="1"/>
    </xf>
    <xf numFmtId="4" fontId="29" fillId="0" borderId="11" xfId="57" applyNumberFormat="1" applyFont="1" applyFill="1" applyBorder="1" applyAlignment="1">
      <alignment horizontal="justify" vertical="center" wrapText="1"/>
    </xf>
    <xf numFmtId="178" fontId="29" fillId="0" borderId="11" xfId="0" applyNumberFormat="1" applyFont="1" applyFill="1" applyBorder="1" applyAlignment="1">
      <alignment horizontal="center" vertical="center"/>
    </xf>
    <xf numFmtId="177" fontId="29" fillId="0" borderId="11" xfId="0" applyNumberFormat="1" applyFont="1" applyFill="1" applyBorder="1" applyAlignment="1">
      <alignment horizontal="center" vertical="center"/>
    </xf>
    <xf numFmtId="4" fontId="29" fillId="0" borderId="11" xfId="0" applyNumberFormat="1" applyFont="1" applyFill="1" applyBorder="1" applyAlignment="1">
      <alignment horizontal="right" vertical="center"/>
    </xf>
    <xf numFmtId="4" fontId="29" fillId="4" borderId="11" xfId="0" applyNumberFormat="1" applyFont="1" applyFill="1" applyBorder="1" applyAlignment="1">
      <alignment horizontal="center" vertical="center"/>
    </xf>
    <xf numFmtId="0" fontId="29" fillId="0" borderId="11" xfId="0" applyNumberFormat="1" applyFont="1" applyFill="1" applyBorder="1" applyAlignment="1">
      <alignment vertical="center"/>
    </xf>
    <xf numFmtId="4" fontId="29" fillId="0" borderId="11" xfId="0" applyNumberFormat="1" applyFont="1" applyFill="1" applyBorder="1" applyAlignment="1">
      <alignment horizontal="justify" vertical="center" wrapText="1"/>
    </xf>
    <xf numFmtId="170" fontId="29" fillId="0" borderId="11" xfId="0" applyNumberFormat="1" applyFont="1" applyFill="1" applyBorder="1" applyAlignment="1">
      <alignment horizontal="center" vertical="center"/>
    </xf>
    <xf numFmtId="3" fontId="29" fillId="0" borderId="20" xfId="0" applyNumberFormat="1" applyFont="1" applyFill="1" applyBorder="1" applyAlignment="1">
      <alignment horizontal="left" vertical="center"/>
    </xf>
    <xf numFmtId="3" fontId="29" fillId="0" borderId="14" xfId="0" applyNumberFormat="1" applyFont="1" applyFill="1" applyBorder="1" applyAlignment="1">
      <alignment horizontal="center" vertical="center"/>
    </xf>
    <xf numFmtId="175" fontId="29" fillId="0" borderId="14" xfId="0" applyNumberFormat="1" applyFont="1" applyFill="1" applyBorder="1" applyAlignment="1">
      <alignment horizontal="center" vertical="center"/>
    </xf>
    <xf numFmtId="4" fontId="29" fillId="0" borderId="11" xfId="59" applyNumberFormat="1" applyFont="1" applyFill="1" applyBorder="1" applyAlignment="1">
      <alignment horizontal="center" vertical="center"/>
    </xf>
    <xf numFmtId="0" fontId="29" fillId="0" borderId="11" xfId="0" applyNumberFormat="1" applyFont="1" applyFill="1" applyBorder="1" applyAlignment="1">
      <alignment horizontal="right" vertical="center"/>
    </xf>
    <xf numFmtId="2" fontId="29" fillId="0" borderId="11" xfId="0" applyNumberFormat="1" applyFont="1" applyFill="1" applyBorder="1" applyAlignment="1">
      <alignment horizontal="right" vertical="center"/>
    </xf>
    <xf numFmtId="4" fontId="29" fillId="0" borderId="11" xfId="0" applyNumberFormat="1" applyFont="1" applyFill="1" applyBorder="1" applyAlignment="1">
      <alignment vertical="center"/>
    </xf>
    <xf numFmtId="4" fontId="36" fillId="14" borderId="11" xfId="59" applyNumberFormat="1" applyFont="1" applyFill="1" applyBorder="1" applyAlignment="1">
      <alignment horizontal="center" vertical="center"/>
    </xf>
    <xf numFmtId="4" fontId="33" fillId="4" borderId="21" xfId="59" applyNumberFormat="1" applyFont="1" applyFill="1" applyBorder="1" applyAlignment="1">
      <alignment horizontal="center" vertical="center"/>
    </xf>
    <xf numFmtId="4" fontId="33" fillId="4" borderId="22" xfId="59" applyNumberFormat="1" applyFont="1" applyFill="1" applyBorder="1" applyAlignment="1">
      <alignment horizontal="center" vertical="center"/>
    </xf>
    <xf numFmtId="4" fontId="29" fillId="25" borderId="23" xfId="59" applyNumberFormat="1" applyFont="1" applyFill="1" applyBorder="1" applyAlignment="1">
      <alignment horizontal="left" vertical="center"/>
    </xf>
    <xf numFmtId="4" fontId="29" fillId="25" borderId="24" xfId="59" applyNumberFormat="1" applyFont="1" applyFill="1" applyBorder="1" applyAlignment="1">
      <alignment horizontal="center" vertical="center"/>
    </xf>
    <xf numFmtId="4" fontId="29" fillId="25" borderId="25" xfId="59" applyNumberFormat="1" applyFont="1" applyFill="1" applyBorder="1" applyAlignment="1">
      <alignment horizontal="center" vertical="center" wrapText="1"/>
    </xf>
    <xf numFmtId="4" fontId="29" fillId="25" borderId="11" xfId="42" applyNumberFormat="1" applyFont="1" applyFill="1" applyBorder="1" applyAlignment="1">
      <alignment horizontal="center" vertical="center" wrapText="1"/>
    </xf>
    <xf numFmtId="4" fontId="29" fillId="25" borderId="11" xfId="59" applyNumberFormat="1" applyFont="1" applyFill="1" applyBorder="1" applyAlignment="1">
      <alignment horizontal="center" vertical="center" wrapText="1"/>
    </xf>
    <xf numFmtId="4" fontId="29" fillId="25" borderId="26" xfId="59" applyNumberFormat="1" applyFont="1" applyFill="1" applyBorder="1" applyAlignment="1">
      <alignment horizontal="center" vertical="center" wrapText="1"/>
    </xf>
    <xf numFmtId="4" fontId="29" fillId="0" borderId="17" xfId="59" applyNumberFormat="1" applyFont="1" applyBorder="1" applyAlignment="1">
      <alignment horizontal="left" vertical="center" wrapText="1"/>
    </xf>
    <xf numFmtId="4" fontId="29" fillId="25" borderId="12" xfId="59" applyNumberFormat="1" applyFont="1" applyFill="1" applyBorder="1" applyAlignment="1">
      <alignment horizontal="center"/>
    </xf>
    <xf numFmtId="4" fontId="29" fillId="25" borderId="12" xfId="42" applyNumberFormat="1" applyFont="1" applyFill="1" applyBorder="1" applyAlignment="1">
      <alignment horizontal="center"/>
    </xf>
    <xf numFmtId="4" fontId="29" fillId="25" borderId="11" xfId="59" applyNumberFormat="1" applyFont="1" applyFill="1" applyBorder="1" applyAlignment="1">
      <alignment horizontal="center"/>
    </xf>
    <xf numFmtId="4" fontId="29" fillId="25" borderId="26" xfId="59" applyNumberFormat="1" applyFont="1" applyFill="1" applyBorder="1" applyAlignment="1">
      <alignment horizontal="center"/>
    </xf>
    <xf numFmtId="4" fontId="29" fillId="25" borderId="27" xfId="59" applyNumberFormat="1" applyFont="1" applyFill="1" applyBorder="1" applyAlignment="1">
      <alignment horizontal="center" vertical="center"/>
    </xf>
    <xf numFmtId="4" fontId="29" fillId="25" borderId="20" xfId="59" applyNumberFormat="1" applyFont="1" applyFill="1" applyBorder="1" applyAlignment="1">
      <alignment horizontal="center"/>
    </xf>
    <xf numFmtId="4" fontId="29" fillId="25" borderId="14" xfId="42" applyNumberFormat="1" applyFont="1" applyFill="1" applyBorder="1" applyAlignment="1">
      <alignment horizontal="center" vertical="center"/>
    </xf>
    <xf numFmtId="4" fontId="29" fillId="25" borderId="11" xfId="59" applyNumberFormat="1" applyFont="1" applyFill="1" applyBorder="1" applyAlignment="1">
      <alignment horizontal="right"/>
    </xf>
    <xf numFmtId="4" fontId="29" fillId="0" borderId="17" xfId="59" applyNumberFormat="1" applyFont="1" applyFill="1" applyBorder="1" applyAlignment="1">
      <alignment horizontal="left" vertical="center" wrapText="1"/>
    </xf>
    <xf numFmtId="4" fontId="29" fillId="25" borderId="11" xfId="59" applyNumberFormat="1" applyFont="1" applyFill="1" applyBorder="1" applyAlignment="1">
      <alignment horizontal="center" vertical="center"/>
    </xf>
    <xf numFmtId="175" fontId="29" fillId="25" borderId="16" xfId="0" applyNumberFormat="1" applyFont="1" applyFill="1" applyBorder="1" applyAlignment="1">
      <alignment horizontal="center" vertical="center"/>
    </xf>
    <xf numFmtId="4" fontId="29" fillId="0" borderId="11" xfId="59" applyNumberFormat="1" applyFont="1" applyFill="1" applyBorder="1" applyAlignment="1">
      <alignment horizontal="right" vertical="center"/>
    </xf>
    <xf numFmtId="4" fontId="29" fillId="4" borderId="11" xfId="59" applyNumberFormat="1" applyFont="1" applyFill="1" applyBorder="1" applyAlignment="1">
      <alignment horizontal="center" vertical="center"/>
    </xf>
    <xf numFmtId="4" fontId="29" fillId="0" borderId="26" xfId="59" applyNumberFormat="1" applyFont="1" applyFill="1" applyBorder="1" applyAlignment="1">
      <alignment horizontal="center" vertical="center"/>
    </xf>
    <xf numFmtId="4" fontId="29" fillId="0" borderId="17" xfId="0" applyNumberFormat="1" applyFont="1" applyBorder="1" applyAlignment="1">
      <alignment horizontal="justify" vertical="center" wrapText="1"/>
    </xf>
    <xf numFmtId="4" fontId="29" fillId="25" borderId="11" xfId="59" applyNumberFormat="1" applyFont="1" applyFill="1" applyBorder="1" applyAlignment="1">
      <alignment horizontal="right" vertical="center"/>
    </xf>
    <xf numFmtId="4" fontId="29" fillId="25" borderId="26" xfId="59" applyNumberFormat="1" applyFont="1" applyFill="1" applyBorder="1" applyAlignment="1">
      <alignment horizontal="center" vertical="center"/>
    </xf>
    <xf numFmtId="3" fontId="29" fillId="25" borderId="17" xfId="0" applyNumberFormat="1" applyFont="1" applyFill="1" applyBorder="1" applyAlignment="1">
      <alignment horizontal="left" vertical="center"/>
    </xf>
    <xf numFmtId="3" fontId="29" fillId="25" borderId="11" xfId="0" applyNumberFormat="1" applyFont="1" applyFill="1" applyBorder="1" applyAlignment="1">
      <alignment horizontal="center" vertical="center"/>
    </xf>
    <xf numFmtId="3" fontId="29" fillId="25" borderId="17" xfId="0" applyNumberFormat="1" applyFont="1" applyFill="1" applyBorder="1" applyAlignment="1">
      <alignment horizontal="justify" vertical="center" wrapText="1"/>
    </xf>
    <xf numFmtId="3" fontId="29" fillId="25" borderId="16" xfId="0" applyNumberFormat="1" applyFont="1" applyFill="1" applyBorder="1" applyAlignment="1">
      <alignment horizontal="center" vertical="center"/>
    </xf>
    <xf numFmtId="4" fontId="29" fillId="0" borderId="0" xfId="0" applyNumberFormat="1" applyFont="1" applyAlignment="1">
      <alignment horizontal="center" vertical="center"/>
    </xf>
    <xf numFmtId="180" fontId="0" fillId="0" borderId="0" xfId="0" applyNumberFormat="1"/>
    <xf numFmtId="4" fontId="29" fillId="25" borderId="17" xfId="59" applyNumberFormat="1" applyFont="1" applyFill="1" applyBorder="1" applyAlignment="1">
      <alignment horizontal="center" vertical="center"/>
    </xf>
    <xf numFmtId="4" fontId="29" fillId="25" borderId="11" xfId="42" applyNumberFormat="1" applyFont="1" applyFill="1" applyBorder="1" applyAlignment="1">
      <alignment horizontal="center" vertical="center"/>
    </xf>
    <xf numFmtId="175" fontId="29" fillId="25" borderId="11" xfId="0" applyNumberFormat="1" applyFont="1" applyFill="1" applyBorder="1" applyAlignment="1">
      <alignment horizontal="left" vertical="center"/>
    </xf>
    <xf numFmtId="4" fontId="29" fillId="25" borderId="14" xfId="59" applyNumberFormat="1" applyFont="1" applyFill="1" applyBorder="1" applyAlignment="1">
      <alignment horizontal="center"/>
    </xf>
    <xf numFmtId="4" fontId="29" fillId="25" borderId="17" xfId="59" applyNumberFormat="1" applyFont="1" applyFill="1" applyBorder="1" applyAlignment="1">
      <alignment horizontal="left" vertical="center"/>
    </xf>
    <xf numFmtId="4" fontId="29" fillId="25" borderId="25" xfId="59" applyNumberFormat="1" applyFont="1" applyFill="1" applyBorder="1" applyAlignment="1">
      <alignment horizontal="left" vertical="center"/>
    </xf>
    <xf numFmtId="4" fontId="29" fillId="25" borderId="25" xfId="59" applyNumberFormat="1" applyFont="1" applyFill="1" applyBorder="1" applyAlignment="1">
      <alignment horizontal="right" vertical="center"/>
    </xf>
    <xf numFmtId="4" fontId="29" fillId="25" borderId="13" xfId="59" applyNumberFormat="1" applyFont="1" applyFill="1" applyBorder="1" applyAlignment="1">
      <alignment horizontal="left" vertical="center"/>
    </xf>
    <xf numFmtId="4" fontId="29" fillId="25" borderId="13" xfId="59" applyNumberFormat="1" applyFont="1" applyFill="1" applyBorder="1" applyAlignment="1">
      <alignment vertical="center"/>
    </xf>
    <xf numFmtId="4" fontId="29" fillId="25" borderId="16" xfId="59" applyNumberFormat="1" applyFont="1" applyFill="1" applyBorder="1" applyAlignment="1">
      <alignment vertical="center"/>
    </xf>
    <xf numFmtId="4" fontId="36" fillId="14" borderId="28" xfId="59" applyNumberFormat="1" applyFont="1" applyFill="1" applyBorder="1" applyAlignment="1">
      <alignment horizontal="center" vertical="center"/>
    </xf>
    <xf numFmtId="3" fontId="29" fillId="0" borderId="0" xfId="0" applyFont="1"/>
    <xf numFmtId="3" fontId="29" fillId="0" borderId="0" xfId="0" applyFont="1" applyAlignment="1">
      <alignment horizontal="center"/>
    </xf>
    <xf numFmtId="3" fontId="39" fillId="0" borderId="0" xfId="0" applyFont="1"/>
    <xf numFmtId="4" fontId="33" fillId="26" borderId="29" xfId="37" applyNumberFormat="1" applyFont="1" applyFill="1" applyBorder="1" applyAlignment="1">
      <alignment horizontal="center" vertical="center"/>
    </xf>
    <xf numFmtId="4" fontId="33" fillId="26" borderId="22" xfId="37" applyNumberFormat="1" applyFont="1" applyFill="1" applyBorder="1" applyAlignment="1">
      <alignment horizontal="center" vertical="center"/>
    </xf>
    <xf numFmtId="4" fontId="29" fillId="25" borderId="17" xfId="33" applyNumberFormat="1" applyFont="1" applyFill="1" applyBorder="1" applyAlignment="1">
      <alignment horizontal="left" vertical="center"/>
    </xf>
    <xf numFmtId="4" fontId="29" fillId="25" borderId="26" xfId="33" applyNumberFormat="1" applyFont="1" applyFill="1" applyBorder="1" applyAlignment="1">
      <alignment horizontal="center" vertical="center"/>
    </xf>
    <xf numFmtId="4" fontId="29" fillId="25" borderId="23" xfId="37" applyNumberFormat="1" applyFont="1" applyFill="1" applyBorder="1" applyAlignment="1">
      <alignment horizontal="left" vertical="center"/>
    </xf>
    <xf numFmtId="4" fontId="29" fillId="25" borderId="24" xfId="37" applyNumberFormat="1" applyFont="1" applyFill="1" applyBorder="1" applyAlignment="1">
      <alignment horizontal="center" vertical="center"/>
    </xf>
    <xf numFmtId="4" fontId="29" fillId="25" borderId="25" xfId="37" applyNumberFormat="1" applyFont="1" applyFill="1" applyBorder="1" applyAlignment="1">
      <alignment horizontal="center" vertical="center" wrapText="1"/>
    </xf>
    <xf numFmtId="4" fontId="29" fillId="25" borderId="11" xfId="37" applyNumberFormat="1" applyFont="1" applyFill="1" applyBorder="1" applyAlignment="1">
      <alignment horizontal="center" vertical="center" wrapText="1"/>
    </xf>
    <xf numFmtId="4" fontId="29" fillId="25" borderId="26" xfId="37" applyNumberFormat="1" applyFont="1" applyFill="1" applyBorder="1" applyAlignment="1">
      <alignment horizontal="center" vertical="center" wrapText="1"/>
    </xf>
    <xf numFmtId="4" fontId="29" fillId="25" borderId="12" xfId="37" applyNumberFormat="1" applyFont="1" applyFill="1" applyBorder="1" applyAlignment="1">
      <alignment horizontal="center" vertical="center"/>
    </xf>
    <xf numFmtId="4" fontId="29" fillId="25" borderId="11" xfId="37" applyNumberFormat="1" applyFont="1" applyFill="1" applyBorder="1" applyAlignment="1">
      <alignment horizontal="center" vertical="center"/>
    </xf>
    <xf numFmtId="4" fontId="29" fillId="26" borderId="11" xfId="37" applyNumberFormat="1" applyFont="1" applyFill="1" applyBorder="1" applyAlignment="1">
      <alignment horizontal="center" vertical="center"/>
    </xf>
    <xf numFmtId="4" fontId="29" fillId="0" borderId="26" xfId="37" applyNumberFormat="1" applyFont="1" applyBorder="1" applyAlignment="1">
      <alignment horizontal="center" vertical="center"/>
    </xf>
    <xf numFmtId="4" fontId="29" fillId="25" borderId="27" xfId="37" applyNumberFormat="1" applyFont="1" applyFill="1" applyBorder="1" applyAlignment="1">
      <alignment horizontal="center" vertical="center"/>
    </xf>
    <xf numFmtId="4" fontId="29" fillId="25" borderId="25" xfId="37" applyNumberFormat="1" applyFont="1" applyFill="1" applyBorder="1" applyAlignment="1">
      <alignment horizontal="center"/>
    </xf>
    <xf numFmtId="4" fontId="29" fillId="25" borderId="11" xfId="37" applyNumberFormat="1" applyFont="1" applyFill="1" applyBorder="1" applyAlignment="1">
      <alignment horizontal="center"/>
    </xf>
    <xf numFmtId="4" fontId="29" fillId="25" borderId="11" xfId="37" applyNumberFormat="1" applyFont="1" applyFill="1" applyBorder="1" applyAlignment="1">
      <alignment horizontal="right"/>
    </xf>
    <xf numFmtId="4" fontId="29" fillId="25" borderId="26" xfId="37" applyNumberFormat="1" applyFont="1" applyFill="1" applyBorder="1" applyAlignment="1">
      <alignment horizontal="center"/>
    </xf>
    <xf numFmtId="4" fontId="29" fillId="25" borderId="25" xfId="37" applyNumberFormat="1" applyFont="1" applyFill="1" applyBorder="1" applyAlignment="1">
      <alignment horizontal="left"/>
    </xf>
    <xf numFmtId="4" fontId="29" fillId="0" borderId="26" xfId="37" applyNumberFormat="1" applyFont="1" applyBorder="1" applyAlignment="1">
      <alignment horizontal="center"/>
    </xf>
    <xf numFmtId="4" fontId="29" fillId="25" borderId="17" xfId="37" applyNumberFormat="1" applyFont="1" applyFill="1" applyBorder="1" applyAlignment="1">
      <alignment horizontal="center" vertical="center"/>
    </xf>
    <xf numFmtId="4" fontId="29" fillId="25" borderId="11" xfId="37" applyNumberFormat="1" applyFont="1" applyFill="1" applyBorder="1" applyAlignment="1">
      <alignment horizontal="right" vertical="center"/>
    </xf>
    <xf numFmtId="4" fontId="29" fillId="25" borderId="26" xfId="37" applyNumberFormat="1" applyFont="1" applyFill="1" applyBorder="1" applyAlignment="1">
      <alignment horizontal="center" vertical="center"/>
    </xf>
    <xf numFmtId="4" fontId="29" fillId="0" borderId="17" xfId="37" applyNumberFormat="1" applyFont="1" applyBorder="1" applyAlignment="1">
      <alignment vertical="center" wrapText="1"/>
    </xf>
    <xf numFmtId="4" fontId="40" fillId="0" borderId="0" xfId="0" applyNumberFormat="1" applyFont="1" applyAlignment="1">
      <alignment vertical="center"/>
    </xf>
    <xf numFmtId="4" fontId="29" fillId="25" borderId="25" xfId="37" applyNumberFormat="1" applyFont="1" applyFill="1" applyBorder="1" applyAlignment="1">
      <alignment horizontal="center" vertical="center"/>
    </xf>
    <xf numFmtId="4" fontId="29" fillId="25" borderId="25" xfId="37" applyNumberFormat="1" applyFont="1" applyFill="1" applyBorder="1" applyAlignment="1">
      <alignment horizontal="left" vertical="center"/>
    </xf>
    <xf numFmtId="4" fontId="29" fillId="25" borderId="17" xfId="37" applyNumberFormat="1" applyFont="1" applyFill="1" applyBorder="1" applyAlignment="1">
      <alignment horizontal="left" vertical="center"/>
    </xf>
    <xf numFmtId="4" fontId="29" fillId="25" borderId="18" xfId="37" applyNumberFormat="1" applyFont="1" applyFill="1" applyBorder="1" applyAlignment="1">
      <alignment horizontal="right" vertical="center"/>
    </xf>
    <xf numFmtId="4" fontId="29" fillId="25" borderId="14" xfId="37" applyNumberFormat="1" applyFont="1" applyFill="1" applyBorder="1" applyAlignment="1">
      <alignment horizontal="center" vertical="center"/>
    </xf>
    <xf numFmtId="4" fontId="29" fillId="25" borderId="14" xfId="37" applyNumberFormat="1" applyFont="1" applyFill="1" applyBorder="1" applyAlignment="1">
      <alignment horizontal="right" vertical="center"/>
    </xf>
    <xf numFmtId="4" fontId="29" fillId="25" borderId="25" xfId="37" applyNumberFormat="1" applyFont="1" applyFill="1" applyBorder="1" applyAlignment="1">
      <alignment horizontal="right" vertical="center"/>
    </xf>
    <xf numFmtId="4" fontId="29" fillId="25" borderId="13" xfId="37" applyNumberFormat="1" applyFont="1" applyFill="1" applyBorder="1" applyAlignment="1">
      <alignment horizontal="left" vertical="center"/>
    </xf>
    <xf numFmtId="4" fontId="29" fillId="25" borderId="13" xfId="37" applyNumberFormat="1" applyFont="1" applyFill="1" applyBorder="1" applyAlignment="1">
      <alignment vertical="center"/>
    </xf>
    <xf numFmtId="4" fontId="29" fillId="25" borderId="16" xfId="37" applyNumberFormat="1" applyFont="1" applyFill="1" applyBorder="1" applyAlignment="1">
      <alignment vertical="center"/>
    </xf>
    <xf numFmtId="4" fontId="36" fillId="29" borderId="28" xfId="37" applyNumberFormat="1" applyFont="1" applyFill="1" applyBorder="1" applyAlignment="1">
      <alignment horizontal="center" vertical="center"/>
    </xf>
    <xf numFmtId="4" fontId="35" fillId="25" borderId="0" xfId="37" applyNumberFormat="1" applyFont="1" applyFill="1" applyBorder="1" applyAlignment="1">
      <alignment horizontal="left" vertical="center"/>
    </xf>
    <xf numFmtId="4" fontId="35" fillId="0" borderId="0" xfId="37" applyNumberFormat="1" applyFont="1" applyBorder="1" applyAlignment="1">
      <alignment horizontal="left" vertical="center"/>
    </xf>
    <xf numFmtId="4" fontId="33" fillId="26" borderId="21" xfId="37" applyNumberFormat="1" applyFont="1" applyFill="1" applyBorder="1" applyAlignment="1">
      <alignment horizontal="center" vertical="center"/>
    </xf>
    <xf numFmtId="4" fontId="33" fillId="30" borderId="22" xfId="41" applyNumberFormat="1" applyFont="1" applyFill="1" applyBorder="1" applyAlignment="1">
      <alignment horizontal="center" vertical="center"/>
    </xf>
    <xf numFmtId="4" fontId="29" fillId="0" borderId="25" xfId="37" applyNumberFormat="1" applyFont="1" applyBorder="1" applyAlignment="1">
      <alignment wrapText="1"/>
    </xf>
    <xf numFmtId="4" fontId="29" fillId="0" borderId="16" xfId="37" applyNumberFormat="1" applyFont="1" applyBorder="1" applyAlignment="1">
      <alignment horizontal="center" vertical="center"/>
    </xf>
    <xf numFmtId="4" fontId="40" fillId="0" borderId="0" xfId="0" applyNumberFormat="1" applyFont="1"/>
    <xf numFmtId="4" fontId="35" fillId="25" borderId="0" xfId="37" applyNumberFormat="1" applyFont="1" applyFill="1" applyBorder="1" applyAlignment="1">
      <alignment horizontal="center" vertical="center"/>
    </xf>
    <xf numFmtId="4" fontId="29" fillId="25" borderId="0" xfId="37" applyNumberFormat="1" applyFont="1" applyFill="1" applyBorder="1" applyAlignment="1">
      <alignment horizontal="center" vertical="center"/>
    </xf>
    <xf numFmtId="4" fontId="41" fillId="26" borderId="21" xfId="33" applyNumberFormat="1" applyFont="1" applyFill="1" applyBorder="1" applyAlignment="1">
      <alignment horizontal="center" vertical="center"/>
    </xf>
    <xf numFmtId="4" fontId="29" fillId="25" borderId="17" xfId="33" applyNumberFormat="1" applyFont="1" applyFill="1" applyBorder="1" applyAlignment="1">
      <alignment horizontal="left" vertical="center" wrapText="1"/>
    </xf>
    <xf numFmtId="4" fontId="29" fillId="25" borderId="23" xfId="33" applyNumberFormat="1" applyFont="1" applyFill="1" applyBorder="1" applyAlignment="1">
      <alignment horizontal="left" vertical="center"/>
    </xf>
    <xf numFmtId="4" fontId="29" fillId="25" borderId="24" xfId="33" applyNumberFormat="1" applyFont="1" applyFill="1" applyBorder="1" applyAlignment="1">
      <alignment horizontal="center" vertical="center"/>
    </xf>
    <xf numFmtId="4" fontId="29" fillId="25" borderId="11" xfId="33" applyNumberFormat="1" applyFont="1" applyFill="1" applyBorder="1" applyAlignment="1">
      <alignment horizontal="center" vertical="center"/>
    </xf>
    <xf numFmtId="4" fontId="29" fillId="25" borderId="12" xfId="37" applyNumberFormat="1" applyFont="1" applyFill="1" applyBorder="1" applyAlignment="1">
      <alignment horizontal="center"/>
    </xf>
    <xf numFmtId="4" fontId="29" fillId="25" borderId="12" xfId="33" applyNumberFormat="1" applyFont="1" applyFill="1" applyBorder="1" applyAlignment="1">
      <alignment horizontal="center"/>
    </xf>
    <xf numFmtId="4" fontId="29" fillId="0" borderId="11" xfId="37" applyNumberFormat="1" applyFont="1" applyBorder="1" applyAlignment="1">
      <alignment horizontal="center"/>
    </xf>
    <xf numFmtId="4" fontId="29" fillId="25" borderId="27" xfId="37" applyNumberFormat="1" applyFont="1" applyFill="1" applyBorder="1" applyAlignment="1">
      <alignment horizontal="center"/>
    </xf>
    <xf numFmtId="4" fontId="29" fillId="25" borderId="20" xfId="33" applyNumberFormat="1" applyFont="1" applyFill="1" applyBorder="1" applyAlignment="1">
      <alignment horizontal="center"/>
    </xf>
    <xf numFmtId="4" fontId="29" fillId="25" borderId="11" xfId="33" applyNumberFormat="1" applyFont="1" applyFill="1" applyBorder="1" applyAlignment="1">
      <alignment horizontal="center"/>
    </xf>
    <xf numFmtId="4" fontId="29" fillId="25" borderId="11" xfId="33" applyNumberFormat="1" applyFont="1" applyFill="1" applyBorder="1" applyAlignment="1">
      <alignment horizontal="right"/>
    </xf>
    <xf numFmtId="4" fontId="29" fillId="25" borderId="26" xfId="33" applyNumberFormat="1" applyFont="1" applyFill="1" applyBorder="1" applyAlignment="1">
      <alignment horizontal="center"/>
    </xf>
    <xf numFmtId="4" fontId="29" fillId="0" borderId="17" xfId="33" applyNumberFormat="1" applyFont="1" applyBorder="1" applyAlignment="1">
      <alignment horizontal="justify" vertical="center" wrapText="1"/>
    </xf>
    <xf numFmtId="4" fontId="29" fillId="0" borderId="19" xfId="33" applyNumberFormat="1" applyFont="1" applyBorder="1" applyAlignment="1">
      <alignment horizontal="center" vertical="center"/>
    </xf>
    <xf numFmtId="4" fontId="29" fillId="0" borderId="30" xfId="33" applyNumberFormat="1" applyFont="1" applyBorder="1" applyAlignment="1">
      <alignment horizontal="center" vertical="center"/>
    </xf>
    <xf numFmtId="4" fontId="29" fillId="0" borderId="11" xfId="33" applyNumberFormat="1" applyFont="1" applyBorder="1" applyAlignment="1">
      <alignment horizontal="right" vertical="center"/>
    </xf>
    <xf numFmtId="4" fontId="29" fillId="26" borderId="11" xfId="33" applyNumberFormat="1" applyFont="1" applyFill="1" applyBorder="1" applyAlignment="1">
      <alignment horizontal="center" vertical="center"/>
    </xf>
    <xf numFmtId="4" fontId="29" fillId="0" borderId="26" xfId="33" applyNumberFormat="1" applyFont="1" applyBorder="1" applyAlignment="1">
      <alignment horizontal="center" vertical="center"/>
    </xf>
    <xf numFmtId="4" fontId="29" fillId="0" borderId="17" xfId="33" applyNumberFormat="1" applyFont="1" applyBorder="1" applyAlignment="1">
      <alignment horizontal="justify" vertical="center"/>
    </xf>
    <xf numFmtId="4" fontId="29" fillId="0" borderId="0" xfId="33" applyNumberFormat="1" applyFont="1" applyBorder="1" applyAlignment="1">
      <alignment horizontal="center" vertical="center"/>
    </xf>
    <xf numFmtId="4" fontId="29" fillId="0" borderId="11" xfId="33" applyNumberFormat="1" applyFont="1" applyBorder="1" applyAlignment="1">
      <alignment horizontal="center" vertical="center"/>
    </xf>
    <xf numFmtId="4" fontId="29" fillId="0" borderId="16" xfId="33" applyNumberFormat="1" applyFont="1" applyBorder="1" applyAlignment="1">
      <alignment horizontal="right" vertical="center"/>
    </xf>
    <xf numFmtId="4" fontId="29" fillId="25" borderId="17" xfId="33" applyNumberFormat="1" applyFont="1" applyFill="1" applyBorder="1" applyAlignment="1">
      <alignment horizontal="justify" vertical="center" wrapText="1"/>
    </xf>
    <xf numFmtId="4" fontId="29" fillId="25" borderId="16" xfId="33" applyNumberFormat="1" applyFont="1" applyFill="1" applyBorder="1" applyAlignment="1">
      <alignment horizontal="right" vertical="center"/>
    </xf>
    <xf numFmtId="4" fontId="29" fillId="25" borderId="11" xfId="33" applyNumberFormat="1" applyFont="1" applyFill="1" applyBorder="1" applyAlignment="1">
      <alignment horizontal="right" vertical="center"/>
    </xf>
    <xf numFmtId="4" fontId="29" fillId="25" borderId="31" xfId="33" applyNumberFormat="1" applyFont="1" applyFill="1" applyBorder="1" applyAlignment="1">
      <alignment horizontal="justify" vertical="center" wrapText="1"/>
    </xf>
    <xf numFmtId="4" fontId="29" fillId="25" borderId="10" xfId="33" applyNumberFormat="1" applyFont="1" applyFill="1" applyBorder="1" applyAlignment="1">
      <alignment horizontal="center" vertical="center"/>
    </xf>
    <xf numFmtId="4" fontId="29" fillId="25" borderId="23" xfId="33" applyNumberFormat="1" applyFont="1" applyFill="1" applyBorder="1" applyAlignment="1">
      <alignment horizontal="center" vertical="center"/>
    </xf>
    <xf numFmtId="4" fontId="29" fillId="25" borderId="17" xfId="33" applyNumberFormat="1" applyFont="1" applyFill="1" applyBorder="1" applyAlignment="1">
      <alignment horizontal="center" vertical="center"/>
    </xf>
    <xf numFmtId="4" fontId="29" fillId="0" borderId="17" xfId="33" applyNumberFormat="1" applyFont="1" applyBorder="1" applyAlignment="1">
      <alignment horizontal="left" vertical="center" wrapText="1"/>
    </xf>
    <xf numFmtId="4" fontId="29" fillId="0" borderId="11" xfId="33" applyNumberFormat="1" applyFont="1" applyBorder="1" applyAlignment="1">
      <alignment horizontal="center"/>
    </xf>
    <xf numFmtId="4" fontId="29" fillId="0" borderId="15" xfId="33" applyNumberFormat="1" applyFont="1" applyBorder="1" applyAlignment="1">
      <alignment horizontal="center"/>
    </xf>
    <xf numFmtId="4" fontId="29" fillId="0" borderId="26" xfId="33" applyNumberFormat="1" applyFont="1" applyBorder="1" applyAlignment="1">
      <alignment horizontal="center"/>
    </xf>
    <xf numFmtId="4" fontId="29" fillId="25" borderId="25" xfId="33" applyNumberFormat="1" applyFont="1" applyFill="1" applyBorder="1" applyAlignment="1">
      <alignment horizontal="center"/>
    </xf>
    <xf numFmtId="4" fontId="29" fillId="25" borderId="17" xfId="33" applyNumberFormat="1" applyFont="1" applyFill="1" applyBorder="1" applyAlignment="1">
      <alignment horizontal="left"/>
    </xf>
    <xf numFmtId="4" fontId="29" fillId="26" borderId="11" xfId="33" applyNumberFormat="1" applyFont="1" applyFill="1" applyBorder="1" applyAlignment="1">
      <alignment horizontal="center"/>
    </xf>
    <xf numFmtId="4" fontId="29" fillId="0" borderId="11" xfId="33" applyNumberFormat="1" applyFont="1" applyBorder="1" applyAlignment="1">
      <alignment horizontal="right"/>
    </xf>
    <xf numFmtId="4" fontId="29" fillId="25" borderId="27" xfId="33" applyNumberFormat="1" applyFont="1" applyFill="1" applyBorder="1" applyAlignment="1">
      <alignment horizontal="center"/>
    </xf>
    <xf numFmtId="4" fontId="29" fillId="25" borderId="20" xfId="37" applyNumberFormat="1" applyFont="1" applyFill="1" applyBorder="1" applyAlignment="1">
      <alignment horizontal="right" vertical="center"/>
    </xf>
    <xf numFmtId="4" fontId="29" fillId="25" borderId="32" xfId="37" applyNumberFormat="1" applyFont="1" applyFill="1" applyBorder="1" applyAlignment="1">
      <alignment horizontal="left" vertical="center"/>
    </xf>
    <xf numFmtId="4" fontId="29" fillId="25" borderId="32" xfId="37" applyNumberFormat="1" applyFont="1" applyFill="1" applyBorder="1" applyAlignment="1">
      <alignment vertical="center"/>
    </xf>
    <xf numFmtId="4" fontId="29" fillId="25" borderId="33" xfId="37" applyNumberFormat="1" applyFont="1" applyFill="1" applyBorder="1" applyAlignment="1">
      <alignment vertical="center"/>
    </xf>
    <xf numFmtId="4" fontId="36" fillId="29" borderId="34" xfId="37" applyNumberFormat="1" applyFont="1" applyFill="1" applyBorder="1" applyAlignment="1">
      <alignment horizontal="center" vertical="center"/>
    </xf>
    <xf numFmtId="4" fontId="29" fillId="0" borderId="35" xfId="0" applyNumberFormat="1" applyFont="1" applyBorder="1"/>
    <xf numFmtId="4" fontId="29" fillId="0" borderId="35" xfId="0" applyNumberFormat="1" applyFont="1" applyBorder="1" applyAlignment="1">
      <alignment horizontal="center"/>
    </xf>
    <xf numFmtId="4" fontId="29" fillId="0" borderId="12" xfId="37" applyNumberFormat="1" applyFont="1" applyBorder="1" applyAlignment="1">
      <alignment horizontal="center" vertical="center"/>
    </xf>
    <xf numFmtId="4" fontId="29" fillId="0" borderId="12" xfId="33" applyNumberFormat="1" applyFont="1" applyBorder="1" applyAlignment="1">
      <alignment horizontal="center" vertical="center"/>
    </xf>
    <xf numFmtId="4" fontId="29" fillId="0" borderId="0" xfId="0" applyNumberFormat="1" applyFont="1"/>
    <xf numFmtId="4" fontId="29" fillId="0" borderId="25" xfId="37" applyNumberFormat="1" applyFont="1" applyBorder="1" applyAlignment="1">
      <alignment horizontal="left" vertical="center"/>
    </xf>
    <xf numFmtId="4" fontId="29" fillId="0" borderId="17" xfId="37" applyNumberFormat="1" applyFont="1" applyBorder="1" applyAlignment="1">
      <alignment wrapText="1"/>
    </xf>
    <xf numFmtId="4" fontId="29" fillId="0" borderId="17" xfId="37" applyNumberFormat="1" applyFont="1" applyBorder="1" applyAlignment="1">
      <alignment horizontal="justify" vertical="center" wrapText="1"/>
    </xf>
    <xf numFmtId="4" fontId="29" fillId="25" borderId="12" xfId="33" applyNumberFormat="1" applyFont="1" applyFill="1" applyBorder="1" applyAlignment="1">
      <alignment horizontal="center" vertical="center"/>
    </xf>
    <xf numFmtId="4" fontId="29" fillId="25" borderId="14" xfId="33" applyNumberFormat="1" applyFont="1" applyFill="1" applyBorder="1" applyAlignment="1">
      <alignment horizontal="center"/>
    </xf>
    <xf numFmtId="4" fontId="29" fillId="26" borderId="11" xfId="37" applyNumberFormat="1" applyFont="1" applyFill="1" applyBorder="1" applyAlignment="1">
      <alignment horizontal="center"/>
    </xf>
    <xf numFmtId="4" fontId="29" fillId="25" borderId="14" xfId="33" applyNumberFormat="1" applyFont="1" applyFill="1" applyBorder="1" applyAlignment="1">
      <alignment horizontal="right"/>
    </xf>
    <xf numFmtId="4" fontId="29" fillId="25" borderId="36" xfId="33" applyNumberFormat="1" applyFont="1" applyFill="1" applyBorder="1" applyAlignment="1">
      <alignment horizontal="center"/>
    </xf>
    <xf numFmtId="4" fontId="29" fillId="25" borderId="17" xfId="33" applyNumberFormat="1" applyFont="1" applyFill="1" applyBorder="1"/>
    <xf numFmtId="4" fontId="35" fillId="25" borderId="27" xfId="33" applyNumberFormat="1" applyFont="1" applyFill="1" applyBorder="1" applyAlignment="1">
      <alignment horizontal="center"/>
    </xf>
    <xf numFmtId="4" fontId="29" fillId="25" borderId="15" xfId="33" applyNumberFormat="1" applyFont="1" applyFill="1" applyBorder="1" applyAlignment="1">
      <alignment horizontal="center"/>
    </xf>
    <xf numFmtId="4" fontId="35" fillId="25" borderId="26" xfId="33" applyNumberFormat="1" applyFont="1" applyFill="1" applyBorder="1" applyAlignment="1">
      <alignment horizontal="center"/>
    </xf>
    <xf numFmtId="4" fontId="29" fillId="25" borderId="25" xfId="33" applyNumberFormat="1" applyFont="1" applyFill="1" applyBorder="1" applyAlignment="1">
      <alignment horizontal="center" vertical="center"/>
    </xf>
    <xf numFmtId="4" fontId="29" fillId="25" borderId="27" xfId="33" applyNumberFormat="1" applyFont="1" applyFill="1" applyBorder="1" applyAlignment="1">
      <alignment horizontal="center" vertical="center"/>
    </xf>
    <xf numFmtId="4" fontId="29" fillId="0" borderId="17" xfId="37" applyNumberFormat="1" applyFont="1" applyBorder="1" applyAlignment="1">
      <alignment horizontal="left" vertical="center" wrapText="1"/>
    </xf>
    <xf numFmtId="4" fontId="29" fillId="0" borderId="23" xfId="37" applyNumberFormat="1" applyFont="1" applyBorder="1" applyAlignment="1">
      <alignment horizontal="left" vertical="center"/>
    </xf>
    <xf numFmtId="4" fontId="29" fillId="0" borderId="0" xfId="0" applyNumberFormat="1" applyFont="1" applyAlignment="1">
      <alignment wrapText="1"/>
    </xf>
    <xf numFmtId="4" fontId="29" fillId="25" borderId="11" xfId="33" applyNumberFormat="1" applyFont="1" applyFill="1" applyBorder="1" applyAlignment="1">
      <alignment horizontal="center" vertical="center" wrapText="1"/>
    </xf>
    <xf numFmtId="4" fontId="29" fillId="25" borderId="20" xfId="37" applyNumberFormat="1" applyFont="1" applyFill="1" applyBorder="1" applyAlignment="1">
      <alignment horizontal="center" vertical="center"/>
    </xf>
    <xf numFmtId="4" fontId="29" fillId="25" borderId="14" xfId="33" applyNumberFormat="1" applyFont="1" applyFill="1" applyBorder="1" applyAlignment="1">
      <alignment horizontal="center" vertical="center"/>
    </xf>
    <xf numFmtId="4" fontId="29" fillId="25" borderId="20" xfId="37" applyNumberFormat="1" applyFont="1" applyFill="1" applyBorder="1" applyAlignment="1">
      <alignment horizontal="center"/>
    </xf>
    <xf numFmtId="4" fontId="29" fillId="25" borderId="14" xfId="37" applyNumberFormat="1" applyFont="1" applyFill="1" applyBorder="1" applyAlignment="1">
      <alignment horizontal="center"/>
    </xf>
    <xf numFmtId="4" fontId="29" fillId="0" borderId="12" xfId="37" applyNumberFormat="1" applyFont="1" applyBorder="1" applyAlignment="1">
      <alignment horizontal="center"/>
    </xf>
    <xf numFmtId="4" fontId="29" fillId="0" borderId="12" xfId="33" applyNumberFormat="1" applyFont="1" applyBorder="1" applyAlignment="1">
      <alignment horizontal="center"/>
    </xf>
    <xf numFmtId="4" fontId="29" fillId="0" borderId="11" xfId="37" applyNumberFormat="1" applyFont="1" applyBorder="1" applyAlignment="1">
      <alignment horizontal="right"/>
    </xf>
    <xf numFmtId="4" fontId="29" fillId="0" borderId="37" xfId="37" applyNumberFormat="1" applyFont="1" applyBorder="1" applyAlignment="1">
      <alignment horizontal="justify" vertical="center" wrapText="1"/>
    </xf>
    <xf numFmtId="4" fontId="29" fillId="0" borderId="38" xfId="37" applyNumberFormat="1" applyFont="1" applyBorder="1" applyAlignment="1">
      <alignment horizontal="center" vertical="center"/>
    </xf>
    <xf numFmtId="4" fontId="29" fillId="0" borderId="38" xfId="33" applyNumberFormat="1" applyFont="1" applyBorder="1" applyAlignment="1">
      <alignment horizontal="center" vertical="center"/>
    </xf>
    <xf numFmtId="4" fontId="29" fillId="0" borderId="11" xfId="37" applyNumberFormat="1" applyFont="1" applyBorder="1" applyAlignment="1">
      <alignment horizontal="justify" vertical="center" wrapText="1"/>
    </xf>
    <xf numFmtId="4" fontId="29" fillId="0" borderId="16" xfId="37" applyNumberFormat="1" applyFont="1" applyBorder="1" applyAlignment="1">
      <alignment horizontal="right" vertical="center"/>
    </xf>
    <xf numFmtId="179" fontId="29" fillId="25" borderId="12" xfId="33" applyNumberFormat="1" applyFont="1" applyFill="1" applyBorder="1" applyAlignment="1">
      <alignment horizontal="center" vertical="center"/>
    </xf>
    <xf numFmtId="3" fontId="29" fillId="0" borderId="0" xfId="0" applyFont="1" applyAlignment="1">
      <alignment vertical="center"/>
    </xf>
    <xf numFmtId="179" fontId="29" fillId="0" borderId="12" xfId="33" applyNumberFormat="1" applyFont="1" applyBorder="1" applyAlignment="1">
      <alignment horizontal="center" vertical="center"/>
    </xf>
    <xf numFmtId="4" fontId="29" fillId="25" borderId="38" xfId="37" applyNumberFormat="1" applyFont="1" applyFill="1" applyBorder="1" applyAlignment="1">
      <alignment horizontal="center" vertical="center"/>
    </xf>
    <xf numFmtId="4" fontId="29" fillId="25" borderId="38" xfId="33" applyNumberFormat="1" applyFont="1" applyFill="1" applyBorder="1" applyAlignment="1">
      <alignment horizontal="center" vertical="center"/>
    </xf>
    <xf numFmtId="4" fontId="29" fillId="0" borderId="25" xfId="37" applyNumberFormat="1" applyFont="1" applyBorder="1" applyAlignment="1">
      <alignment horizontal="left" vertical="center" wrapText="1"/>
    </xf>
    <xf numFmtId="4" fontId="29" fillId="25" borderId="16" xfId="37" applyNumberFormat="1" applyFont="1" applyFill="1" applyBorder="1" applyAlignment="1">
      <alignment horizontal="right" vertical="center"/>
    </xf>
    <xf numFmtId="4" fontId="29" fillId="26" borderId="16" xfId="37" applyNumberFormat="1" applyFont="1" applyFill="1" applyBorder="1" applyAlignment="1">
      <alignment horizontal="center" vertical="center"/>
    </xf>
    <xf numFmtId="4" fontId="29" fillId="26" borderId="0" xfId="0" applyNumberFormat="1" applyFont="1" applyFill="1"/>
    <xf numFmtId="179" fontId="29" fillId="25" borderId="11" xfId="37" applyNumberFormat="1" applyFont="1" applyFill="1" applyBorder="1" applyAlignment="1">
      <alignment horizontal="center"/>
    </xf>
    <xf numFmtId="4" fontId="29" fillId="25" borderId="25" xfId="37" applyNumberFormat="1" applyFont="1" applyFill="1" applyBorder="1" applyAlignment="1">
      <alignment horizontal="left" vertical="center" wrapText="1"/>
    </xf>
    <xf numFmtId="4" fontId="29" fillId="25" borderId="25" xfId="37" applyNumberFormat="1" applyFont="1" applyFill="1" applyBorder="1" applyAlignment="1">
      <alignment horizontal="justify" vertical="center" wrapText="1"/>
    </xf>
    <xf numFmtId="4" fontId="29" fillId="25" borderId="33" xfId="37" applyNumberFormat="1" applyFont="1" applyFill="1" applyBorder="1" applyAlignment="1">
      <alignment horizontal="center"/>
    </xf>
    <xf numFmtId="4" fontId="29" fillId="25" borderId="33" xfId="37" applyNumberFormat="1" applyFont="1" applyFill="1" applyBorder="1" applyAlignment="1">
      <alignment horizontal="right"/>
    </xf>
    <xf numFmtId="4" fontId="29" fillId="25" borderId="16" xfId="37" applyNumberFormat="1" applyFont="1" applyFill="1" applyBorder="1" applyAlignment="1">
      <alignment horizontal="right"/>
    </xf>
    <xf numFmtId="4" fontId="29" fillId="26" borderId="16" xfId="37" applyNumberFormat="1" applyFont="1" applyFill="1" applyBorder="1" applyAlignment="1">
      <alignment horizontal="center"/>
    </xf>
    <xf numFmtId="1" fontId="29" fillId="0" borderId="0" xfId="0" applyNumberFormat="1" applyFont="1"/>
    <xf numFmtId="4" fontId="29" fillId="25" borderId="39" xfId="37" applyNumberFormat="1" applyFont="1" applyFill="1" applyBorder="1" applyAlignment="1">
      <alignment horizontal="center" vertical="center"/>
    </xf>
    <xf numFmtId="4" fontId="29" fillId="25" borderId="17" xfId="37" applyNumberFormat="1" applyFont="1" applyFill="1" applyBorder="1" applyAlignment="1">
      <alignment horizontal="justify" vertical="center"/>
    </xf>
    <xf numFmtId="3" fontId="29" fillId="0" borderId="17" xfId="0" applyFont="1" applyBorder="1" applyAlignment="1">
      <alignment horizontal="justify" vertical="center"/>
    </xf>
    <xf numFmtId="4" fontId="29" fillId="0" borderId="17" xfId="37" applyNumberFormat="1" applyFont="1" applyBorder="1" applyAlignment="1">
      <alignment horizontal="justify" vertical="center"/>
    </xf>
    <xf numFmtId="4" fontId="29" fillId="0" borderId="18" xfId="0" applyNumberFormat="1" applyFont="1" applyBorder="1" applyAlignment="1">
      <alignment horizontal="justify" vertical="top" wrapText="1"/>
    </xf>
    <xf numFmtId="4" fontId="29" fillId="0" borderId="0" xfId="0" applyNumberFormat="1" applyFont="1" applyBorder="1" applyAlignment="1">
      <alignment horizontal="justify" vertical="top" wrapText="1"/>
    </xf>
    <xf numFmtId="4" fontId="29" fillId="0" borderId="17" xfId="0" applyNumberFormat="1" applyFont="1" applyBorder="1" applyAlignment="1">
      <alignment vertical="center" wrapText="1"/>
    </xf>
    <xf numFmtId="4" fontId="29" fillId="0" borderId="0" xfId="0" applyNumberFormat="1" applyFont="1" applyAlignment="1">
      <alignment horizontal="center"/>
    </xf>
    <xf numFmtId="4" fontId="29" fillId="25" borderId="16" xfId="33" applyNumberFormat="1" applyFont="1" applyFill="1" applyBorder="1" applyAlignment="1">
      <alignment horizontal="center" vertical="center"/>
    </xf>
    <xf numFmtId="4" fontId="42" fillId="0" borderId="0" xfId="0" applyNumberFormat="1" applyFont="1"/>
    <xf numFmtId="4" fontId="29" fillId="0" borderId="17" xfId="0" applyNumberFormat="1" applyFont="1" applyBorder="1" applyAlignment="1">
      <alignment wrapText="1"/>
    </xf>
    <xf numFmtId="3" fontId="33" fillId="26" borderId="40" xfId="37" applyFont="1" applyFill="1" applyBorder="1" applyAlignment="1">
      <alignment horizontal="center" vertical="center"/>
    </xf>
    <xf numFmtId="3" fontId="33" fillId="26" borderId="41" xfId="37" applyFont="1" applyFill="1" applyBorder="1" applyAlignment="1">
      <alignment horizontal="center" vertical="center"/>
    </xf>
    <xf numFmtId="3" fontId="29" fillId="0" borderId="17" xfId="0" applyFont="1" applyBorder="1" applyAlignment="1">
      <alignment horizontal="justify" vertical="center" wrapText="1"/>
    </xf>
    <xf numFmtId="3" fontId="29" fillId="0" borderId="23" xfId="0" applyFont="1" applyBorder="1" applyAlignment="1">
      <alignment horizontal="left" vertical="center"/>
    </xf>
    <xf numFmtId="3" fontId="29" fillId="0" borderId="42" xfId="0" applyFont="1" applyBorder="1" applyAlignment="1">
      <alignment horizontal="center" vertical="center"/>
    </xf>
    <xf numFmtId="3" fontId="29" fillId="0" borderId="25" xfId="0" applyFont="1" applyBorder="1" applyAlignment="1">
      <alignment horizontal="center" vertical="center" wrapText="1"/>
    </xf>
    <xf numFmtId="174" fontId="29" fillId="0" borderId="14" xfId="0" applyNumberFormat="1" applyFont="1" applyBorder="1" applyAlignment="1">
      <alignment horizontal="center" vertical="center" wrapText="1"/>
    </xf>
    <xf numFmtId="3" fontId="29" fillId="0" borderId="26" xfId="0" applyFont="1" applyBorder="1" applyAlignment="1">
      <alignment horizontal="center" vertical="center" wrapText="1"/>
    </xf>
    <xf numFmtId="3" fontId="29" fillId="0" borderId="25" xfId="0" applyFont="1" applyBorder="1" applyAlignment="1">
      <alignment horizontal="justify" vertical="center" wrapText="1"/>
    </xf>
    <xf numFmtId="175" fontId="29" fillId="0" borderId="10" xfId="0" applyNumberFormat="1" applyFont="1" applyBorder="1" applyAlignment="1">
      <alignment horizontal="center" vertical="center"/>
    </xf>
    <xf numFmtId="4" fontId="29" fillId="0" borderId="26" xfId="0" applyNumberFormat="1" applyFont="1" applyBorder="1" applyAlignment="1">
      <alignment horizontal="center" vertical="center"/>
    </xf>
    <xf numFmtId="4" fontId="29" fillId="0" borderId="27" xfId="0" applyNumberFormat="1" applyFont="1" applyBorder="1" applyAlignment="1">
      <alignment horizontal="center" vertical="center"/>
    </xf>
    <xf numFmtId="3" fontId="29" fillId="0" borderId="17" xfId="0" applyFont="1" applyBorder="1" applyAlignment="1">
      <alignment horizontal="center" vertical="center"/>
    </xf>
    <xf numFmtId="174" fontId="29" fillId="0" borderId="14" xfId="0" applyNumberFormat="1" applyFont="1" applyBorder="1" applyAlignment="1">
      <alignment horizontal="center" vertical="center"/>
    </xf>
    <xf numFmtId="174" fontId="29" fillId="0" borderId="14" xfId="0" applyNumberFormat="1" applyFont="1" applyBorder="1" applyAlignment="1">
      <alignment horizontal="right" vertical="center"/>
    </xf>
    <xf numFmtId="3" fontId="29" fillId="0" borderId="26" xfId="0" applyFont="1" applyBorder="1" applyAlignment="1">
      <alignment horizontal="center" vertical="center"/>
    </xf>
    <xf numFmtId="4" fontId="29" fillId="26" borderId="11" xfId="0" applyNumberFormat="1" applyFont="1" applyFill="1" applyBorder="1" applyAlignment="1">
      <alignment horizontal="center" vertical="center"/>
    </xf>
    <xf numFmtId="3" fontId="29" fillId="0" borderId="43" xfId="0" applyFont="1" applyBorder="1" applyAlignment="1">
      <alignment horizontal="left" vertical="center" wrapText="1"/>
    </xf>
    <xf numFmtId="3" fontId="29" fillId="0" borderId="15" xfId="0" applyFont="1" applyBorder="1" applyAlignment="1">
      <alignment horizontal="center" vertical="center"/>
    </xf>
    <xf numFmtId="175" fontId="29" fillId="0" borderId="15" xfId="0" applyNumberFormat="1" applyFont="1" applyBorder="1" applyAlignment="1">
      <alignment horizontal="center" vertical="center"/>
    </xf>
    <xf numFmtId="174" fontId="29" fillId="0" borderId="15" xfId="0" applyNumberFormat="1" applyFont="1" applyBorder="1" applyAlignment="1">
      <alignment horizontal="right" vertical="center"/>
    </xf>
    <xf numFmtId="4" fontId="29" fillId="0" borderId="0" xfId="0" applyNumberFormat="1" applyFont="1" applyBorder="1" applyAlignment="1">
      <alignment horizontal="center"/>
    </xf>
    <xf numFmtId="4" fontId="29" fillId="26" borderId="15" xfId="0" applyNumberFormat="1" applyFont="1" applyFill="1" applyBorder="1" applyAlignment="1">
      <alignment horizontal="center" vertical="center"/>
    </xf>
    <xf numFmtId="3" fontId="29" fillId="0" borderId="17" xfId="0" applyFont="1" applyBorder="1" applyAlignment="1">
      <alignment horizontal="left" vertical="center" wrapText="1"/>
    </xf>
    <xf numFmtId="3" fontId="29" fillId="0" borderId="25" xfId="0" applyFont="1" applyBorder="1" applyAlignment="1">
      <alignment horizontal="center" vertical="center"/>
    </xf>
    <xf numFmtId="3" fontId="29" fillId="0" borderId="25" xfId="0" applyFont="1" applyBorder="1" applyAlignment="1">
      <alignment horizontal="left"/>
    </xf>
    <xf numFmtId="3" fontId="29" fillId="0" borderId="11" xfId="0" applyFont="1" applyBorder="1" applyAlignment="1">
      <alignment horizontal="center"/>
    </xf>
    <xf numFmtId="175" fontId="29" fillId="0" borderId="11" xfId="0" applyNumberFormat="1" applyFont="1" applyBorder="1" applyAlignment="1">
      <alignment horizontal="center"/>
    </xf>
    <xf numFmtId="3" fontId="29" fillId="0" borderId="18" xfId="0" applyFont="1" applyBorder="1" applyAlignment="1">
      <alignment horizontal="right" vertical="center"/>
    </xf>
    <xf numFmtId="2" fontId="29" fillId="0" borderId="44" xfId="0" applyNumberFormat="1" applyFont="1" applyBorder="1" applyAlignment="1">
      <alignment horizontal="right" vertical="center"/>
    </xf>
    <xf numFmtId="2" fontId="29" fillId="0" borderId="45" xfId="0" applyNumberFormat="1" applyFont="1" applyBorder="1" applyAlignment="1">
      <alignment vertical="center"/>
    </xf>
    <xf numFmtId="4" fontId="29" fillId="0" borderId="28" xfId="0" applyNumberFormat="1" applyFont="1" applyBorder="1" applyAlignment="1">
      <alignment horizontal="center" vertical="center"/>
    </xf>
    <xf numFmtId="4" fontId="36" fillId="29" borderId="46" xfId="37" applyNumberFormat="1" applyFont="1" applyFill="1" applyBorder="1" applyAlignment="1">
      <alignment horizontal="center" vertical="center"/>
    </xf>
    <xf numFmtId="3" fontId="33" fillId="26" borderId="21" xfId="37" applyFont="1" applyFill="1" applyBorder="1" applyAlignment="1">
      <alignment horizontal="center" vertical="center"/>
    </xf>
    <xf numFmtId="3" fontId="33" fillId="26" borderId="47" xfId="37" applyFont="1" applyFill="1" applyBorder="1" applyAlignment="1">
      <alignment horizontal="center" vertical="center"/>
    </xf>
    <xf numFmtId="3" fontId="29" fillId="0" borderId="25" xfId="0" applyFont="1" applyBorder="1" applyAlignment="1">
      <alignment horizontal="left" vertical="center" wrapText="1"/>
    </xf>
    <xf numFmtId="4" fontId="29" fillId="0" borderId="15" xfId="0" applyNumberFormat="1" applyFont="1" applyBorder="1" applyAlignment="1">
      <alignment horizontal="center" vertical="center"/>
    </xf>
    <xf numFmtId="2" fontId="29" fillId="0" borderId="25" xfId="0" applyNumberFormat="1" applyFont="1" applyBorder="1" applyAlignment="1">
      <alignment horizontal="right" vertical="center"/>
    </xf>
    <xf numFmtId="4" fontId="29" fillId="0" borderId="0" xfId="0" applyNumberFormat="1" applyFont="1" applyBorder="1" applyAlignment="1">
      <alignment horizontal="center" vertical="center"/>
    </xf>
    <xf numFmtId="3" fontId="29" fillId="0" borderId="25" xfId="0" applyFont="1" applyBorder="1" applyAlignment="1">
      <alignment horizontal="left" vertical="center"/>
    </xf>
    <xf numFmtId="4" fontId="29" fillId="25" borderId="31" xfId="33" applyNumberFormat="1" applyFont="1" applyFill="1" applyBorder="1" applyAlignment="1">
      <alignment horizontal="left"/>
    </xf>
    <xf numFmtId="4" fontId="29" fillId="26" borderId="26" xfId="37" applyNumberFormat="1" applyFont="1" applyFill="1" applyBorder="1" applyAlignment="1">
      <alignment horizontal="center" vertical="center"/>
    </xf>
    <xf numFmtId="3" fontId="29" fillId="25" borderId="17" xfId="0" applyFont="1" applyFill="1" applyBorder="1" applyAlignment="1">
      <alignment horizontal="left" vertical="center"/>
    </xf>
    <xf numFmtId="3" fontId="29" fillId="25" borderId="13" xfId="0" applyFont="1" applyFill="1" applyBorder="1" applyAlignment="1">
      <alignment horizontal="center" vertical="center"/>
    </xf>
    <xf numFmtId="3" fontId="29" fillId="25" borderId="17" xfId="0" applyFont="1" applyFill="1" applyBorder="1" applyAlignment="1">
      <alignment horizontal="justify" vertical="center" wrapText="1"/>
    </xf>
    <xf numFmtId="3" fontId="29" fillId="25" borderId="16" xfId="0" applyFont="1" applyFill="1" applyBorder="1" applyAlignment="1">
      <alignment horizontal="center" vertical="center"/>
    </xf>
    <xf numFmtId="3" fontId="29" fillId="25" borderId="25" xfId="0" applyFont="1" applyFill="1" applyBorder="1" applyAlignment="1">
      <alignment horizontal="left" vertical="center"/>
    </xf>
    <xf numFmtId="4" fontId="43" fillId="0" borderId="0" xfId="0" applyNumberFormat="1" applyFont="1"/>
    <xf numFmtId="4" fontId="29" fillId="25" borderId="36" xfId="37" applyNumberFormat="1" applyFont="1" applyFill="1" applyBorder="1" applyAlignment="1">
      <alignment horizontal="center" vertical="center"/>
    </xf>
    <xf numFmtId="4" fontId="29" fillId="25" borderId="17" xfId="37" applyNumberFormat="1" applyFont="1" applyFill="1" applyBorder="1" applyAlignment="1">
      <alignment vertical="center"/>
    </xf>
    <xf numFmtId="4" fontId="29" fillId="25" borderId="25" xfId="37" applyNumberFormat="1" applyFont="1" applyFill="1" applyBorder="1" applyAlignment="1">
      <alignment vertical="center"/>
    </xf>
    <xf numFmtId="3" fontId="29" fillId="0" borderId="16" xfId="0" applyFont="1" applyBorder="1" applyAlignment="1">
      <alignment horizontal="center" vertical="center"/>
    </xf>
    <xf numFmtId="3" fontId="29" fillId="0" borderId="12" xfId="0" applyFont="1" applyBorder="1" applyAlignment="1">
      <alignment horizontal="justify" vertical="center" wrapText="1"/>
    </xf>
    <xf numFmtId="176" fontId="29" fillId="25" borderId="11" xfId="0" applyNumberFormat="1" applyFont="1" applyFill="1" applyBorder="1" applyAlignment="1">
      <alignment horizontal="center" vertical="center"/>
    </xf>
    <xf numFmtId="3" fontId="29" fillId="25" borderId="11" xfId="0" applyFont="1" applyFill="1" applyBorder="1" applyAlignment="1">
      <alignment horizontal="right" vertical="center"/>
    </xf>
    <xf numFmtId="3" fontId="29" fillId="0" borderId="12" xfId="0" applyFont="1" applyBorder="1" applyAlignment="1">
      <alignment horizontal="left"/>
    </xf>
    <xf numFmtId="3" fontId="29" fillId="25" borderId="12" xfId="0" applyFont="1" applyFill="1" applyBorder="1" applyAlignment="1">
      <alignment horizontal="left"/>
    </xf>
    <xf numFmtId="3" fontId="29" fillId="25" borderId="11" xfId="0" applyFont="1" applyFill="1" applyBorder="1" applyAlignment="1">
      <alignment horizontal="center"/>
    </xf>
    <xf numFmtId="174" fontId="29" fillId="25" borderId="11" xfId="0" applyNumberFormat="1" applyFont="1" applyFill="1" applyBorder="1" applyAlignment="1">
      <alignment horizontal="right" vertical="center"/>
    </xf>
    <xf numFmtId="4" fontId="36" fillId="26" borderId="28" xfId="37" applyNumberFormat="1" applyFont="1" applyFill="1" applyBorder="1" applyAlignment="1">
      <alignment horizontal="center" vertical="center"/>
    </xf>
    <xf numFmtId="179" fontId="29" fillId="25" borderId="11" xfId="37" applyNumberFormat="1" applyFont="1" applyFill="1" applyBorder="1" applyAlignment="1">
      <alignment horizontal="center" vertical="center"/>
    </xf>
    <xf numFmtId="3" fontId="29" fillId="0" borderId="48" xfId="0" applyFont="1" applyBorder="1" applyAlignment="1">
      <alignment vertical="center" wrapText="1"/>
    </xf>
    <xf numFmtId="4" fontId="29" fillId="25" borderId="20" xfId="37" applyNumberFormat="1" applyFont="1" applyFill="1" applyBorder="1" applyAlignment="1">
      <alignment horizontal="left" vertical="center"/>
    </xf>
    <xf numFmtId="4" fontId="0" fillId="0" borderId="14" xfId="0" applyNumberFormat="1" applyFont="1" applyBorder="1" applyAlignment="1">
      <alignment horizontal="center" vertical="center"/>
    </xf>
    <xf numFmtId="4" fontId="29" fillId="0" borderId="27" xfId="37" applyNumberFormat="1" applyFont="1" applyBorder="1" applyAlignment="1">
      <alignment horizontal="center" vertical="center"/>
    </xf>
    <xf numFmtId="4" fontId="29" fillId="0" borderId="25" xfId="37" applyNumberFormat="1" applyFont="1" applyBorder="1" applyAlignment="1">
      <alignment horizontal="right" vertical="center"/>
    </xf>
    <xf numFmtId="4" fontId="29" fillId="0" borderId="13" xfId="37" applyNumberFormat="1" applyFont="1" applyBorder="1" applyAlignment="1">
      <alignment horizontal="left" vertical="center"/>
    </xf>
    <xf numFmtId="4" fontId="29" fillId="0" borderId="13" xfId="37" applyNumberFormat="1" applyFont="1" applyBorder="1" applyAlignment="1">
      <alignment vertical="center"/>
    </xf>
    <xf numFmtId="4" fontId="29" fillId="0" borderId="16" xfId="37" applyNumberFormat="1" applyFont="1" applyBorder="1" applyAlignment="1">
      <alignment vertical="center"/>
    </xf>
    <xf numFmtId="3" fontId="0" fillId="25" borderId="25" xfId="0" applyFont="1" applyFill="1" applyBorder="1" applyAlignment="1">
      <alignment horizontal="justify" wrapText="1"/>
    </xf>
    <xf numFmtId="3" fontId="0" fillId="25" borderId="23" xfId="0" applyFont="1" applyFill="1" applyBorder="1" applyAlignment="1">
      <alignment horizontal="center" vertical="center"/>
    </xf>
    <xf numFmtId="175" fontId="0" fillId="25" borderId="11" xfId="0" applyNumberFormat="1" applyFont="1" applyFill="1" applyBorder="1" applyAlignment="1">
      <alignment horizontal="center" vertical="center"/>
    </xf>
    <xf numFmtId="3" fontId="0" fillId="25" borderId="25" xfId="0" applyFont="1" applyFill="1" applyBorder="1" applyAlignment="1">
      <alignment horizontal="left" vertical="center" wrapText="1"/>
    </xf>
    <xf numFmtId="3" fontId="0" fillId="25" borderId="17" xfId="0" applyFont="1" applyFill="1" applyBorder="1" applyAlignment="1">
      <alignment horizontal="left" vertical="center"/>
    </xf>
    <xf numFmtId="3" fontId="0" fillId="25" borderId="11" xfId="0" applyFont="1" applyFill="1" applyBorder="1" applyAlignment="1">
      <alignment horizontal="center" vertical="center"/>
    </xf>
    <xf numFmtId="175" fontId="0" fillId="25" borderId="12" xfId="0" applyNumberFormat="1" applyFont="1" applyFill="1" applyBorder="1" applyAlignment="1">
      <alignment horizontal="center" vertical="center"/>
    </xf>
    <xf numFmtId="175" fontId="0" fillId="0" borderId="12" xfId="0" applyNumberFormat="1" applyFont="1" applyBorder="1" applyAlignment="1">
      <alignment horizontal="center" vertical="center"/>
    </xf>
    <xf numFmtId="4" fontId="29" fillId="0" borderId="24" xfId="37" applyNumberFormat="1" applyFont="1" applyBorder="1" applyAlignment="1">
      <alignment horizontal="center" vertical="center"/>
    </xf>
    <xf numFmtId="4" fontId="29" fillId="0" borderId="26" xfId="37" applyNumberFormat="1" applyFont="1" applyBorder="1" applyAlignment="1">
      <alignment horizontal="center" vertical="center" wrapText="1"/>
    </xf>
    <xf numFmtId="3" fontId="29" fillId="25" borderId="17" xfId="0" applyFont="1" applyFill="1" applyBorder="1" applyAlignment="1">
      <alignment horizontal="left" vertical="center" wrapText="1"/>
    </xf>
    <xf numFmtId="179" fontId="29" fillId="0" borderId="11" xfId="0" applyNumberFormat="1" applyFont="1" applyBorder="1" applyAlignment="1">
      <alignment horizontal="center" vertical="center"/>
    </xf>
    <xf numFmtId="3" fontId="29" fillId="0" borderId="17" xfId="0" applyFont="1" applyBorder="1" applyAlignment="1">
      <alignment horizontal="left" vertical="center"/>
    </xf>
    <xf numFmtId="3" fontId="29" fillId="0" borderId="0" xfId="0" applyFont="1" applyAlignment="1">
      <alignment wrapText="1"/>
    </xf>
    <xf numFmtId="3" fontId="29" fillId="0" borderId="0" xfId="0" applyFont="1" applyBorder="1"/>
    <xf numFmtId="1" fontId="0" fillId="0" borderId="0" xfId="0" applyNumberFormat="1" applyAlignment="1">
      <alignment horizontal="center" vertical="center"/>
    </xf>
    <xf numFmtId="3" fontId="0" fillId="0" borderId="0" xfId="0" applyAlignment="1">
      <alignment vertical="center" wrapText="1"/>
    </xf>
    <xf numFmtId="181" fontId="0" fillId="0" borderId="0" xfId="83" applyNumberFormat="1" applyFont="1" applyFill="1" applyBorder="1" applyAlignment="1" applyProtection="1">
      <alignment vertical="center"/>
    </xf>
    <xf numFmtId="4" fontId="35" fillId="4" borderId="49" xfId="0" applyNumberFormat="1" applyFont="1" applyFill="1" applyBorder="1" applyAlignment="1">
      <alignment horizontal="center" vertical="center"/>
    </xf>
    <xf numFmtId="1" fontId="44" fillId="4" borderId="50" xfId="0" applyNumberFormat="1" applyFont="1" applyFill="1" applyBorder="1" applyAlignment="1">
      <alignment horizontal="center" vertical="center"/>
    </xf>
    <xf numFmtId="3" fontId="44" fillId="4" borderId="49" xfId="0" applyNumberFormat="1" applyFont="1" applyFill="1" applyBorder="1" applyAlignment="1">
      <alignment horizontal="center" vertical="center" wrapText="1"/>
    </xf>
    <xf numFmtId="3" fontId="44" fillId="4" borderId="49" xfId="0" applyNumberFormat="1" applyFont="1" applyFill="1" applyBorder="1" applyAlignment="1">
      <alignment horizontal="center" vertical="center"/>
    </xf>
    <xf numFmtId="181" fontId="44" fillId="4" borderId="49" xfId="83" applyNumberFormat="1" applyFont="1" applyFill="1" applyBorder="1" applyAlignment="1" applyProtection="1">
      <alignment horizontal="center" vertical="center"/>
    </xf>
    <xf numFmtId="3" fontId="29" fillId="0" borderId="0" xfId="0" applyFont="1" applyBorder="1" applyAlignment="1">
      <alignment vertical="center"/>
    </xf>
    <xf numFmtId="3" fontId="29" fillId="0" borderId="11" xfId="0" applyFont="1" applyFill="1" applyBorder="1" applyAlignment="1">
      <alignment horizontal="center" vertical="center"/>
    </xf>
    <xf numFmtId="183" fontId="29" fillId="0" borderId="11" xfId="0" applyNumberFormat="1" applyFont="1" applyFill="1" applyBorder="1" applyAlignment="1">
      <alignment horizontal="center" vertical="center"/>
    </xf>
    <xf numFmtId="3" fontId="29" fillId="0" borderId="30" xfId="0" applyFont="1" applyBorder="1" applyAlignment="1">
      <alignment horizontal="center" vertical="center"/>
    </xf>
    <xf numFmtId="182" fontId="35" fillId="0" borderId="0" xfId="45" applyFont="1" applyFill="1" applyBorder="1" applyAlignment="1" applyProtection="1">
      <alignment horizontal="center" vertical="center"/>
    </xf>
    <xf numFmtId="3" fontId="46" fillId="0" borderId="0" xfId="0" applyFont="1" applyAlignment="1">
      <alignment vertical="center"/>
    </xf>
    <xf numFmtId="3" fontId="29" fillId="0" borderId="11" xfId="0" applyFont="1" applyFill="1" applyBorder="1" applyAlignment="1">
      <alignment horizontal="justify" vertical="center"/>
    </xf>
    <xf numFmtId="1" fontId="29" fillId="0" borderId="11" xfId="0" applyNumberFormat="1" applyFont="1" applyFill="1" applyBorder="1" applyAlignment="1">
      <alignment horizontal="center" vertical="center"/>
    </xf>
    <xf numFmtId="4" fontId="29" fillId="0" borderId="0" xfId="0" applyNumberFormat="1" applyFont="1" applyBorder="1" applyAlignment="1">
      <alignment vertical="center"/>
    </xf>
    <xf numFmtId="4" fontId="29" fillId="0" borderId="0" xfId="0" applyNumberFormat="1" applyFont="1" applyBorder="1"/>
    <xf numFmtId="3" fontId="29" fillId="0" borderId="11" xfId="0" applyFont="1" applyFill="1" applyBorder="1" applyAlignment="1">
      <alignment horizontal="justify" vertical="center" wrapText="1"/>
    </xf>
    <xf numFmtId="3" fontId="29" fillId="0" borderId="0" xfId="0" applyFont="1" applyBorder="1" applyAlignment="1">
      <alignment wrapText="1"/>
    </xf>
    <xf numFmtId="0" fontId="29" fillId="0" borderId="0" xfId="0" applyNumberFormat="1" applyFont="1" applyBorder="1" applyAlignment="1">
      <alignment horizontal="center"/>
    </xf>
    <xf numFmtId="3" fontId="29" fillId="0" borderId="0" xfId="0" applyFont="1" applyBorder="1" applyAlignment="1">
      <alignment horizontal="center"/>
    </xf>
    <xf numFmtId="4" fontId="29" fillId="0" borderId="0" xfId="0" applyNumberFormat="1" applyFont="1" applyBorder="1" applyAlignment="1" applyProtection="1">
      <alignment horizontal="right"/>
      <protection locked="0"/>
    </xf>
    <xf numFmtId="183" fontId="29" fillId="25" borderId="0" xfId="0" applyNumberFormat="1" applyFont="1" applyFill="1" applyBorder="1" applyAlignment="1">
      <alignment horizontal="left" wrapText="1"/>
    </xf>
    <xf numFmtId="3" fontId="29" fillId="0" borderId="0" xfId="0" applyFont="1" applyAlignment="1">
      <alignment horizontal="justify"/>
    </xf>
    <xf numFmtId="3" fontId="46" fillId="0" borderId="0" xfId="0" applyFont="1"/>
    <xf numFmtId="3" fontId="36" fillId="25" borderId="0" xfId="0" applyFont="1" applyFill="1"/>
    <xf numFmtId="4" fontId="29" fillId="4" borderId="0" xfId="0" applyNumberFormat="1" applyFont="1" applyFill="1" applyBorder="1" applyAlignment="1">
      <alignment horizontal="center"/>
    </xf>
    <xf numFmtId="3" fontId="36" fillId="25" borderId="0" xfId="0" applyFont="1" applyFill="1" applyBorder="1" applyAlignment="1"/>
    <xf numFmtId="3" fontId="36" fillId="25" borderId="0" xfId="0" applyFont="1" applyFill="1" applyAlignment="1">
      <alignment vertical="center"/>
    </xf>
    <xf numFmtId="3" fontId="36" fillId="0" borderId="0" xfId="0" applyFont="1" applyBorder="1"/>
    <xf numFmtId="3" fontId="36" fillId="0" borderId="0" xfId="0" applyFont="1" applyBorder="1" applyAlignment="1">
      <alignment vertical="center"/>
    </xf>
    <xf numFmtId="4" fontId="29" fillId="4" borderId="23" xfId="0" applyNumberFormat="1" applyFont="1" applyFill="1" applyBorder="1" applyAlignment="1">
      <alignment horizontal="center"/>
    </xf>
    <xf numFmtId="4" fontId="44" fillId="4" borderId="10" xfId="0" applyNumberFormat="1" applyFont="1" applyFill="1" applyBorder="1" applyAlignment="1">
      <alignment horizontal="justify" vertical="center"/>
    </xf>
    <xf numFmtId="4" fontId="35" fillId="4" borderId="10" xfId="0" applyNumberFormat="1" applyFont="1" applyFill="1" applyBorder="1" applyAlignment="1">
      <alignment horizontal="right" vertical="center"/>
    </xf>
    <xf numFmtId="2" fontId="35" fillId="4" borderId="10" xfId="0" applyNumberFormat="1" applyFont="1" applyFill="1" applyBorder="1" applyAlignment="1" applyProtection="1">
      <alignment horizontal="right" vertical="center"/>
      <protection locked="0"/>
    </xf>
    <xf numFmtId="3" fontId="35" fillId="4" borderId="19" xfId="0" applyFont="1" applyFill="1" applyBorder="1" applyAlignment="1">
      <alignment horizontal="left" vertical="center"/>
    </xf>
    <xf numFmtId="3" fontId="29" fillId="4" borderId="0" xfId="0" applyFont="1" applyFill="1" applyBorder="1" applyAlignment="1">
      <alignment horizontal="center"/>
    </xf>
    <xf numFmtId="3" fontId="29" fillId="25" borderId="0" xfId="0" applyFont="1" applyFill="1" applyAlignment="1">
      <alignment horizontal="justify"/>
    </xf>
    <xf numFmtId="3" fontId="29" fillId="25" borderId="0" xfId="0" applyFont="1" applyFill="1" applyAlignment="1">
      <alignment horizontal="center"/>
    </xf>
    <xf numFmtId="4" fontId="35" fillId="4" borderId="0" xfId="0" applyNumberFormat="1" applyFont="1" applyFill="1" applyBorder="1" applyAlignment="1">
      <alignment horizontal="center" vertical="center"/>
    </xf>
    <xf numFmtId="182" fontId="48" fillId="4" borderId="0" xfId="45" applyFont="1" applyFill="1" applyBorder="1" applyAlignment="1" applyProtection="1">
      <alignment horizontal="center"/>
    </xf>
    <xf numFmtId="3" fontId="48" fillId="4" borderId="11" xfId="0" applyFont="1" applyFill="1" applyBorder="1" applyAlignment="1">
      <alignment horizontal="center"/>
    </xf>
    <xf numFmtId="3" fontId="48" fillId="4" borderId="11" xfId="0" applyFont="1" applyFill="1" applyBorder="1" applyAlignment="1">
      <alignment horizontal="justify"/>
    </xf>
    <xf numFmtId="2" fontId="48" fillId="4" borderId="11" xfId="0" applyNumberFormat="1" applyFont="1" applyFill="1" applyBorder="1" applyAlignment="1">
      <alignment horizontal="center"/>
    </xf>
    <xf numFmtId="10" fontId="29" fillId="0" borderId="0" xfId="0" applyNumberFormat="1" applyFont="1"/>
    <xf numFmtId="2" fontId="29" fillId="0" borderId="0" xfId="0" applyNumberFormat="1" applyFont="1" applyBorder="1" applyAlignment="1">
      <alignment horizontal="center" vertical="center"/>
    </xf>
    <xf numFmtId="168" fontId="29" fillId="0" borderId="0" xfId="82" applyFont="1" applyBorder="1" applyAlignment="1" applyProtection="1">
      <alignment vertical="center"/>
    </xf>
    <xf numFmtId="182" fontId="35" fillId="29" borderId="0" xfId="45" applyFont="1" applyFill="1" applyBorder="1" applyAlignment="1" applyProtection="1">
      <alignment horizontal="center" vertical="center"/>
    </xf>
    <xf numFmtId="2" fontId="29" fillId="0" borderId="11" xfId="0" applyNumberFormat="1" applyFont="1" applyFill="1" applyBorder="1" applyAlignment="1" applyProtection="1">
      <alignment horizontal="center" vertical="center"/>
      <protection locked="0"/>
    </xf>
    <xf numFmtId="3" fontId="46" fillId="19" borderId="0" xfId="0" applyFont="1" applyFill="1" applyAlignment="1">
      <alignment vertical="center"/>
    </xf>
    <xf numFmtId="3" fontId="29" fillId="19" borderId="0" xfId="0" applyFont="1" applyFill="1" applyAlignment="1">
      <alignment vertical="center"/>
    </xf>
    <xf numFmtId="3" fontId="40" fillId="0" borderId="0" xfId="0" applyFont="1" applyAlignment="1">
      <alignment vertical="center"/>
    </xf>
    <xf numFmtId="3" fontId="46" fillId="19" borderId="0" xfId="0" applyFont="1" applyFill="1" applyBorder="1" applyAlignment="1">
      <alignment horizontal="center" vertical="center"/>
    </xf>
    <xf numFmtId="3" fontId="29" fillId="19" borderId="0" xfId="0" applyFont="1" applyFill="1" applyAlignment="1">
      <alignment horizontal="center" vertical="center"/>
    </xf>
    <xf numFmtId="184" fontId="29" fillId="0" borderId="0" xfId="0" applyNumberFormat="1" applyFont="1" applyAlignment="1">
      <alignment vertical="center"/>
    </xf>
    <xf numFmtId="2" fontId="29" fillId="31" borderId="0" xfId="0" applyNumberFormat="1" applyFont="1" applyFill="1" applyAlignment="1">
      <alignment vertical="center"/>
    </xf>
    <xf numFmtId="185" fontId="29" fillId="0" borderId="0" xfId="0" applyNumberFormat="1" applyFont="1" applyAlignment="1">
      <alignment vertical="center"/>
    </xf>
    <xf numFmtId="3" fontId="46" fillId="0" borderId="0" xfId="0" applyFont="1" applyBorder="1" applyAlignment="1">
      <alignment vertical="center"/>
    </xf>
    <xf numFmtId="10" fontId="40" fillId="0" borderId="0" xfId="0" applyNumberFormat="1" applyFont="1" applyBorder="1" applyAlignment="1">
      <alignment horizontal="center"/>
    </xf>
    <xf numFmtId="0" fontId="49" fillId="0" borderId="0" xfId="32" applyFont="1"/>
    <xf numFmtId="0" fontId="50" fillId="0" borderId="0" xfId="32" applyFont="1" applyAlignment="1">
      <alignment horizontal="center" vertical="center"/>
    </xf>
    <xf numFmtId="0" fontId="49" fillId="0" borderId="51" xfId="32" applyFont="1" applyBorder="1" applyAlignment="1">
      <alignment horizontal="center"/>
    </xf>
    <xf numFmtId="0" fontId="51" fillId="0" borderId="52" xfId="32" applyFont="1" applyBorder="1"/>
    <xf numFmtId="169" fontId="49" fillId="0" borderId="53" xfId="40" applyFont="1" applyBorder="1" applyAlignment="1" applyProtection="1"/>
    <xf numFmtId="0" fontId="49" fillId="0" borderId="18" xfId="32" applyFont="1" applyBorder="1" applyAlignment="1">
      <alignment horizontal="center"/>
    </xf>
    <xf numFmtId="0" fontId="35" fillId="0" borderId="54" xfId="32" applyFont="1" applyBorder="1"/>
    <xf numFmtId="169" fontId="49" fillId="0" borderId="55" xfId="40" applyFont="1" applyBorder="1" applyAlignment="1" applyProtection="1"/>
    <xf numFmtId="0" fontId="49" fillId="0" borderId="54" xfId="32" applyFont="1" applyBorder="1"/>
    <xf numFmtId="169" fontId="29" fillId="0" borderId="55" xfId="40" applyFont="1" applyBorder="1" applyAlignment="1" applyProtection="1"/>
    <xf numFmtId="9" fontId="49" fillId="0" borderId="55" xfId="40" applyNumberFormat="1" applyFont="1" applyBorder="1" applyAlignment="1" applyProtection="1"/>
    <xf numFmtId="0" fontId="29" fillId="0" borderId="54" xfId="32" applyFont="1" applyBorder="1"/>
    <xf numFmtId="186" fontId="49" fillId="0" borderId="55" xfId="32" applyNumberFormat="1" applyFont="1" applyBorder="1"/>
    <xf numFmtId="0" fontId="49" fillId="0" borderId="55" xfId="32" applyFont="1" applyBorder="1"/>
    <xf numFmtId="186" fontId="35" fillId="0" borderId="55" xfId="32" applyNumberFormat="1" applyFont="1" applyBorder="1"/>
    <xf numFmtId="0" fontId="49" fillId="0" borderId="54" xfId="32" applyFont="1" applyBorder="1" applyAlignment="1">
      <alignment horizontal="center"/>
    </xf>
    <xf numFmtId="0" fontId="35" fillId="0" borderId="0" xfId="32" applyFont="1" applyBorder="1"/>
    <xf numFmtId="186" fontId="49" fillId="0" borderId="54" xfId="32" applyNumberFormat="1" applyFont="1" applyBorder="1"/>
    <xf numFmtId="0" fontId="49" fillId="0" borderId="0" xfId="32" applyFont="1" applyBorder="1"/>
    <xf numFmtId="169" fontId="53" fillId="0" borderId="0" xfId="40" applyBorder="1" applyAlignment="1" applyProtection="1"/>
    <xf numFmtId="0" fontId="49" fillId="0" borderId="56" xfId="32" applyFont="1" applyBorder="1" applyAlignment="1">
      <alignment horizontal="center"/>
    </xf>
    <xf numFmtId="0" fontId="49" fillId="0" borderId="35" xfId="32" applyFont="1" applyBorder="1"/>
    <xf numFmtId="186" fontId="49" fillId="0" borderId="56" xfId="32" applyNumberFormat="1" applyFont="1" applyBorder="1"/>
    <xf numFmtId="0" fontId="34" fillId="26" borderId="57" xfId="32" applyFont="1" applyFill="1" applyBorder="1" applyAlignment="1">
      <alignment vertical="center"/>
    </xf>
    <xf numFmtId="3" fontId="52" fillId="26" borderId="38" xfId="0" applyFont="1" applyFill="1" applyBorder="1" applyAlignment="1">
      <alignment horizontal="center" vertical="top" wrapText="1"/>
    </xf>
    <xf numFmtId="3" fontId="52" fillId="0" borderId="30" xfId="0" applyFont="1" applyBorder="1" applyAlignment="1">
      <alignment vertical="top" wrapText="1"/>
    </xf>
    <xf numFmtId="3" fontId="52" fillId="0" borderId="0" xfId="0" applyFont="1" applyBorder="1" applyAlignment="1">
      <alignment vertical="top" wrapText="1"/>
    </xf>
    <xf numFmtId="3" fontId="52" fillId="0" borderId="58" xfId="0" applyFont="1" applyBorder="1" applyAlignment="1">
      <alignment vertical="top" wrapText="1"/>
    </xf>
    <xf numFmtId="3" fontId="52" fillId="0" borderId="38" xfId="0" applyFont="1" applyBorder="1" applyAlignment="1">
      <alignment vertical="top" wrapText="1"/>
    </xf>
    <xf numFmtId="3" fontId="52" fillId="0" borderId="59" xfId="0" applyFont="1" applyBorder="1" applyAlignment="1">
      <alignment vertical="top" wrapText="1"/>
    </xf>
    <xf numFmtId="184" fontId="26" fillId="26" borderId="60" xfId="0" applyNumberFormat="1" applyFont="1" applyFill="1" applyBorder="1" applyAlignment="1">
      <alignment horizontal="center" vertical="center" wrapText="1"/>
    </xf>
    <xf numFmtId="184" fontId="26" fillId="0" borderId="60" xfId="0" applyNumberFormat="1" applyFont="1" applyBorder="1" applyAlignment="1">
      <alignment vertical="center" wrapText="1"/>
    </xf>
    <xf numFmtId="184" fontId="26" fillId="0" borderId="61" xfId="0" applyNumberFormat="1" applyFont="1" applyBorder="1" applyAlignment="1">
      <alignment vertical="center" wrapText="1"/>
    </xf>
    <xf numFmtId="168" fontId="49" fillId="0" borderId="55" xfId="82" applyFont="1" applyBorder="1" applyAlignment="1" applyProtection="1"/>
    <xf numFmtId="168" fontId="29" fillId="0" borderId="55" xfId="82" applyFont="1" applyBorder="1" applyAlignment="1" applyProtection="1"/>
    <xf numFmtId="4" fontId="49" fillId="0" borderId="0" xfId="32" applyNumberFormat="1" applyFont="1"/>
    <xf numFmtId="9" fontId="49" fillId="0" borderId="55" xfId="82" applyNumberFormat="1" applyFont="1" applyBorder="1" applyAlignment="1" applyProtection="1"/>
    <xf numFmtId="186" fontId="49" fillId="29" borderId="54" xfId="32" applyNumberFormat="1" applyFont="1" applyFill="1" applyBorder="1"/>
    <xf numFmtId="181" fontId="48" fillId="4" borderId="49" xfId="83" applyNumberFormat="1" applyFont="1" applyFill="1" applyBorder="1" applyAlignment="1" applyProtection="1">
      <alignment horizontal="center" vertical="center"/>
    </xf>
    <xf numFmtId="0" fontId="29" fillId="25" borderId="62" xfId="0" applyNumberFormat="1" applyFont="1" applyFill="1" applyBorder="1" applyAlignment="1">
      <alignment horizontal="center" vertical="center"/>
    </xf>
    <xf numFmtId="49" fontId="35" fillId="4" borderId="63" xfId="0" applyNumberFormat="1" applyFont="1" applyFill="1" applyBorder="1" applyAlignment="1">
      <alignment horizontal="center" vertical="center"/>
    </xf>
    <xf numFmtId="3" fontId="44" fillId="4" borderId="63" xfId="0" applyNumberFormat="1" applyFont="1" applyFill="1" applyBorder="1" applyAlignment="1">
      <alignment horizontal="center" vertical="center"/>
    </xf>
    <xf numFmtId="0" fontId="29" fillId="0" borderId="50" xfId="0" applyNumberFormat="1" applyFont="1" applyFill="1" applyBorder="1" applyAlignment="1">
      <alignment horizontal="center" vertical="center"/>
    </xf>
    <xf numFmtId="3" fontId="29" fillId="0" borderId="49" xfId="0" applyFont="1" applyFill="1" applyBorder="1" applyAlignment="1">
      <alignment vertical="center" wrapText="1"/>
    </xf>
    <xf numFmtId="3" fontId="29" fillId="0" borderId="49" xfId="0" applyFont="1" applyFill="1" applyBorder="1" applyAlignment="1">
      <alignment horizontal="center" vertical="center"/>
    </xf>
    <xf numFmtId="183" fontId="29" fillId="0" borderId="63" xfId="0" applyNumberFormat="1" applyFont="1" applyFill="1" applyBorder="1" applyAlignment="1">
      <alignment horizontal="center" vertical="center"/>
    </xf>
    <xf numFmtId="3" fontId="29" fillId="0" borderId="49" xfId="0" applyFont="1" applyFill="1" applyBorder="1" applyAlignment="1">
      <alignment horizontal="justify" vertical="center"/>
    </xf>
    <xf numFmtId="1" fontId="29" fillId="0" borderId="50" xfId="0" applyNumberFormat="1" applyFont="1" applyFill="1" applyBorder="1" applyAlignment="1">
      <alignment horizontal="center" vertical="center"/>
    </xf>
    <xf numFmtId="4" fontId="29" fillId="0" borderId="49" xfId="59" applyNumberFormat="1" applyFont="1" applyFill="1" applyBorder="1" applyAlignment="1">
      <alignment horizontal="left" vertical="center" wrapText="1"/>
    </xf>
    <xf numFmtId="4" fontId="29" fillId="0" borderId="49" xfId="57" applyNumberFormat="1" applyFont="1" applyFill="1" applyBorder="1" applyAlignment="1">
      <alignment horizontal="center" vertical="center"/>
    </xf>
    <xf numFmtId="4" fontId="29" fillId="0" borderId="49" xfId="0" applyNumberFormat="1" applyFont="1" applyFill="1" applyBorder="1" applyAlignment="1">
      <alignment vertical="center"/>
    </xf>
    <xf numFmtId="3" fontId="29" fillId="0" borderId="49" xfId="0" applyFont="1" applyFill="1" applyBorder="1" applyAlignment="1">
      <alignment vertical="center"/>
    </xf>
    <xf numFmtId="3" fontId="29" fillId="0" borderId="49" xfId="0" applyFont="1" applyFill="1" applyBorder="1" applyAlignment="1">
      <alignment horizontal="left" vertical="center" wrapText="1"/>
    </xf>
    <xf numFmtId="4" fontId="29" fillId="0" borderId="49" xfId="57" applyNumberFormat="1" applyFont="1" applyFill="1" applyBorder="1" applyAlignment="1">
      <alignment horizontal="left" vertical="center" wrapText="1"/>
    </xf>
    <xf numFmtId="3" fontId="29" fillId="0" borderId="49" xfId="0" applyFont="1" applyFill="1" applyBorder="1" applyAlignment="1">
      <alignment horizontal="justify" vertical="center" wrapText="1"/>
    </xf>
    <xf numFmtId="0" fontId="29" fillId="0" borderId="49" xfId="0" applyNumberFormat="1" applyFont="1" applyFill="1" applyBorder="1" applyAlignment="1">
      <alignment horizontal="left" vertical="center" wrapText="1"/>
    </xf>
    <xf numFmtId="4" fontId="29" fillId="0" borderId="49" xfId="0" applyNumberFormat="1" applyFont="1" applyFill="1" applyBorder="1" applyAlignment="1">
      <alignment horizontal="left" vertical="center" wrapText="1"/>
    </xf>
    <xf numFmtId="3" fontId="29" fillId="0" borderId="49" xfId="0" applyFont="1" applyFill="1" applyBorder="1" applyAlignment="1">
      <alignment horizontal="left" wrapText="1"/>
    </xf>
    <xf numFmtId="1" fontId="37" fillId="0" borderId="50" xfId="0" applyNumberFormat="1" applyFont="1" applyFill="1" applyBorder="1" applyAlignment="1">
      <alignment horizontal="center" vertical="center"/>
    </xf>
    <xf numFmtId="3" fontId="37" fillId="0" borderId="49" xfId="0" applyNumberFormat="1" applyFont="1" applyFill="1" applyBorder="1" applyAlignment="1">
      <alignment vertical="center" wrapText="1"/>
    </xf>
    <xf numFmtId="3" fontId="30" fillId="0" borderId="49" xfId="0" applyNumberFormat="1" applyFont="1" applyFill="1" applyBorder="1" applyAlignment="1">
      <alignment horizontal="center" vertical="center"/>
    </xf>
    <xf numFmtId="183" fontId="37" fillId="0" borderId="63" xfId="0" applyNumberFormat="1" applyFont="1" applyFill="1" applyBorder="1" applyAlignment="1">
      <alignment horizontal="center" vertical="center"/>
    </xf>
    <xf numFmtId="1" fontId="37" fillId="0" borderId="63" xfId="0" applyNumberFormat="1" applyFont="1" applyFill="1" applyBorder="1" applyAlignment="1">
      <alignment horizontal="center" vertical="center"/>
    </xf>
    <xf numFmtId="1" fontId="30" fillId="0" borderId="50" xfId="0" applyNumberFormat="1" applyFont="1" applyFill="1" applyBorder="1" applyAlignment="1">
      <alignment horizontal="center" vertical="center"/>
    </xf>
    <xf numFmtId="3" fontId="37" fillId="0" borderId="49" xfId="0" applyFont="1" applyFill="1" applyBorder="1" applyAlignment="1">
      <alignment vertical="center" wrapText="1"/>
    </xf>
    <xf numFmtId="3" fontId="30" fillId="0" borderId="49" xfId="0" applyFont="1" applyFill="1" applyBorder="1" applyAlignment="1">
      <alignment horizontal="center" vertical="center"/>
    </xf>
    <xf numFmtId="4" fontId="37" fillId="0" borderId="49" xfId="59" applyNumberFormat="1" applyFont="1" applyFill="1" applyBorder="1" applyAlignment="1">
      <alignment horizontal="left" vertical="center" wrapText="1"/>
    </xf>
    <xf numFmtId="3" fontId="37" fillId="0" borderId="49" xfId="0" applyNumberFormat="1" applyFont="1" applyFill="1" applyBorder="1" applyAlignment="1">
      <alignment horizontal="justify" vertical="center" wrapText="1"/>
    </xf>
    <xf numFmtId="4" fontId="37" fillId="0" borderId="49" xfId="0" applyNumberFormat="1" applyFont="1" applyFill="1" applyBorder="1" applyAlignment="1">
      <alignment vertical="center" wrapText="1"/>
    </xf>
    <xf numFmtId="4" fontId="29" fillId="0" borderId="49" xfId="0" applyNumberFormat="1" applyFont="1" applyFill="1" applyBorder="1" applyAlignment="1">
      <alignment vertical="center" wrapText="1"/>
    </xf>
    <xf numFmtId="4" fontId="37" fillId="0" borderId="49" xfId="59" applyNumberFormat="1" applyFont="1" applyFill="1" applyBorder="1" applyAlignment="1">
      <alignment vertical="center" wrapText="1"/>
    </xf>
    <xf numFmtId="3" fontId="37" fillId="0" borderId="49" xfId="0" applyNumberFormat="1" applyFont="1" applyFill="1" applyBorder="1" applyAlignment="1">
      <alignment horizontal="left" vertical="center" wrapText="1"/>
    </xf>
    <xf numFmtId="3" fontId="37" fillId="0" borderId="63" xfId="0" applyFont="1" applyFill="1" applyBorder="1" applyAlignment="1">
      <alignment horizontal="center" vertical="center"/>
    </xf>
    <xf numFmtId="3" fontId="29" fillId="0" borderId="49" xfId="0" applyFont="1" applyFill="1" applyBorder="1" applyAlignment="1">
      <alignment horizontal="center" vertical="center" wrapText="1"/>
    </xf>
    <xf numFmtId="3" fontId="30" fillId="0" borderId="63" xfId="0" applyFont="1" applyFill="1" applyBorder="1" applyAlignment="1">
      <alignment horizontal="center" vertical="center"/>
    </xf>
    <xf numFmtId="3" fontId="29" fillId="0" borderId="49" xfId="0" applyFont="1" applyFill="1" applyBorder="1" applyAlignment="1">
      <alignment horizontal="center" wrapText="1"/>
    </xf>
    <xf numFmtId="3" fontId="0" fillId="0" borderId="49" xfId="0" applyFont="1" applyFill="1" applyBorder="1" applyAlignment="1">
      <alignment horizontal="justify" vertical="center" wrapText="1"/>
    </xf>
    <xf numFmtId="3" fontId="29" fillId="0" borderId="49" xfId="0" applyNumberFormat="1" applyFont="1" applyFill="1" applyBorder="1" applyAlignment="1">
      <alignment horizontal="justify" vertical="center" wrapText="1"/>
    </xf>
    <xf numFmtId="3" fontId="29" fillId="0" borderId="49" xfId="0" applyNumberFormat="1" applyFont="1" applyFill="1" applyBorder="1" applyAlignment="1">
      <alignment horizontal="center" vertical="center"/>
    </xf>
    <xf numFmtId="183" fontId="29" fillId="0" borderId="63" xfId="0" applyNumberFormat="1" applyFont="1" applyFill="1" applyBorder="1" applyAlignment="1">
      <alignment horizontal="center" vertical="center" wrapText="1"/>
    </xf>
    <xf numFmtId="3" fontId="29" fillId="0" borderId="63" xfId="0" applyFont="1" applyFill="1" applyBorder="1" applyAlignment="1">
      <alignment horizontal="center" vertical="center"/>
    </xf>
    <xf numFmtId="3" fontId="47" fillId="0" borderId="49" xfId="0" applyNumberFormat="1" applyFont="1" applyFill="1" applyBorder="1" applyAlignment="1">
      <alignment horizontal="center" vertical="center"/>
    </xf>
    <xf numFmtId="3" fontId="37" fillId="0" borderId="49" xfId="0" applyFont="1" applyFill="1" applyBorder="1" applyAlignment="1">
      <alignment horizontal="center" vertical="center"/>
    </xf>
    <xf numFmtId="1" fontId="37" fillId="0" borderId="49" xfId="0" applyNumberFormat="1" applyFont="1" applyFill="1" applyBorder="1" applyAlignment="1">
      <alignment horizontal="left" vertical="center"/>
    </xf>
    <xf numFmtId="1" fontId="37" fillId="0" borderId="64" xfId="0" applyNumberFormat="1" applyFont="1" applyFill="1" applyBorder="1" applyAlignment="1">
      <alignment horizontal="center" vertical="center"/>
    </xf>
    <xf numFmtId="3" fontId="37" fillId="0" borderId="65" xfId="0" applyFont="1" applyFill="1" applyBorder="1" applyAlignment="1">
      <alignment horizontal="justify" vertical="center" wrapText="1"/>
    </xf>
    <xf numFmtId="3" fontId="37" fillId="0" borderId="65" xfId="0" applyFont="1" applyFill="1" applyBorder="1" applyAlignment="1">
      <alignment horizontal="center" vertical="center"/>
    </xf>
    <xf numFmtId="3" fontId="37" fillId="0" borderId="66" xfId="0" applyFont="1" applyFill="1" applyBorder="1" applyAlignment="1">
      <alignment horizontal="center" vertical="center"/>
    </xf>
    <xf numFmtId="4" fontId="29" fillId="0" borderId="11" xfId="37" applyNumberFormat="1" applyFont="1" applyFill="1" applyBorder="1" applyAlignment="1">
      <alignment horizontal="justify" vertical="center"/>
    </xf>
    <xf numFmtId="4" fontId="35" fillId="0" borderId="11" xfId="37" applyNumberFormat="1" applyFont="1" applyFill="1" applyBorder="1" applyAlignment="1">
      <alignment horizontal="justify" vertical="center"/>
    </xf>
    <xf numFmtId="4" fontId="29" fillId="0" borderId="11" xfId="37" applyNumberFormat="1" applyFont="1" applyFill="1" applyBorder="1" applyAlignment="1">
      <alignment horizontal="justify" vertical="center" wrapText="1"/>
    </xf>
    <xf numFmtId="1" fontId="29" fillId="0" borderId="11" xfId="0" applyNumberFormat="1" applyFont="1" applyFill="1" applyBorder="1" applyAlignment="1">
      <alignment horizontal="center" vertical="center" wrapText="1"/>
    </xf>
    <xf numFmtId="3" fontId="29" fillId="0" borderId="11" xfId="0" applyFont="1" applyFill="1" applyBorder="1" applyAlignment="1">
      <alignment horizontal="center" vertical="center" wrapText="1"/>
    </xf>
    <xf numFmtId="3" fontId="29" fillId="0" borderId="12" xfId="0" applyFont="1" applyFill="1" applyBorder="1" applyAlignment="1">
      <alignment horizontal="justify" vertical="center" wrapText="1"/>
    </xf>
    <xf numFmtId="4" fontId="29" fillId="0" borderId="11" xfId="37" applyNumberFormat="1" applyFont="1" applyFill="1" applyBorder="1" applyAlignment="1">
      <alignment horizontal="center" vertical="center"/>
    </xf>
    <xf numFmtId="3" fontId="29" fillId="0" borderId="10" xfId="0" applyFont="1" applyFill="1" applyBorder="1" applyAlignment="1">
      <alignment horizontal="justify" vertical="center" wrapText="1"/>
    </xf>
    <xf numFmtId="3" fontId="29" fillId="0" borderId="15" xfId="0" applyFont="1" applyFill="1" applyBorder="1" applyAlignment="1">
      <alignment horizontal="center" vertical="center"/>
    </xf>
    <xf numFmtId="4" fontId="29" fillId="0" borderId="11" xfId="33" applyNumberFormat="1" applyFont="1" applyFill="1" applyBorder="1" applyAlignment="1">
      <alignment horizontal="justify" vertical="center" wrapText="1"/>
    </xf>
    <xf numFmtId="4" fontId="29" fillId="0" borderId="14" xfId="37" applyNumberFormat="1" applyFont="1" applyFill="1" applyBorder="1" applyAlignment="1">
      <alignment horizontal="justify" vertical="center" wrapText="1"/>
    </xf>
    <xf numFmtId="3" fontId="29" fillId="0" borderId="14" xfId="0" applyFont="1" applyFill="1" applyBorder="1" applyAlignment="1">
      <alignment horizontal="center" vertical="center"/>
    </xf>
    <xf numFmtId="3" fontId="29" fillId="0" borderId="11" xfId="0" applyFont="1" applyFill="1" applyBorder="1" applyAlignment="1">
      <alignment horizontal="center"/>
    </xf>
    <xf numFmtId="3" fontId="29" fillId="0" borderId="11" xfId="0" applyFont="1" applyFill="1" applyBorder="1" applyAlignment="1">
      <alignment horizontal="justify"/>
    </xf>
    <xf numFmtId="3" fontId="29" fillId="0" borderId="10" xfId="0" applyFont="1" applyFill="1" applyBorder="1" applyAlignment="1">
      <alignment horizontal="center" vertical="center"/>
    </xf>
    <xf numFmtId="3" fontId="29" fillId="0" borderId="12" xfId="0" applyFont="1" applyFill="1" applyBorder="1" applyAlignment="1">
      <alignment horizontal="center" vertical="center"/>
    </xf>
    <xf numFmtId="183" fontId="37" fillId="0" borderId="67" xfId="0" applyNumberFormat="1" applyFont="1" applyFill="1" applyBorder="1" applyAlignment="1">
      <alignment horizontal="center" vertical="center"/>
    </xf>
    <xf numFmtId="4" fontId="37" fillId="0" borderId="49" xfId="59" applyNumberFormat="1" applyFont="1" applyFill="1" applyBorder="1" applyAlignment="1">
      <alignment horizontal="left" vertical="center"/>
    </xf>
    <xf numFmtId="3" fontId="37" fillId="0" borderId="67" xfId="0" applyFont="1" applyFill="1" applyBorder="1" applyAlignment="1">
      <alignment horizontal="center" vertical="center"/>
    </xf>
    <xf numFmtId="0" fontId="29" fillId="0" borderId="68" xfId="0" applyNumberFormat="1" applyFont="1" applyFill="1" applyBorder="1" applyAlignment="1">
      <alignment horizontal="center" vertical="center"/>
    </xf>
    <xf numFmtId="3" fontId="29" fillId="0" borderId="68" xfId="0" applyNumberFormat="1" applyFont="1" applyFill="1" applyBorder="1" applyAlignment="1">
      <alignment horizontal="justify" vertical="center" wrapText="1"/>
    </xf>
    <xf numFmtId="3" fontId="29" fillId="0" borderId="68" xfId="0" applyNumberFormat="1" applyFont="1" applyFill="1" applyBorder="1" applyAlignment="1">
      <alignment horizontal="center" vertical="center"/>
    </xf>
    <xf numFmtId="183" fontId="29" fillId="0" borderId="68" xfId="0" applyNumberFormat="1" applyFont="1" applyFill="1" applyBorder="1" applyAlignment="1">
      <alignment horizontal="center" vertical="center" wrapText="1"/>
    </xf>
    <xf numFmtId="2" fontId="29" fillId="34" borderId="11" xfId="0" applyNumberFormat="1" applyFont="1" applyFill="1" applyBorder="1" applyAlignment="1" applyProtection="1">
      <alignment horizontal="center" vertical="center"/>
      <protection locked="0"/>
    </xf>
    <xf numFmtId="2" fontId="37" fillId="34" borderId="49" xfId="83" applyNumberFormat="1" applyFont="1" applyFill="1" applyBorder="1" applyAlignment="1" applyProtection="1">
      <alignment horizontal="center" vertical="center"/>
      <protection locked="0"/>
    </xf>
    <xf numFmtId="4" fontId="0" fillId="0" borderId="11" xfId="0" applyNumberFormat="1" applyFont="1" applyFill="1" applyBorder="1" applyAlignment="1" applyProtection="1">
      <alignment horizontal="right" vertical="center" wrapText="1"/>
      <protection locked="0"/>
    </xf>
    <xf numFmtId="2" fontId="24" fillId="35" borderId="12" xfId="34" applyNumberFormat="1" applyFont="1" applyFill="1" applyBorder="1" applyAlignment="1">
      <alignment horizontal="center" vertical="center"/>
    </xf>
    <xf numFmtId="4" fontId="24" fillId="35" borderId="11" xfId="0" applyNumberFormat="1" applyFont="1" applyFill="1" applyBorder="1" applyAlignment="1">
      <alignment horizontal="right" vertical="center"/>
    </xf>
    <xf numFmtId="1" fontId="24" fillId="35" borderId="12" xfId="34" applyNumberFormat="1" applyFont="1" applyFill="1" applyBorder="1" applyAlignment="1">
      <alignment horizontal="center" vertical="center"/>
    </xf>
    <xf numFmtId="49" fontId="53" fillId="34" borderId="14" xfId="34" applyNumberFormat="1" applyFont="1" applyFill="1" applyBorder="1" applyAlignment="1">
      <alignment horizontal="center" vertical="center"/>
    </xf>
    <xf numFmtId="4" fontId="22" fillId="35" borderId="11" xfId="0" applyNumberFormat="1" applyFont="1" applyFill="1" applyBorder="1" applyAlignment="1" applyProtection="1">
      <alignment horizontal="right" vertical="center" wrapText="1"/>
      <protection locked="0"/>
    </xf>
    <xf numFmtId="49" fontId="24" fillId="35" borderId="12" xfId="34" applyNumberFormat="1" applyFont="1" applyFill="1" applyBorder="1" applyAlignment="1">
      <alignment horizontal="center" vertical="center"/>
    </xf>
    <xf numFmtId="4" fontId="24" fillId="35" borderId="11" xfId="0" applyNumberFormat="1" applyFont="1" applyFill="1" applyBorder="1" applyAlignment="1">
      <alignment horizontal="right" vertical="center" wrapText="1"/>
    </xf>
    <xf numFmtId="1" fontId="24" fillId="36" borderId="12" xfId="34" applyNumberFormat="1" applyFont="1" applyFill="1" applyBorder="1" applyAlignment="1">
      <alignment horizontal="center" vertical="center"/>
    </xf>
    <xf numFmtId="4" fontId="22" fillId="36" borderId="11" xfId="82" applyNumberFormat="1" applyFont="1" applyFill="1" applyBorder="1" applyAlignment="1" applyProtection="1">
      <alignment horizontal="right" vertical="center" wrapText="1"/>
    </xf>
    <xf numFmtId="3" fontId="22" fillId="37" borderId="11" xfId="0" applyFont="1" applyFill="1" applyBorder="1" applyAlignment="1">
      <alignment horizontal="center" vertical="center" wrapText="1"/>
    </xf>
    <xf numFmtId="3" fontId="16" fillId="37" borderId="12" xfId="0" applyFont="1" applyFill="1" applyBorder="1" applyAlignment="1">
      <alignment vertical="center"/>
    </xf>
    <xf numFmtId="3" fontId="16" fillId="37" borderId="13" xfId="0" applyFont="1" applyFill="1" applyBorder="1" applyAlignment="1">
      <alignment vertical="center"/>
    </xf>
    <xf numFmtId="3" fontId="16" fillId="37" borderId="16" xfId="0" applyFont="1" applyFill="1" applyBorder="1" applyAlignment="1">
      <alignment vertical="center"/>
    </xf>
    <xf numFmtId="4" fontId="22" fillId="37" borderId="11" xfId="82" applyNumberFormat="1" applyFont="1" applyFill="1" applyBorder="1" applyAlignment="1" applyProtection="1">
      <alignment horizontal="right" vertical="center" wrapText="1"/>
    </xf>
    <xf numFmtId="49" fontId="22" fillId="38" borderId="11" xfId="34" applyNumberFormat="1" applyFont="1" applyFill="1" applyBorder="1" applyAlignment="1">
      <alignment horizontal="center" vertical="center"/>
    </xf>
    <xf numFmtId="4" fontId="22" fillId="38" borderId="11" xfId="0" applyNumberFormat="1" applyFont="1" applyFill="1" applyBorder="1" applyAlignment="1">
      <alignment horizontal="right" vertical="center" wrapText="1"/>
    </xf>
    <xf numFmtId="4" fontId="22" fillId="38" borderId="11" xfId="0" applyNumberFormat="1" applyFont="1" applyFill="1" applyBorder="1" applyAlignment="1">
      <alignment horizontal="right" vertical="center"/>
    </xf>
    <xf numFmtId="4" fontId="0" fillId="0" borderId="0" xfId="82" applyNumberFormat="1" applyFont="1" applyBorder="1" applyAlignment="1" applyProtection="1">
      <alignment horizontal="right" vertical="center"/>
    </xf>
    <xf numFmtId="168" fontId="54" fillId="0" borderId="0" xfId="82" applyFont="1" applyBorder="1" applyAlignment="1" applyProtection="1">
      <alignment vertical="center"/>
    </xf>
    <xf numFmtId="168" fontId="58" fillId="0" borderId="0" xfId="82" applyFont="1" applyBorder="1" applyAlignment="1" applyProtection="1">
      <alignment horizontal="center" vertical="center"/>
    </xf>
    <xf numFmtId="3" fontId="22" fillId="0" borderId="0" xfId="0" applyFont="1"/>
    <xf numFmtId="3" fontId="59" fillId="0" borderId="0" xfId="0" applyFont="1" applyAlignment="1">
      <alignment horizontal="center" vertical="center"/>
    </xf>
    <xf numFmtId="3" fontId="0" fillId="0" borderId="0" xfId="0" applyBorder="1"/>
    <xf numFmtId="0" fontId="12" fillId="0" borderId="0" xfId="53" applyBorder="1"/>
    <xf numFmtId="0" fontId="12" fillId="0" borderId="0" xfId="53"/>
    <xf numFmtId="0" fontId="53" fillId="0" borderId="0" xfId="49" applyBorder="1" applyAlignment="1"/>
    <xf numFmtId="0" fontId="53" fillId="0" borderId="0" xfId="49"/>
    <xf numFmtId="0" fontId="52" fillId="0" borderId="0" xfId="49" applyFont="1" applyBorder="1" applyAlignment="1">
      <alignment vertical="center" wrapText="1"/>
    </xf>
    <xf numFmtId="0" fontId="22" fillId="0" borderId="0" xfId="49" applyFont="1" applyBorder="1" applyAlignment="1">
      <alignment horizontal="center"/>
    </xf>
    <xf numFmtId="0" fontId="53" fillId="0" borderId="0" xfId="49" applyBorder="1"/>
    <xf numFmtId="0" fontId="22" fillId="0" borderId="86" xfId="49" applyFont="1" applyBorder="1" applyAlignment="1">
      <alignment horizontal="left"/>
    </xf>
    <xf numFmtId="0" fontId="53" fillId="0" borderId="0" xfId="49" applyFont="1" applyBorder="1"/>
    <xf numFmtId="0" fontId="53" fillId="32" borderId="97" xfId="49" applyFont="1" applyFill="1" applyBorder="1" applyAlignment="1">
      <alignment horizontal="center"/>
    </xf>
    <xf numFmtId="0" fontId="22" fillId="32" borderId="97" xfId="49" applyFont="1" applyFill="1" applyBorder="1" applyAlignment="1">
      <alignment horizontal="center"/>
    </xf>
    <xf numFmtId="0" fontId="22" fillId="32" borderId="98" xfId="49" applyFont="1" applyFill="1" applyBorder="1" applyAlignment="1">
      <alignment horizontal="center"/>
    </xf>
    <xf numFmtId="0" fontId="22" fillId="32" borderId="100" xfId="49" applyFont="1" applyFill="1" applyBorder="1" applyAlignment="1">
      <alignment horizontal="center"/>
    </xf>
    <xf numFmtId="0" fontId="22" fillId="32" borderId="101" xfId="49" applyFont="1" applyFill="1" applyBorder="1" applyAlignment="1">
      <alignment horizontal="center"/>
    </xf>
    <xf numFmtId="0" fontId="22" fillId="0" borderId="102" xfId="49" applyFont="1" applyBorder="1" applyAlignment="1">
      <alignment horizontal="center" vertical="center"/>
    </xf>
    <xf numFmtId="0" fontId="22" fillId="0" borderId="82" xfId="49" applyFont="1" applyBorder="1"/>
    <xf numFmtId="2" fontId="22" fillId="0" borderId="82" xfId="49" applyNumberFormat="1" applyFont="1" applyBorder="1" applyAlignment="1">
      <alignment horizontal="center" vertical="center"/>
    </xf>
    <xf numFmtId="0" fontId="53" fillId="0" borderId="82" xfId="49" applyFont="1" applyBorder="1" applyAlignment="1">
      <alignment horizontal="center" vertical="center"/>
    </xf>
    <xf numFmtId="4" fontId="22" fillId="0" borderId="103" xfId="49" applyNumberFormat="1" applyFont="1" applyBorder="1" applyAlignment="1">
      <alignment horizontal="center" vertical="center"/>
    </xf>
    <xf numFmtId="0" fontId="26" fillId="0" borderId="0" xfId="49" applyFont="1" applyAlignment="1"/>
    <xf numFmtId="0" fontId="53" fillId="0" borderId="102" xfId="49" applyFont="1" applyBorder="1" applyAlignment="1">
      <alignment horizontal="center" vertical="center"/>
    </xf>
    <xf numFmtId="0" fontId="53" fillId="0" borderId="82" xfId="49" applyFont="1" applyBorder="1"/>
    <xf numFmtId="2" fontId="53" fillId="0" borderId="82" xfId="49" applyNumberFormat="1" applyFont="1" applyBorder="1" applyAlignment="1">
      <alignment horizontal="center" vertical="center"/>
    </xf>
    <xf numFmtId="4" fontId="53" fillId="0" borderId="82" xfId="49" applyNumberFormat="1" applyFont="1" applyBorder="1" applyAlignment="1">
      <alignment horizontal="center" vertical="center"/>
    </xf>
    <xf numFmtId="0" fontId="53" fillId="0" borderId="87" xfId="49" applyFont="1" applyBorder="1" applyAlignment="1">
      <alignment horizontal="center" vertical="center"/>
    </xf>
    <xf numFmtId="0" fontId="0" fillId="0" borderId="102" xfId="49" applyFont="1" applyBorder="1" applyAlignment="1">
      <alignment horizontal="center" vertical="center"/>
    </xf>
    <xf numFmtId="0" fontId="53" fillId="0" borderId="82" xfId="49" applyFont="1" applyBorder="1" applyAlignment="1">
      <alignment horizontal="left"/>
    </xf>
    <xf numFmtId="4" fontId="53" fillId="0" borderId="103" xfId="49" applyNumberFormat="1" applyFont="1" applyBorder="1" applyAlignment="1">
      <alignment horizontal="center" vertical="center"/>
    </xf>
    <xf numFmtId="0" fontId="26" fillId="0" borderId="0" xfId="49" applyFont="1"/>
    <xf numFmtId="0" fontId="0" fillId="0" borderId="82" xfId="49" applyFont="1" applyBorder="1"/>
    <xf numFmtId="2" fontId="53" fillId="0" borderId="82" xfId="49" applyNumberFormat="1" applyBorder="1" applyAlignment="1">
      <alignment horizontal="center" vertical="center"/>
    </xf>
    <xf numFmtId="0" fontId="54" fillId="0" borderId="0" xfId="49" applyFont="1" applyAlignment="1"/>
    <xf numFmtId="4" fontId="53" fillId="0" borderId="87" xfId="49" applyNumberFormat="1" applyFont="1" applyBorder="1" applyAlignment="1">
      <alignment horizontal="center" vertical="center"/>
    </xf>
    <xf numFmtId="2" fontId="21" fillId="0" borderId="104" xfId="0" applyNumberFormat="1" applyFont="1" applyBorder="1"/>
    <xf numFmtId="2" fontId="12" fillId="0" borderId="0" xfId="53" applyNumberFormat="1"/>
    <xf numFmtId="2" fontId="22" fillId="0" borderId="0" xfId="49" applyNumberFormat="1" applyFont="1" applyBorder="1" applyAlignment="1">
      <alignment horizontal="center" vertical="center"/>
    </xf>
    <xf numFmtId="2" fontId="22" fillId="0" borderId="108" xfId="49" applyNumberFormat="1" applyFont="1" applyBorder="1" applyAlignment="1">
      <alignment horizontal="center" vertical="center"/>
    </xf>
    <xf numFmtId="2" fontId="22" fillId="0" borderId="109" xfId="49" applyNumberFormat="1" applyFont="1" applyBorder="1" applyAlignment="1">
      <alignment horizontal="center" vertical="center"/>
    </xf>
    <xf numFmtId="2" fontId="22" fillId="0" borderId="110" xfId="49" applyNumberFormat="1" applyFont="1" applyBorder="1" applyAlignment="1">
      <alignment horizontal="center" vertical="center"/>
    </xf>
    <xf numFmtId="0" fontId="53" fillId="0" borderId="86" xfId="49" applyBorder="1"/>
    <xf numFmtId="39" fontId="22" fillId="0" borderId="87" xfId="49" applyNumberFormat="1" applyFont="1" applyBorder="1" applyAlignment="1">
      <alignment horizontal="center" vertical="center"/>
    </xf>
    <xf numFmtId="0" fontId="22" fillId="0" borderId="86" xfId="49" applyFont="1" applyBorder="1" applyAlignment="1">
      <alignment horizontal="right"/>
    </xf>
    <xf numFmtId="4" fontId="53" fillId="0" borderId="0" xfId="49" applyNumberFormat="1" applyFont="1" applyFill="1" applyBorder="1" applyAlignment="1">
      <alignment vertical="center"/>
    </xf>
    <xf numFmtId="0" fontId="53" fillId="0" borderId="0" xfId="49" applyFont="1" applyBorder="1" applyAlignment="1">
      <alignment horizontal="center"/>
    </xf>
    <xf numFmtId="0" fontId="53" fillId="0" borderId="87" xfId="49" applyBorder="1"/>
    <xf numFmtId="2" fontId="54" fillId="0" borderId="0" xfId="49" applyNumberFormat="1" applyFont="1" applyBorder="1"/>
    <xf numFmtId="0" fontId="22" fillId="0" borderId="86" xfId="49" applyFont="1" applyBorder="1" applyAlignment="1"/>
    <xf numFmtId="0" fontId="54" fillId="0" borderId="0" xfId="49" applyFont="1" applyBorder="1" applyAlignment="1">
      <alignment horizontal="center"/>
    </xf>
    <xf numFmtId="10" fontId="54" fillId="0" borderId="0" xfId="61" applyNumberFormat="1" applyFont="1" applyBorder="1" applyAlignment="1"/>
    <xf numFmtId="0" fontId="54" fillId="0" borderId="0" xfId="49" applyFont="1" applyBorder="1" applyAlignment="1"/>
    <xf numFmtId="0" fontId="26" fillId="0" borderId="87" xfId="49" applyFont="1" applyBorder="1" applyAlignment="1"/>
    <xf numFmtId="0" fontId="22" fillId="0" borderId="0" xfId="49" applyFont="1" applyBorder="1" applyAlignment="1"/>
    <xf numFmtId="0" fontId="54" fillId="0" borderId="86" xfId="49" applyFont="1" applyBorder="1" applyAlignment="1"/>
    <xf numFmtId="10" fontId="54" fillId="0" borderId="0" xfId="49" applyNumberFormat="1" applyFont="1" applyBorder="1" applyAlignment="1"/>
    <xf numFmtId="0" fontId="26" fillId="0" borderId="87" xfId="49" applyFont="1" applyBorder="1"/>
    <xf numFmtId="0" fontId="54" fillId="0" borderId="87" xfId="49" applyFont="1" applyBorder="1" applyAlignment="1"/>
    <xf numFmtId="3" fontId="21" fillId="33" borderId="119" xfId="0" applyFont="1" applyFill="1" applyBorder="1" applyAlignment="1">
      <alignment horizontal="center"/>
    </xf>
    <xf numFmtId="3" fontId="28" fillId="33" borderId="119" xfId="0" applyFont="1" applyFill="1" applyBorder="1" applyAlignment="1">
      <alignment horizontal="center"/>
    </xf>
    <xf numFmtId="3" fontId="28" fillId="33" borderId="85" xfId="0" applyFont="1" applyFill="1" applyBorder="1" applyAlignment="1">
      <alignment horizontal="center"/>
    </xf>
    <xf numFmtId="3" fontId="28" fillId="33" borderId="121" xfId="0" applyFont="1" applyFill="1" applyBorder="1" applyAlignment="1">
      <alignment horizontal="center"/>
    </xf>
    <xf numFmtId="3" fontId="28" fillId="33" borderId="114" xfId="0" applyFont="1" applyFill="1" applyBorder="1" applyAlignment="1">
      <alignment horizontal="center"/>
    </xf>
    <xf numFmtId="3" fontId="28" fillId="0" borderId="122" xfId="0" applyFont="1" applyBorder="1" applyAlignment="1">
      <alignment horizontal="center" vertical="center"/>
    </xf>
    <xf numFmtId="3" fontId="21" fillId="0" borderId="104" xfId="0" applyFont="1" applyBorder="1" applyAlignment="1">
      <alignment horizontal="center" vertical="center"/>
    </xf>
    <xf numFmtId="3" fontId="28" fillId="0" borderId="104" xfId="0" applyFont="1" applyFill="1" applyBorder="1" applyAlignment="1">
      <alignment horizontal="center"/>
    </xf>
    <xf numFmtId="3" fontId="28" fillId="0" borderId="104" xfId="0" applyFont="1" applyFill="1" applyBorder="1" applyAlignment="1">
      <alignment horizontal="center" vertical="center"/>
    </xf>
    <xf numFmtId="3" fontId="28" fillId="0" borderId="87" xfId="0" applyFont="1" applyFill="1" applyBorder="1" applyAlignment="1">
      <alignment horizontal="center" vertical="center"/>
    </xf>
    <xf numFmtId="3" fontId="28" fillId="0" borderId="122" xfId="0" applyFont="1" applyBorder="1" applyAlignment="1">
      <alignment horizontal="center"/>
    </xf>
    <xf numFmtId="3" fontId="28" fillId="0" borderId="104" xfId="0" applyFont="1" applyBorder="1"/>
    <xf numFmtId="2" fontId="28" fillId="0" borderId="104" xfId="0" applyNumberFormat="1" applyFont="1" applyBorder="1" applyAlignment="1">
      <alignment horizontal="center" vertical="center"/>
    </xf>
    <xf numFmtId="3" fontId="28" fillId="0" borderId="0" xfId="0" applyFont="1" applyAlignment="1">
      <alignment horizontal="center"/>
    </xf>
    <xf numFmtId="10" fontId="28" fillId="0" borderId="0" xfId="0" applyNumberFormat="1" applyFont="1" applyAlignment="1"/>
    <xf numFmtId="3" fontId="28" fillId="0" borderId="0" xfId="0" applyFont="1" applyAlignment="1"/>
    <xf numFmtId="3" fontId="21" fillId="0" borderId="0" xfId="0" applyFont="1" applyAlignment="1"/>
    <xf numFmtId="3" fontId="21" fillId="0" borderId="122" xfId="0" applyFont="1" applyBorder="1" applyAlignment="1">
      <alignment horizontal="center"/>
    </xf>
    <xf numFmtId="3" fontId="21" fillId="0" borderId="104" xfId="0" applyFont="1" applyBorder="1"/>
    <xf numFmtId="2" fontId="21" fillId="0" borderId="104" xfId="0" applyNumberFormat="1" applyFont="1" applyBorder="1" applyAlignment="1">
      <alignment horizontal="center" vertical="center"/>
    </xf>
    <xf numFmtId="4" fontId="21" fillId="0" borderId="104" xfId="0" applyNumberFormat="1" applyFont="1" applyBorder="1" applyAlignment="1">
      <alignment horizontal="center" vertical="center"/>
    </xf>
    <xf numFmtId="3" fontId="21" fillId="0" borderId="87" xfId="0" applyFont="1" applyBorder="1" applyAlignment="1">
      <alignment horizontal="center" vertical="center"/>
    </xf>
    <xf numFmtId="3" fontId="21" fillId="0" borderId="0" xfId="0" applyFont="1"/>
    <xf numFmtId="4" fontId="28" fillId="0" borderId="104" xfId="0" applyNumberFormat="1" applyFont="1" applyBorder="1" applyAlignment="1">
      <alignment horizontal="center" vertical="center"/>
    </xf>
    <xf numFmtId="4" fontId="22" fillId="0" borderId="87" xfId="49" applyNumberFormat="1" applyFont="1" applyBorder="1" applyAlignment="1">
      <alignment horizontal="center" vertical="center"/>
    </xf>
    <xf numFmtId="3" fontId="21" fillId="0" borderId="104" xfId="0" applyFont="1" applyBorder="1" applyAlignment="1">
      <alignment horizontal="left"/>
    </xf>
    <xf numFmtId="4" fontId="53" fillId="0" borderId="104" xfId="49" applyNumberFormat="1" applyFont="1" applyBorder="1" applyAlignment="1">
      <alignment horizontal="center" vertical="center"/>
    </xf>
    <xf numFmtId="4" fontId="28" fillId="0" borderId="87" xfId="0" applyNumberFormat="1" applyFont="1" applyBorder="1" applyAlignment="1">
      <alignment horizontal="center" vertical="center"/>
    </xf>
    <xf numFmtId="2" fontId="28" fillId="0" borderId="0" xfId="0" applyNumberFormat="1" applyFont="1" applyBorder="1" applyAlignment="1">
      <alignment horizontal="center" vertical="center"/>
    </xf>
    <xf numFmtId="2" fontId="28" fillId="0" borderId="110" xfId="0" applyNumberFormat="1" applyFont="1" applyBorder="1" applyAlignment="1">
      <alignment horizontal="center" vertical="center"/>
    </xf>
    <xf numFmtId="2" fontId="28" fillId="0" borderId="123" xfId="0" applyNumberFormat="1" applyFont="1" applyBorder="1" applyAlignment="1">
      <alignment vertical="center"/>
    </xf>
    <xf numFmtId="4" fontId="28" fillId="0" borderId="117" xfId="0" applyNumberFormat="1" applyFont="1" applyBorder="1" applyAlignment="1">
      <alignment horizontal="center" vertical="center"/>
    </xf>
    <xf numFmtId="3" fontId="21" fillId="0" borderId="83" xfId="0" applyFont="1" applyBorder="1"/>
    <xf numFmtId="3" fontId="21" fillId="0" borderId="84" xfId="0" applyFont="1" applyBorder="1"/>
    <xf numFmtId="39" fontId="28" fillId="0" borderId="85" xfId="82" applyNumberFormat="1" applyFont="1" applyBorder="1" applyAlignment="1">
      <alignment horizontal="center"/>
    </xf>
    <xf numFmtId="3" fontId="24" fillId="0" borderId="86" xfId="0" applyFont="1" applyBorder="1"/>
    <xf numFmtId="3" fontId="55" fillId="0" borderId="0" xfId="0" applyFont="1" applyBorder="1" applyAlignment="1">
      <alignment horizontal="center"/>
    </xf>
    <xf numFmtId="3" fontId="0" fillId="0" borderId="0" xfId="0" applyFont="1" applyBorder="1"/>
    <xf numFmtId="3" fontId="0" fillId="0" borderId="87" xfId="0" applyFont="1" applyBorder="1"/>
    <xf numFmtId="2" fontId="24" fillId="0" borderId="0" xfId="0" applyNumberFormat="1" applyFont="1" applyBorder="1"/>
    <xf numFmtId="2" fontId="21" fillId="0" borderId="0" xfId="0" applyNumberFormat="1" applyFont="1"/>
    <xf numFmtId="3" fontId="56" fillId="0" borderId="86" xfId="0" applyFont="1" applyBorder="1"/>
    <xf numFmtId="2" fontId="56" fillId="0" borderId="0" xfId="0" applyNumberFormat="1" applyFont="1" applyBorder="1"/>
    <xf numFmtId="3" fontId="57" fillId="0" borderId="0" xfId="0" applyFont="1" applyBorder="1" applyAlignment="1">
      <alignment horizontal="center"/>
    </xf>
    <xf numFmtId="3" fontId="21" fillId="0" borderId="0" xfId="0" applyFont="1" applyBorder="1"/>
    <xf numFmtId="3" fontId="21" fillId="0" borderId="87" xfId="0" applyFont="1" applyBorder="1"/>
    <xf numFmtId="169" fontId="31" fillId="0" borderId="12" xfId="39" applyNumberFormat="1" applyFont="1" applyBorder="1" applyAlignment="1" applyProtection="1">
      <alignment vertical="center"/>
    </xf>
    <xf numFmtId="169" fontId="31" fillId="0" borderId="13" xfId="39" applyNumberFormat="1" applyFont="1" applyBorder="1" applyAlignment="1" applyProtection="1">
      <alignment vertical="center"/>
    </xf>
    <xf numFmtId="169" fontId="31" fillId="0" borderId="16" xfId="39" applyNumberFormat="1" applyFont="1" applyBorder="1" applyAlignment="1" applyProtection="1">
      <alignment horizontal="right" vertical="center"/>
    </xf>
    <xf numFmtId="176" fontId="22" fillId="0" borderId="16" xfId="0" applyNumberFormat="1" applyFont="1" applyBorder="1" applyAlignment="1">
      <alignment horizontal="center" vertical="center"/>
    </xf>
    <xf numFmtId="2" fontId="25" fillId="0" borderId="11" xfId="61" applyNumberFormat="1" applyFont="1" applyBorder="1" applyAlignment="1" applyProtection="1">
      <alignment horizontal="right" vertical="center"/>
    </xf>
    <xf numFmtId="3" fontId="61" fillId="0" borderId="0" xfId="0" applyFont="1" applyProtection="1">
      <protection locked="0"/>
    </xf>
    <xf numFmtId="3" fontId="62" fillId="0" borderId="0" xfId="0" applyFont="1" applyProtection="1">
      <protection locked="0"/>
    </xf>
    <xf numFmtId="1" fontId="1" fillId="0" borderId="0" xfId="0" applyNumberFormat="1" applyFont="1" applyProtection="1">
      <protection locked="0"/>
    </xf>
    <xf numFmtId="188" fontId="1" fillId="0" borderId="0" xfId="0" applyNumberFormat="1" applyFont="1" applyProtection="1">
      <protection locked="0"/>
    </xf>
    <xf numFmtId="3" fontId="63" fillId="0" borderId="0" xfId="0" applyFont="1" applyProtection="1">
      <protection locked="0"/>
    </xf>
    <xf numFmtId="3" fontId="64" fillId="0" borderId="0" xfId="0" applyFont="1" applyProtection="1">
      <protection locked="0"/>
    </xf>
    <xf numFmtId="3" fontId="65" fillId="0" borderId="0" xfId="0" applyFont="1" applyProtection="1">
      <protection locked="0"/>
    </xf>
    <xf numFmtId="188" fontId="65" fillId="0" borderId="0" xfId="0" applyNumberFormat="1" applyFont="1" applyProtection="1">
      <protection locked="0"/>
    </xf>
    <xf numFmtId="1" fontId="65" fillId="0" borderId="0" xfId="0" applyNumberFormat="1" applyFont="1" applyProtection="1">
      <protection locked="0"/>
    </xf>
    <xf numFmtId="189" fontId="1" fillId="0" borderId="0" xfId="0" applyNumberFormat="1" applyFont="1" applyProtection="1">
      <protection locked="0"/>
    </xf>
    <xf numFmtId="0" fontId="0" fillId="0" borderId="0" xfId="0" applyNumberFormat="1"/>
    <xf numFmtId="0" fontId="62" fillId="0" borderId="0" xfId="0" applyNumberFormat="1" applyFont="1" applyProtection="1">
      <protection locked="0"/>
    </xf>
    <xf numFmtId="0" fontId="64" fillId="0" borderId="0" xfId="0" applyNumberFormat="1" applyFont="1" applyProtection="1">
      <protection locked="0"/>
    </xf>
    <xf numFmtId="0" fontId="65" fillId="0" borderId="0" xfId="0" applyNumberFormat="1" applyFont="1" applyProtection="1">
      <protection locked="0"/>
    </xf>
    <xf numFmtId="0" fontId="30" fillId="0" borderId="50" xfId="0" applyNumberFormat="1" applyFont="1" applyFill="1" applyBorder="1" applyAlignment="1">
      <alignment horizontal="center" vertical="center"/>
    </xf>
    <xf numFmtId="0" fontId="0" fillId="0" borderId="11" xfId="34" applyNumberFormat="1" applyFont="1" applyBorder="1" applyAlignment="1">
      <alignment horizontal="center" vertical="center"/>
    </xf>
    <xf numFmtId="0" fontId="45" fillId="0" borderId="11" xfId="34" applyFont="1" applyBorder="1" applyAlignment="1">
      <alignment horizontal="center" vertical="center" wrapText="1"/>
    </xf>
    <xf numFmtId="3" fontId="2" fillId="0" borderId="124" xfId="0" applyFont="1" applyFill="1" applyBorder="1" applyAlignment="1">
      <alignment horizontal="justify" vertical="center"/>
    </xf>
    <xf numFmtId="0" fontId="0" fillId="0" borderId="124" xfId="0" applyNumberFormat="1" applyFont="1" applyFill="1" applyBorder="1" applyAlignment="1">
      <alignment horizontal="center" vertical="center"/>
    </xf>
    <xf numFmtId="4" fontId="0" fillId="0" borderId="124" xfId="82" applyNumberFormat="1" applyFont="1" applyFill="1" applyBorder="1" applyAlignment="1" applyProtection="1">
      <alignment horizontal="center" vertical="center" wrapText="1"/>
    </xf>
    <xf numFmtId="3" fontId="0" fillId="0" borderId="124" xfId="0" applyFont="1" applyFill="1" applyBorder="1" applyAlignment="1">
      <alignment horizontal="justify" vertical="center"/>
    </xf>
    <xf numFmtId="3" fontId="0" fillId="0" borderId="124" xfId="0" applyFont="1" applyFill="1" applyBorder="1" applyAlignment="1">
      <alignment horizontal="center" vertical="center" wrapText="1"/>
    </xf>
    <xf numFmtId="3" fontId="0" fillId="0" borderId="124" xfId="0" applyFont="1" applyFill="1" applyBorder="1" applyAlignment="1">
      <alignment horizontal="justify" vertical="center" wrapText="1"/>
    </xf>
    <xf numFmtId="0" fontId="0" fillId="0" borderId="124" xfId="0" applyNumberFormat="1" applyFont="1" applyFill="1" applyBorder="1" applyAlignment="1">
      <alignment horizontal="justify" vertical="center"/>
    </xf>
    <xf numFmtId="4" fontId="1" fillId="0" borderId="124" xfId="82" applyNumberFormat="1" applyFont="1" applyFill="1" applyBorder="1" applyAlignment="1" applyProtection="1">
      <alignment horizontal="center" vertical="center" wrapText="1"/>
    </xf>
    <xf numFmtId="4" fontId="0" fillId="25" borderId="124" xfId="82" applyNumberFormat="1" applyFont="1" applyFill="1" applyBorder="1" applyAlignment="1" applyProtection="1">
      <alignment horizontal="center" vertical="center" wrapText="1"/>
    </xf>
    <xf numFmtId="0" fontId="0" fillId="0" borderId="124" xfId="0" applyNumberFormat="1" applyFont="1" applyFill="1" applyBorder="1" applyAlignment="1">
      <alignment horizontal="justify" vertical="center" wrapText="1"/>
    </xf>
    <xf numFmtId="4" fontId="0" fillId="0" borderId="124" xfId="0" applyNumberFormat="1" applyFont="1" applyFill="1" applyBorder="1" applyAlignment="1">
      <alignment horizontal="center" vertical="center" wrapText="1"/>
    </xf>
    <xf numFmtId="4" fontId="22" fillId="17" borderId="0" xfId="0" applyNumberFormat="1" applyFont="1" applyFill="1" applyBorder="1" applyAlignment="1" applyProtection="1">
      <alignment horizontal="right" vertical="center" wrapText="1"/>
      <protection locked="0"/>
    </xf>
    <xf numFmtId="168" fontId="58" fillId="0" borderId="0" xfId="82" applyFont="1" applyBorder="1" applyAlignment="1" applyProtection="1">
      <alignment vertical="center"/>
    </xf>
    <xf numFmtId="3" fontId="22" fillId="0" borderId="0" xfId="0" applyFont="1" applyAlignment="1">
      <alignment horizontal="center"/>
    </xf>
    <xf numFmtId="4" fontId="0" fillId="0" borderId="11" xfId="82" applyNumberFormat="1" applyFont="1" applyFill="1" applyBorder="1" applyAlignment="1" applyProtection="1">
      <alignment horizontal="center" vertical="center" wrapText="1"/>
    </xf>
    <xf numFmtId="4" fontId="0" fillId="0" borderId="11" xfId="0" applyNumberFormat="1" applyFont="1" applyFill="1" applyBorder="1" applyAlignment="1">
      <alignment horizontal="center" vertical="center" wrapText="1"/>
    </xf>
    <xf numFmtId="4" fontId="1" fillId="0" borderId="11" xfId="82" applyNumberFormat="1" applyFont="1" applyFill="1" applyBorder="1" applyAlignment="1" applyProtection="1">
      <alignment horizontal="center" vertical="center" wrapText="1"/>
    </xf>
    <xf numFmtId="0" fontId="22" fillId="38" borderId="11" xfId="34" applyFont="1" applyFill="1" applyBorder="1" applyAlignment="1">
      <alignment horizontal="left" vertical="center" wrapText="1"/>
    </xf>
    <xf numFmtId="0" fontId="24" fillId="35" borderId="11" xfId="34" applyFont="1" applyFill="1" applyBorder="1" applyAlignment="1">
      <alignment horizontal="center" vertical="center" wrapText="1"/>
    </xf>
    <xf numFmtId="4" fontId="22" fillId="38" borderId="11" xfId="34" applyNumberFormat="1" applyFont="1" applyFill="1" applyBorder="1" applyAlignment="1">
      <alignment horizontal="left" vertical="center" wrapText="1"/>
    </xf>
    <xf numFmtId="0" fontId="24" fillId="35" borderId="11" xfId="34" applyFont="1" applyFill="1" applyBorder="1" applyAlignment="1">
      <alignment horizontal="left" vertical="center" wrapText="1"/>
    </xf>
    <xf numFmtId="0" fontId="24" fillId="36" borderId="11" xfId="34" applyFont="1" applyFill="1" applyBorder="1" applyAlignment="1">
      <alignment horizontal="left" vertical="center" wrapText="1"/>
    </xf>
    <xf numFmtId="9" fontId="53" fillId="0" borderId="11" xfId="61" applyBorder="1"/>
    <xf numFmtId="0" fontId="22" fillId="0" borderId="11" xfId="34" applyFont="1" applyBorder="1" applyAlignment="1">
      <alignment horizontal="center" vertical="center"/>
    </xf>
    <xf numFmtId="0" fontId="22" fillId="0" borderId="14" xfId="34" applyFont="1" applyBorder="1" applyAlignment="1">
      <alignment horizontal="center" vertical="center"/>
    </xf>
    <xf numFmtId="0" fontId="22" fillId="0" borderId="14" xfId="34" applyFont="1" applyBorder="1" applyAlignment="1">
      <alignment horizontal="center" vertical="center" wrapText="1"/>
    </xf>
    <xf numFmtId="168" fontId="22" fillId="0" borderId="14" xfId="82" applyFont="1" applyBorder="1" applyAlignment="1" applyProtection="1">
      <alignment horizontal="center" vertical="center"/>
      <protection locked="0"/>
    </xf>
    <xf numFmtId="168" fontId="22" fillId="0" borderId="11" xfId="82" applyFont="1" applyBorder="1" applyAlignment="1" applyProtection="1">
      <alignment horizontal="center" vertical="center"/>
    </xf>
    <xf numFmtId="49" fontId="24" fillId="0" borderId="11" xfId="34" applyNumberFormat="1" applyFont="1" applyBorder="1" applyAlignment="1">
      <alignment horizontal="left" vertical="center" wrapText="1"/>
    </xf>
    <xf numFmtId="49" fontId="24" fillId="0" borderId="11" xfId="34" applyNumberFormat="1" applyFont="1" applyBorder="1" applyAlignment="1">
      <alignment horizontal="justify" vertical="center" wrapText="1"/>
    </xf>
    <xf numFmtId="169" fontId="24" fillId="0" borderId="11" xfId="39" applyNumberFormat="1" applyFont="1" applyBorder="1" applyAlignment="1" applyProtection="1">
      <alignment horizontal="right" vertical="center"/>
    </xf>
    <xf numFmtId="0" fontId="21" fillId="0" borderId="38" xfId="34" applyFont="1" applyBorder="1" applyAlignment="1">
      <alignment horizontal="center" vertical="center"/>
    </xf>
    <xf numFmtId="0" fontId="21" fillId="0" borderId="32" xfId="34" applyFont="1" applyBorder="1" applyAlignment="1">
      <alignment horizontal="center" vertical="center"/>
    </xf>
    <xf numFmtId="0" fontId="21" fillId="0" borderId="33" xfId="34" applyFont="1" applyBorder="1" applyAlignment="1">
      <alignment horizontal="center" vertical="center"/>
    </xf>
    <xf numFmtId="0" fontId="21" fillId="0" borderId="30" xfId="34" applyFont="1" applyBorder="1" applyAlignment="1">
      <alignment horizontal="center" vertical="center"/>
    </xf>
    <xf numFmtId="0" fontId="21" fillId="0" borderId="0" xfId="34" applyFont="1" applyBorder="1" applyAlignment="1">
      <alignment horizontal="center" vertical="center"/>
    </xf>
    <xf numFmtId="0" fontId="21" fillId="0" borderId="58" xfId="34" applyFont="1" applyBorder="1" applyAlignment="1">
      <alignment horizontal="center" vertical="center"/>
    </xf>
    <xf numFmtId="0" fontId="21" fillId="0" borderId="23" xfId="34" applyFont="1" applyBorder="1" applyAlignment="1">
      <alignment horizontal="center" vertical="center"/>
    </xf>
    <xf numFmtId="0" fontId="21" fillId="0" borderId="10" xfId="34" applyFont="1" applyBorder="1" applyAlignment="1">
      <alignment horizontal="center" vertical="center"/>
    </xf>
    <xf numFmtId="0" fontId="21" fillId="0" borderId="19" xfId="34" applyFont="1" applyBorder="1" applyAlignment="1">
      <alignment horizontal="center" vertical="center"/>
    </xf>
    <xf numFmtId="0" fontId="22" fillId="0" borderId="11" xfId="34" applyFont="1" applyBorder="1" applyAlignment="1">
      <alignment horizontal="justify" vertical="center" wrapText="1"/>
    </xf>
    <xf numFmtId="171" fontId="22" fillId="0" borderId="11" xfId="34" applyNumberFormat="1" applyFont="1" applyBorder="1" applyAlignment="1">
      <alignment horizontal="center" vertical="center"/>
    </xf>
    <xf numFmtId="49" fontId="22" fillId="0" borderId="11" xfId="34" applyNumberFormat="1" applyFont="1" applyBorder="1" applyAlignment="1">
      <alignment horizontal="center" vertical="center"/>
    </xf>
    <xf numFmtId="49" fontId="23" fillId="0" borderId="11" xfId="34" applyNumberFormat="1" applyFont="1" applyBorder="1" applyAlignment="1">
      <alignment horizontal="center" vertical="center"/>
    </xf>
    <xf numFmtId="3" fontId="22" fillId="0" borderId="11" xfId="0" applyFont="1" applyBorder="1" applyAlignment="1">
      <alignment horizontal="left" vertical="center" wrapText="1"/>
    </xf>
    <xf numFmtId="4" fontId="22" fillId="0" borderId="11" xfId="38" applyNumberFormat="1" applyFont="1" applyBorder="1" applyAlignment="1" applyProtection="1">
      <alignment horizontal="center" vertical="center"/>
    </xf>
    <xf numFmtId="0" fontId="27" fillId="0" borderId="11" xfId="34" applyFont="1" applyBorder="1" applyAlignment="1">
      <alignment horizontal="center" vertical="center"/>
    </xf>
    <xf numFmtId="0" fontId="22" fillId="0" borderId="11" xfId="34" applyFont="1" applyBorder="1" applyAlignment="1">
      <alignment horizontal="center" vertical="center" wrapText="1"/>
    </xf>
    <xf numFmtId="4" fontId="22" fillId="0" borderId="11" xfId="38" applyNumberFormat="1" applyFont="1" applyBorder="1" applyAlignment="1" applyProtection="1">
      <alignment horizontal="center" vertical="center"/>
      <protection locked="0"/>
    </xf>
    <xf numFmtId="0" fontId="24" fillId="17" borderId="11" xfId="34" applyFont="1" applyFill="1" applyBorder="1" applyAlignment="1">
      <alignment horizontal="left" vertical="center" wrapText="1"/>
    </xf>
    <xf numFmtId="0" fontId="21" fillId="0" borderId="11" xfId="34" applyFont="1" applyBorder="1" applyAlignment="1">
      <alignment horizontal="center" vertical="center"/>
    </xf>
    <xf numFmtId="0" fontId="22" fillId="0" borderId="12" xfId="34" applyFont="1" applyBorder="1" applyAlignment="1">
      <alignment horizontal="center" vertical="center" wrapText="1"/>
    </xf>
    <xf numFmtId="0" fontId="22" fillId="0" borderId="13" xfId="34" applyFont="1" applyBorder="1" applyAlignment="1">
      <alignment horizontal="center" vertical="center" wrapText="1"/>
    </xf>
    <xf numFmtId="0" fontId="22" fillId="0" borderId="16" xfId="34" applyFont="1" applyBorder="1" applyAlignment="1">
      <alignment horizontal="center" vertical="center" wrapText="1"/>
    </xf>
    <xf numFmtId="2" fontId="22" fillId="0" borderId="11" xfId="34" applyNumberFormat="1" applyFont="1" applyBorder="1" applyAlignment="1">
      <alignment horizontal="center" vertical="center"/>
    </xf>
    <xf numFmtId="49" fontId="22" fillId="0" borderId="12" xfId="34" applyNumberFormat="1" applyFont="1" applyBorder="1" applyAlignment="1">
      <alignment horizontal="center" vertical="center" wrapText="1"/>
    </xf>
    <xf numFmtId="49" fontId="22" fillId="0" borderId="13" xfId="34" applyNumberFormat="1" applyFont="1" applyBorder="1" applyAlignment="1">
      <alignment horizontal="left" vertical="center" wrapText="1"/>
    </xf>
    <xf numFmtId="0" fontId="22" fillId="0" borderId="13" xfId="34" applyFont="1" applyBorder="1" applyAlignment="1">
      <alignment horizontal="left" vertical="center" wrapText="1"/>
    </xf>
    <xf numFmtId="0" fontId="22" fillId="0" borderId="16" xfId="34" applyFont="1" applyBorder="1" applyAlignment="1">
      <alignment horizontal="left" vertical="center" wrapText="1"/>
    </xf>
    <xf numFmtId="4" fontId="29" fillId="25" borderId="17" xfId="59" applyNumberFormat="1" applyFont="1" applyFill="1" applyBorder="1" applyAlignment="1">
      <alignment horizontal="right" vertical="center"/>
    </xf>
    <xf numFmtId="4" fontId="35" fillId="0" borderId="70" xfId="59" applyNumberFormat="1" applyFont="1" applyFill="1" applyBorder="1" applyAlignment="1">
      <alignment horizontal="center" vertical="center"/>
    </xf>
    <xf numFmtId="4" fontId="29" fillId="25" borderId="17" xfId="59" applyNumberFormat="1" applyFont="1" applyFill="1" applyBorder="1" applyAlignment="1">
      <alignment horizontal="left" vertical="center"/>
    </xf>
    <xf numFmtId="4" fontId="29" fillId="25" borderId="11" xfId="59" applyNumberFormat="1" applyFont="1" applyFill="1" applyBorder="1" applyAlignment="1">
      <alignment horizontal="right" vertical="center"/>
    </xf>
    <xf numFmtId="4" fontId="29" fillId="25" borderId="37" xfId="59" applyNumberFormat="1" applyFont="1" applyFill="1" applyBorder="1" applyAlignment="1">
      <alignment horizontal="center" vertical="center"/>
    </xf>
    <xf numFmtId="4" fontId="35" fillId="25" borderId="71" xfId="59" applyNumberFormat="1" applyFont="1" applyFill="1" applyBorder="1" applyAlignment="1">
      <alignment horizontal="left" vertical="center"/>
    </xf>
    <xf numFmtId="2" fontId="35" fillId="0" borderId="11" xfId="59" applyNumberFormat="1" applyFont="1" applyFill="1" applyBorder="1" applyAlignment="1">
      <alignment horizontal="left" vertical="center"/>
    </xf>
    <xf numFmtId="4" fontId="34" fillId="0" borderId="11" xfId="0" applyNumberFormat="1" applyFont="1" applyBorder="1" applyAlignment="1">
      <alignment horizontal="center" vertical="center"/>
    </xf>
    <xf numFmtId="4" fontId="35" fillId="4" borderId="69" xfId="0" applyNumberFormat="1" applyFont="1" applyFill="1" applyBorder="1" applyAlignment="1">
      <alignment horizontal="center" vertical="center" wrapText="1"/>
    </xf>
    <xf numFmtId="4" fontId="29" fillId="25" borderId="17" xfId="42" applyNumberFormat="1" applyFont="1" applyFill="1" applyBorder="1" applyAlignment="1">
      <alignment horizontal="left" vertical="center" wrapText="1"/>
    </xf>
    <xf numFmtId="4" fontId="29" fillId="25" borderId="26" xfId="42" applyNumberFormat="1" applyFont="1" applyFill="1" applyBorder="1" applyAlignment="1">
      <alignment horizontal="center" vertical="center"/>
    </xf>
    <xf numFmtId="4" fontId="29" fillId="25" borderId="17" xfId="59" applyNumberFormat="1" applyFont="1" applyFill="1" applyBorder="1" applyAlignment="1">
      <alignment horizontal="left" vertical="center" wrapText="1"/>
    </xf>
    <xf numFmtId="4" fontId="29" fillId="0" borderId="11" xfId="0" applyNumberFormat="1" applyFont="1" applyFill="1" applyBorder="1" applyAlignment="1">
      <alignment horizontal="right" vertical="center"/>
    </xf>
    <xf numFmtId="4" fontId="34" fillId="0" borderId="11" xfId="0" applyNumberFormat="1" applyFont="1" applyFill="1" applyBorder="1" applyAlignment="1">
      <alignment horizontal="center" vertical="center"/>
    </xf>
    <xf numFmtId="4" fontId="29" fillId="0" borderId="11" xfId="59" applyNumberFormat="1" applyFont="1" applyFill="1" applyBorder="1" applyAlignment="1">
      <alignment horizontal="left" vertical="center"/>
    </xf>
    <xf numFmtId="0" fontId="29" fillId="0" borderId="11" xfId="0" applyNumberFormat="1" applyFont="1" applyFill="1" applyBorder="1" applyAlignment="1">
      <alignment horizontal="right" vertical="center"/>
    </xf>
    <xf numFmtId="2" fontId="29" fillId="0" borderId="11" xfId="0" applyNumberFormat="1" applyFont="1" applyFill="1" applyBorder="1" applyAlignment="1">
      <alignment horizontal="left" vertical="center"/>
    </xf>
    <xf numFmtId="2" fontId="29" fillId="0" borderId="11" xfId="0" applyNumberFormat="1" applyFont="1" applyBorder="1" applyAlignment="1">
      <alignment horizontal="left" vertical="center"/>
    </xf>
    <xf numFmtId="2" fontId="35" fillId="0" borderId="11" xfId="37" applyNumberFormat="1" applyFont="1" applyBorder="1" applyAlignment="1">
      <alignment horizontal="left" vertical="center"/>
    </xf>
    <xf numFmtId="3" fontId="34" fillId="4" borderId="11" xfId="0" applyFont="1" applyFill="1" applyBorder="1" applyAlignment="1">
      <alignment horizontal="center" vertical="center" wrapText="1"/>
    </xf>
    <xf numFmtId="3" fontId="29" fillId="0" borderId="11" xfId="37" applyFont="1" applyBorder="1" applyAlignment="1">
      <alignment horizontal="justify" vertical="center" wrapText="1"/>
    </xf>
    <xf numFmtId="3" fontId="29" fillId="0" borderId="11" xfId="37" applyFont="1" applyBorder="1" applyAlignment="1">
      <alignment horizontal="center" vertical="center" wrapText="1"/>
    </xf>
    <xf numFmtId="4" fontId="29" fillId="0" borderId="11" xfId="0" applyNumberFormat="1" applyFont="1" applyFill="1" applyBorder="1" applyAlignment="1">
      <alignment horizontal="left" vertical="center" wrapText="1"/>
    </xf>
    <xf numFmtId="4" fontId="29" fillId="0" borderId="11" xfId="0" applyNumberFormat="1" applyFont="1" applyBorder="1" applyAlignment="1">
      <alignment horizontal="right" vertical="center"/>
    </xf>
    <xf numFmtId="4" fontId="29" fillId="0" borderId="11" xfId="37" applyNumberFormat="1" applyFont="1" applyBorder="1" applyAlignment="1">
      <alignment horizontal="left" vertical="center"/>
    </xf>
    <xf numFmtId="0" fontId="29" fillId="0" borderId="11" xfId="0" applyNumberFormat="1" applyFont="1" applyBorder="1" applyAlignment="1">
      <alignment horizontal="right" vertical="center"/>
    </xf>
    <xf numFmtId="4" fontId="29" fillId="0" borderId="11" xfId="0" applyNumberFormat="1" applyFont="1" applyBorder="1" applyAlignment="1">
      <alignment horizontal="left" vertical="center" wrapText="1"/>
    </xf>
    <xf numFmtId="3" fontId="29" fillId="0" borderId="11" xfId="0" applyFont="1" applyBorder="1" applyAlignment="1">
      <alignment horizontal="right" vertical="center"/>
    </xf>
    <xf numFmtId="2" fontId="35" fillId="0" borderId="11" xfId="0" applyNumberFormat="1" applyFont="1" applyBorder="1" applyAlignment="1">
      <alignment horizontal="left" vertical="center"/>
    </xf>
    <xf numFmtId="0" fontId="34" fillId="0" borderId="11" xfId="0" applyNumberFormat="1" applyFont="1" applyBorder="1" applyAlignment="1">
      <alignment horizontal="center" vertical="center"/>
    </xf>
    <xf numFmtId="4" fontId="0" fillId="0" borderId="30" xfId="0" applyNumberFormat="1" applyFont="1" applyBorder="1" applyAlignment="1">
      <alignment horizontal="center" vertical="center"/>
    </xf>
    <xf numFmtId="4" fontId="29" fillId="0" borderId="17" xfId="37" applyNumberFormat="1" applyFont="1" applyBorder="1" applyAlignment="1">
      <alignment horizontal="left" vertical="center"/>
    </xf>
    <xf numFmtId="3" fontId="29" fillId="0" borderId="11" xfId="0" applyFont="1" applyBorder="1" applyAlignment="1">
      <alignment horizontal="justify" vertical="center" wrapText="1"/>
    </xf>
    <xf numFmtId="4" fontId="29" fillId="0" borderId="11" xfId="0" applyNumberFormat="1" applyFont="1" applyBorder="1" applyAlignment="1">
      <alignment horizontal="justify" vertical="center" wrapText="1"/>
    </xf>
    <xf numFmtId="4" fontId="29" fillId="0" borderId="11" xfId="0" applyNumberFormat="1" applyFont="1" applyBorder="1" applyAlignment="1">
      <alignment horizontal="left" vertical="center"/>
    </xf>
    <xf numFmtId="3" fontId="35" fillId="0" borderId="11" xfId="0" applyFont="1" applyBorder="1" applyAlignment="1">
      <alignment horizontal="center" vertical="center"/>
    </xf>
    <xf numFmtId="3" fontId="29" fillId="0" borderId="11" xfId="0" applyFont="1" applyBorder="1" applyAlignment="1">
      <alignment horizontal="left" vertical="center" wrapText="1"/>
    </xf>
    <xf numFmtId="3" fontId="34" fillId="0" borderId="11" xfId="0" applyFont="1" applyBorder="1" applyAlignment="1">
      <alignment horizontal="center" vertical="center"/>
    </xf>
    <xf numFmtId="3" fontId="29" fillId="0" borderId="11" xfId="37" applyFont="1" applyBorder="1" applyAlignment="1">
      <alignment horizontal="right" vertical="center"/>
    </xf>
    <xf numFmtId="3" fontId="34" fillId="0" borderId="11" xfId="37" applyFont="1" applyBorder="1" applyAlignment="1">
      <alignment horizontal="center" vertical="center"/>
    </xf>
    <xf numFmtId="3" fontId="29" fillId="0" borderId="11" xfId="37" applyFont="1" applyBorder="1" applyAlignment="1">
      <alignment horizontal="left" vertical="center" wrapText="1"/>
    </xf>
    <xf numFmtId="4" fontId="29" fillId="0" borderId="30" xfId="37" applyNumberFormat="1" applyFont="1" applyBorder="1" applyAlignment="1">
      <alignment horizontal="center" vertical="center" wrapText="1"/>
    </xf>
    <xf numFmtId="3" fontId="29" fillId="0" borderId="17" xfId="0" applyFont="1" applyBorder="1" applyAlignment="1">
      <alignment horizontal="right" vertical="center"/>
    </xf>
    <xf numFmtId="2" fontId="29" fillId="0" borderId="17" xfId="0" applyNumberFormat="1" applyFont="1" applyBorder="1" applyAlignment="1">
      <alignment horizontal="left" vertical="center"/>
    </xf>
    <xf numFmtId="2" fontId="35" fillId="0" borderId="75" xfId="0" applyNumberFormat="1" applyFont="1" applyBorder="1" applyAlignment="1">
      <alignment horizontal="left" vertical="center"/>
    </xf>
    <xf numFmtId="0" fontId="34" fillId="0" borderId="72" xfId="0" applyNumberFormat="1" applyFont="1" applyBorder="1" applyAlignment="1">
      <alignment horizontal="center" vertical="center"/>
    </xf>
    <xf numFmtId="3" fontId="29" fillId="0" borderId="31" xfId="0" applyFont="1" applyBorder="1" applyAlignment="1">
      <alignment horizontal="right" vertical="center"/>
    </xf>
    <xf numFmtId="4" fontId="29" fillId="25" borderId="17" xfId="37" applyNumberFormat="1" applyFont="1" applyFill="1" applyBorder="1" applyAlignment="1">
      <alignment horizontal="left" vertical="center"/>
    </xf>
    <xf numFmtId="4" fontId="35" fillId="26" borderId="69" xfId="0" applyNumberFormat="1" applyFont="1" applyFill="1" applyBorder="1" applyAlignment="1">
      <alignment horizontal="center" vertical="center" wrapText="1"/>
    </xf>
    <xf numFmtId="3" fontId="29" fillId="0" borderId="17" xfId="37" applyFont="1" applyBorder="1" applyAlignment="1">
      <alignment horizontal="left" vertical="center" wrapText="1"/>
    </xf>
    <xf numFmtId="3" fontId="29" fillId="0" borderId="42" xfId="37" applyFont="1" applyBorder="1" applyAlignment="1">
      <alignment horizontal="center" vertical="center" wrapText="1"/>
    </xf>
    <xf numFmtId="3" fontId="29" fillId="0" borderId="17" xfId="0" applyFont="1" applyBorder="1" applyAlignment="1">
      <alignment horizontal="justify" vertical="center" wrapText="1"/>
    </xf>
    <xf numFmtId="3" fontId="29" fillId="0" borderId="73" xfId="0" applyFont="1" applyBorder="1" applyAlignment="1">
      <alignment horizontal="right" vertical="center"/>
    </xf>
    <xf numFmtId="4" fontId="29" fillId="25" borderId="17" xfId="37" applyNumberFormat="1" applyFont="1" applyFill="1" applyBorder="1" applyAlignment="1">
      <alignment horizontal="right" vertical="center"/>
    </xf>
    <xf numFmtId="4" fontId="29" fillId="25" borderId="11" xfId="37" applyNumberFormat="1" applyFont="1" applyFill="1" applyBorder="1" applyAlignment="1">
      <alignment horizontal="right" vertical="center"/>
    </xf>
    <xf numFmtId="4" fontId="29" fillId="25" borderId="37" xfId="37" applyNumberFormat="1" applyFont="1" applyFill="1" applyBorder="1" applyAlignment="1">
      <alignment horizontal="center" vertical="center"/>
    </xf>
    <xf numFmtId="4" fontId="35" fillId="25" borderId="71" xfId="37" applyNumberFormat="1" applyFont="1" applyFill="1" applyBorder="1" applyAlignment="1">
      <alignment horizontal="left" vertical="center"/>
    </xf>
    <xf numFmtId="4" fontId="29" fillId="25" borderId="26" xfId="33" applyNumberFormat="1" applyFont="1" applyFill="1" applyBorder="1" applyAlignment="1">
      <alignment horizontal="center" vertical="center"/>
    </xf>
    <xf numFmtId="4" fontId="29" fillId="25" borderId="17" xfId="37" applyNumberFormat="1" applyFont="1" applyFill="1" applyBorder="1" applyAlignment="1">
      <alignment horizontal="left" vertical="center" wrapText="1"/>
    </xf>
    <xf numFmtId="4" fontId="35" fillId="0" borderId="70" xfId="37" applyNumberFormat="1" applyFont="1" applyBorder="1" applyAlignment="1">
      <alignment horizontal="center" vertical="center"/>
    </xf>
    <xf numFmtId="4" fontId="29" fillId="25" borderId="17" xfId="33" applyNumberFormat="1" applyFont="1" applyFill="1" applyBorder="1" applyAlignment="1">
      <alignment horizontal="left" vertical="center"/>
    </xf>
    <xf numFmtId="4" fontId="29" fillId="25" borderId="17" xfId="37" applyNumberFormat="1" applyFont="1" applyFill="1" applyBorder="1" applyAlignment="1">
      <alignment horizontal="justify" vertical="center" wrapText="1"/>
    </xf>
    <xf numFmtId="4" fontId="29" fillId="0" borderId="17" xfId="33" applyNumberFormat="1" applyFont="1" applyBorder="1" applyAlignment="1">
      <alignment horizontal="left" vertical="center"/>
    </xf>
    <xf numFmtId="4" fontId="35" fillId="0" borderId="72" xfId="37" applyNumberFormat="1" applyFont="1" applyBorder="1" applyAlignment="1">
      <alignment horizontal="center" vertical="center"/>
    </xf>
    <xf numFmtId="4" fontId="29" fillId="25" borderId="31" xfId="37" applyNumberFormat="1" applyFont="1" applyFill="1" applyBorder="1" applyAlignment="1">
      <alignment horizontal="right" vertical="center"/>
    </xf>
    <xf numFmtId="4" fontId="29" fillId="0" borderId="17" xfId="37" applyNumberFormat="1" applyFont="1" applyBorder="1" applyAlignment="1">
      <alignment horizontal="right" vertical="center"/>
    </xf>
    <xf numFmtId="4" fontId="29" fillId="0" borderId="11" xfId="37" applyNumberFormat="1" applyFont="1" applyBorder="1" applyAlignment="1">
      <alignment horizontal="right" vertical="center"/>
    </xf>
    <xf numFmtId="4" fontId="29" fillId="0" borderId="37" xfId="37" applyNumberFormat="1" applyFont="1" applyBorder="1" applyAlignment="1">
      <alignment horizontal="center" vertical="center"/>
    </xf>
    <xf numFmtId="4" fontId="29" fillId="25" borderId="37" xfId="37" applyNumberFormat="1" applyFont="1" applyFill="1" applyBorder="1" applyAlignment="1">
      <alignment horizontal="right" vertical="center"/>
    </xf>
    <xf numFmtId="4" fontId="29" fillId="0" borderId="17" xfId="37" applyNumberFormat="1" applyFont="1" applyBorder="1" applyAlignment="1">
      <alignment horizontal="left" vertical="center" wrapText="1"/>
    </xf>
    <xf numFmtId="4" fontId="35" fillId="25" borderId="75" xfId="37" applyNumberFormat="1" applyFont="1" applyFill="1" applyBorder="1" applyAlignment="1">
      <alignment horizontal="left" vertical="center"/>
    </xf>
    <xf numFmtId="4" fontId="24" fillId="0" borderId="0" xfId="0" applyNumberFormat="1" applyFont="1" applyBorder="1" applyAlignment="1">
      <alignment horizontal="center" vertical="center" wrapText="1"/>
    </xf>
    <xf numFmtId="3" fontId="29" fillId="25" borderId="17" xfId="0" applyFont="1" applyFill="1" applyBorder="1" applyAlignment="1">
      <alignment horizontal="right" vertical="center"/>
    </xf>
    <xf numFmtId="3" fontId="34" fillId="26" borderId="69" xfId="0" applyFont="1" applyFill="1" applyBorder="1" applyAlignment="1">
      <alignment horizontal="center" vertical="center" wrapText="1"/>
    </xf>
    <xf numFmtId="2" fontId="29" fillId="0" borderId="37" xfId="0" applyNumberFormat="1" applyFont="1" applyBorder="1" applyAlignment="1">
      <alignment horizontal="left" vertical="center"/>
    </xf>
    <xf numFmtId="0" fontId="34" fillId="0" borderId="76" xfId="0" applyNumberFormat="1" applyFont="1" applyBorder="1" applyAlignment="1">
      <alignment horizontal="center" vertical="center"/>
    </xf>
    <xf numFmtId="4" fontId="24" fillId="0" borderId="18" xfId="0" applyNumberFormat="1" applyFont="1" applyBorder="1" applyAlignment="1">
      <alignment horizontal="center" vertical="center" wrapText="1"/>
    </xf>
    <xf numFmtId="2" fontId="29" fillId="0" borderId="45" xfId="0" applyNumberFormat="1" applyFont="1" applyBorder="1" applyAlignment="1">
      <alignment horizontal="left" vertical="center"/>
    </xf>
    <xf numFmtId="3" fontId="34" fillId="26" borderId="74" xfId="0" applyFont="1" applyFill="1" applyBorder="1" applyAlignment="1">
      <alignment horizontal="center" vertical="center" wrapText="1"/>
    </xf>
    <xf numFmtId="3" fontId="29" fillId="0" borderId="21" xfId="37" applyFont="1" applyBorder="1" applyAlignment="1">
      <alignment horizontal="left" vertical="center" wrapText="1"/>
    </xf>
    <xf numFmtId="4" fontId="29" fillId="25" borderId="31" xfId="33" applyNumberFormat="1" applyFont="1" applyFill="1" applyBorder="1" applyAlignment="1">
      <alignment horizontal="left" vertical="center"/>
    </xf>
    <xf numFmtId="4" fontId="29" fillId="0" borderId="17" xfId="37" applyNumberFormat="1" applyFont="1" applyBorder="1" applyAlignment="1">
      <alignment horizontal="justify" vertical="center" wrapText="1"/>
    </xf>
    <xf numFmtId="4" fontId="29" fillId="25" borderId="17" xfId="33" applyNumberFormat="1" applyFont="1" applyFill="1" applyBorder="1" applyAlignment="1">
      <alignment horizontal="right" vertical="center"/>
    </xf>
    <xf numFmtId="4" fontId="35" fillId="0" borderId="72" xfId="33" applyNumberFormat="1" applyFont="1" applyBorder="1" applyAlignment="1">
      <alignment horizontal="center" vertical="center"/>
    </xf>
    <xf numFmtId="4" fontId="35" fillId="25" borderId="71" xfId="33" applyNumberFormat="1" applyFont="1" applyFill="1" applyBorder="1" applyAlignment="1">
      <alignment horizontal="left" vertical="center"/>
    </xf>
    <xf numFmtId="4" fontId="35" fillId="26" borderId="69" xfId="33" applyNumberFormat="1" applyFont="1" applyFill="1" applyBorder="1" applyAlignment="1">
      <alignment horizontal="center" vertical="center" wrapText="1"/>
    </xf>
    <xf numFmtId="4" fontId="29" fillId="25" borderId="17" xfId="33" applyNumberFormat="1" applyFont="1" applyFill="1" applyBorder="1" applyAlignment="1">
      <alignment horizontal="left" vertical="center" wrapText="1"/>
    </xf>
    <xf numFmtId="4" fontId="29" fillId="25" borderId="31" xfId="33" applyNumberFormat="1" applyFont="1" applyFill="1" applyBorder="1" applyAlignment="1">
      <alignment horizontal="right" vertical="center"/>
    </xf>
    <xf numFmtId="4" fontId="29" fillId="25" borderId="73" xfId="37" applyNumberFormat="1" applyFont="1" applyFill="1" applyBorder="1" applyAlignment="1">
      <alignment horizontal="center" vertical="center"/>
    </xf>
    <xf numFmtId="4" fontId="29" fillId="25" borderId="73" xfId="37" applyNumberFormat="1" applyFont="1" applyFill="1" applyBorder="1" applyAlignment="1">
      <alignment horizontal="right" vertical="center"/>
    </xf>
    <xf numFmtId="4" fontId="35" fillId="25" borderId="11" xfId="33" applyNumberFormat="1" applyFont="1" applyFill="1" applyBorder="1" applyAlignment="1">
      <alignment horizontal="left" vertical="center"/>
    </xf>
    <xf numFmtId="4" fontId="29" fillId="25" borderId="14" xfId="37" applyNumberFormat="1" applyFont="1" applyFill="1" applyBorder="1" applyAlignment="1">
      <alignment horizontal="right" vertical="center"/>
    </xf>
    <xf numFmtId="4" fontId="38" fillId="0" borderId="11" xfId="0" applyNumberFormat="1" applyFont="1" applyBorder="1" applyAlignment="1">
      <alignment horizontal="center" vertical="center"/>
    </xf>
    <xf numFmtId="3" fontId="0" fillId="0" borderId="77" xfId="0" applyFont="1" applyFill="1" applyBorder="1" applyAlignment="1">
      <alignment horizontal="center" vertical="center"/>
    </xf>
    <xf numFmtId="3" fontId="0" fillId="0" borderId="78" xfId="0" applyFont="1" applyFill="1" applyBorder="1" applyAlignment="1">
      <alignment horizontal="center" vertical="center"/>
    </xf>
    <xf numFmtId="3" fontId="0" fillId="0" borderId="79" xfId="0" applyFont="1" applyFill="1" applyBorder="1" applyAlignment="1">
      <alignment horizontal="center" vertical="center"/>
    </xf>
    <xf numFmtId="4" fontId="35" fillId="4" borderId="50" xfId="0" applyNumberFormat="1" applyFont="1" applyFill="1" applyBorder="1" applyAlignment="1">
      <alignment horizontal="center" vertical="center"/>
    </xf>
    <xf numFmtId="4" fontId="35" fillId="4" borderId="49" xfId="0" applyNumberFormat="1" applyFont="1" applyFill="1" applyBorder="1" applyAlignment="1">
      <alignment horizontal="center" vertical="center"/>
    </xf>
    <xf numFmtId="4" fontId="29" fillId="4" borderId="11" xfId="0" applyNumberFormat="1" applyFont="1" applyFill="1" applyBorder="1" applyAlignment="1">
      <alignment horizontal="center" wrapText="1"/>
    </xf>
    <xf numFmtId="4" fontId="35" fillId="4" borderId="11" xfId="0" applyNumberFormat="1" applyFont="1" applyFill="1" applyBorder="1" applyAlignment="1">
      <alignment horizontal="center" vertical="center"/>
    </xf>
    <xf numFmtId="0" fontId="34" fillId="16" borderId="80" xfId="32" applyFont="1" applyFill="1" applyBorder="1" applyAlignment="1">
      <alignment horizontal="center" vertical="center"/>
    </xf>
    <xf numFmtId="3" fontId="49" fillId="0" borderId="80" xfId="32" applyNumberFormat="1" applyFont="1" applyBorder="1" applyAlignment="1">
      <alignment horizontal="justify" vertical="center" wrapText="1"/>
    </xf>
    <xf numFmtId="0" fontId="35" fillId="0" borderId="80" xfId="32" applyFont="1" applyBorder="1" applyAlignment="1">
      <alignment horizontal="center"/>
    </xf>
    <xf numFmtId="3" fontId="0" fillId="0" borderId="82" xfId="0" applyBorder="1" applyAlignment="1">
      <alignment horizontal="left" vertical="center" wrapText="1"/>
    </xf>
    <xf numFmtId="0" fontId="49" fillId="0" borderId="80" xfId="32" applyFont="1" applyBorder="1" applyAlignment="1">
      <alignment horizontal="center" vertical="center" wrapText="1"/>
    </xf>
    <xf numFmtId="0" fontId="49" fillId="0" borderId="11" xfId="32" applyFont="1" applyBorder="1" applyAlignment="1">
      <alignment horizontal="center"/>
    </xf>
    <xf numFmtId="0" fontId="34" fillId="26" borderId="29" xfId="32" applyFont="1" applyFill="1" applyBorder="1" applyAlignment="1">
      <alignment horizontal="center" vertical="center"/>
    </xf>
    <xf numFmtId="3" fontId="52" fillId="26" borderId="37" xfId="0" applyFont="1" applyFill="1" applyBorder="1" applyAlignment="1">
      <alignment horizontal="center" vertical="center" wrapText="1"/>
    </xf>
    <xf numFmtId="3" fontId="0" fillId="26" borderId="81" xfId="0" applyFill="1" applyBorder="1" applyAlignment="1">
      <alignment horizontal="center" vertical="center" wrapText="1"/>
    </xf>
    <xf numFmtId="3" fontId="28" fillId="0" borderId="0" xfId="0" applyFont="1" applyAlignment="1"/>
    <xf numFmtId="3" fontId="28" fillId="0" borderId="84" xfId="0" applyFont="1" applyBorder="1" applyAlignment="1">
      <alignment horizontal="right"/>
    </xf>
    <xf numFmtId="0" fontId="24" fillId="0" borderId="86" xfId="49" applyFont="1" applyBorder="1" applyAlignment="1">
      <alignment horizontal="center" vertical="center"/>
    </xf>
    <xf numFmtId="0" fontId="24" fillId="0" borderId="0" xfId="49" applyFont="1" applyBorder="1" applyAlignment="1">
      <alignment horizontal="center" vertical="center"/>
    </xf>
    <xf numFmtId="0" fontId="24" fillId="0" borderId="87" xfId="49" applyFont="1" applyBorder="1" applyAlignment="1">
      <alignment horizontal="center" vertical="center"/>
    </xf>
    <xf numFmtId="0" fontId="55" fillId="0" borderId="112" xfId="49" applyFont="1" applyFill="1" applyBorder="1" applyAlignment="1">
      <alignment horizontal="center" vertical="center"/>
    </xf>
    <xf numFmtId="0" fontId="55" fillId="0" borderId="113" xfId="49" applyFont="1" applyFill="1" applyBorder="1" applyAlignment="1">
      <alignment horizontal="center" vertical="center"/>
    </xf>
    <xf numFmtId="0" fontId="55" fillId="0" borderId="114" xfId="49" applyFont="1" applyFill="1" applyBorder="1" applyAlignment="1">
      <alignment horizontal="center" vertical="center"/>
    </xf>
    <xf numFmtId="3" fontId="56" fillId="0" borderId="115" xfId="0" applyFont="1" applyBorder="1" applyAlignment="1">
      <alignment horizontal="center" vertical="center"/>
    </xf>
    <xf numFmtId="3" fontId="56" fillId="0" borderId="116" xfId="0" applyFont="1" applyBorder="1" applyAlignment="1">
      <alignment horizontal="center" vertical="center"/>
    </xf>
    <xf numFmtId="3" fontId="56" fillId="0" borderId="117" xfId="0" applyFont="1" applyBorder="1" applyAlignment="1">
      <alignment horizontal="center" vertical="center"/>
    </xf>
    <xf numFmtId="3" fontId="28" fillId="39" borderId="115" xfId="0" applyFont="1" applyFill="1" applyBorder="1" applyAlignment="1">
      <alignment horizontal="center" vertical="center"/>
    </xf>
    <xf numFmtId="3" fontId="28" fillId="39" borderId="116" xfId="0" applyFont="1" applyFill="1" applyBorder="1" applyAlignment="1">
      <alignment horizontal="center" vertical="center"/>
    </xf>
    <xf numFmtId="3" fontId="28" fillId="39" borderId="117" xfId="0" applyFont="1" applyFill="1" applyBorder="1" applyAlignment="1">
      <alignment horizontal="center" vertical="center"/>
    </xf>
    <xf numFmtId="4" fontId="52" fillId="0" borderId="83" xfId="49" applyNumberFormat="1" applyFont="1" applyBorder="1" applyAlignment="1">
      <alignment horizontal="justify" vertical="center" wrapText="1"/>
    </xf>
    <xf numFmtId="4" fontId="52" fillId="0" borderId="84" xfId="49" applyNumberFormat="1" applyFont="1" applyBorder="1" applyAlignment="1">
      <alignment horizontal="justify" vertical="center" wrapText="1"/>
    </xf>
    <xf numFmtId="4" fontId="52" fillId="0" borderId="85" xfId="49" applyNumberFormat="1" applyFont="1" applyBorder="1" applyAlignment="1">
      <alignment horizontal="justify" vertical="center" wrapText="1"/>
    </xf>
    <xf numFmtId="4" fontId="52" fillId="0" borderId="112" xfId="49" applyNumberFormat="1" applyFont="1" applyBorder="1" applyAlignment="1">
      <alignment horizontal="justify" vertical="center" wrapText="1"/>
    </xf>
    <xf numFmtId="4" fontId="52" fillId="0" borderId="113" xfId="49" applyNumberFormat="1" applyFont="1" applyBorder="1" applyAlignment="1">
      <alignment horizontal="justify" vertical="center" wrapText="1"/>
    </xf>
    <xf numFmtId="4" fontId="52" fillId="0" borderId="114" xfId="49" applyNumberFormat="1" applyFont="1" applyBorder="1" applyAlignment="1">
      <alignment horizontal="justify" vertical="center" wrapText="1"/>
    </xf>
    <xf numFmtId="3" fontId="28" fillId="0" borderId="83" xfId="0" applyFont="1" applyBorder="1" applyAlignment="1">
      <alignment horizontal="center" vertical="center"/>
    </xf>
    <xf numFmtId="3" fontId="28" fillId="0" borderId="112" xfId="0" applyFont="1" applyBorder="1" applyAlignment="1">
      <alignment horizontal="center" vertical="center"/>
    </xf>
    <xf numFmtId="187" fontId="28" fillId="0" borderId="84" xfId="0" applyNumberFormat="1" applyFont="1" applyBorder="1" applyAlignment="1">
      <alignment horizontal="left" vertical="center"/>
    </xf>
    <xf numFmtId="187" fontId="28" fillId="0" borderId="85" xfId="0" applyNumberFormat="1" applyFont="1" applyBorder="1" applyAlignment="1">
      <alignment horizontal="left" vertical="center"/>
    </xf>
    <xf numFmtId="187" fontId="28" fillId="0" borderId="113" xfId="0" applyNumberFormat="1" applyFont="1" applyBorder="1" applyAlignment="1">
      <alignment horizontal="left" vertical="center"/>
    </xf>
    <xf numFmtId="187" fontId="28" fillId="0" borderId="114" xfId="0" applyNumberFormat="1" applyFont="1" applyBorder="1" applyAlignment="1">
      <alignment horizontal="left" vertical="center"/>
    </xf>
    <xf numFmtId="3" fontId="28" fillId="33" borderId="118" xfId="0" applyFont="1" applyFill="1" applyBorder="1" applyAlignment="1">
      <alignment horizontal="center" vertical="center"/>
    </xf>
    <xf numFmtId="3" fontId="28" fillId="33" borderId="120" xfId="0" applyFont="1" applyFill="1" applyBorder="1" applyAlignment="1">
      <alignment horizontal="center" vertical="center"/>
    </xf>
    <xf numFmtId="3" fontId="28" fillId="33" borderId="119" xfId="0" applyFont="1" applyFill="1" applyBorder="1" applyAlignment="1">
      <alignment horizontal="center" vertical="center"/>
    </xf>
    <xf numFmtId="3" fontId="28" fillId="33" borderId="121" xfId="0" applyFont="1" applyFill="1" applyBorder="1" applyAlignment="1">
      <alignment horizontal="center" vertical="center"/>
    </xf>
    <xf numFmtId="0" fontId="53" fillId="0" borderId="105" xfId="49" applyFont="1" applyBorder="1" applyAlignment="1">
      <alignment horizontal="center"/>
    </xf>
    <xf numFmtId="0" fontId="53" fillId="0" borderId="106" xfId="49" applyFont="1" applyBorder="1" applyAlignment="1">
      <alignment horizontal="center"/>
    </xf>
    <xf numFmtId="0" fontId="53" fillId="0" borderId="107" xfId="49" applyFont="1" applyBorder="1" applyAlignment="1">
      <alignment horizontal="center"/>
    </xf>
    <xf numFmtId="0" fontId="22" fillId="0" borderId="111" xfId="49" applyFont="1" applyBorder="1" applyAlignment="1">
      <alignment horizontal="right"/>
    </xf>
    <xf numFmtId="0" fontId="24" fillId="0" borderId="86" xfId="49" applyFont="1" applyFill="1" applyBorder="1" applyAlignment="1">
      <alignment horizontal="center" vertical="center"/>
    </xf>
    <xf numFmtId="0" fontId="24" fillId="0" borderId="0" xfId="49" applyFont="1" applyFill="1" applyBorder="1" applyAlignment="1">
      <alignment horizontal="center" vertical="center"/>
    </xf>
    <xf numFmtId="0" fontId="24" fillId="0" borderId="87" xfId="49" applyFont="1" applyFill="1" applyBorder="1" applyAlignment="1">
      <alignment horizontal="center" vertical="center"/>
    </xf>
    <xf numFmtId="49" fontId="60" fillId="0" borderId="83" xfId="0" applyNumberFormat="1" applyFont="1" applyBorder="1" applyAlignment="1">
      <alignment horizontal="center" vertical="top" wrapText="1"/>
    </xf>
    <xf numFmtId="49" fontId="60" fillId="0" borderId="84" xfId="0" applyNumberFormat="1" applyFont="1" applyBorder="1" applyAlignment="1">
      <alignment horizontal="center" vertical="top" wrapText="1"/>
    </xf>
    <xf numFmtId="49" fontId="60" fillId="0" borderId="85" xfId="0" applyNumberFormat="1" applyFont="1" applyBorder="1" applyAlignment="1">
      <alignment horizontal="center" vertical="top" wrapText="1"/>
    </xf>
    <xf numFmtId="49" fontId="60" fillId="0" borderId="86" xfId="0" applyNumberFormat="1" applyFont="1" applyBorder="1" applyAlignment="1">
      <alignment horizontal="center" vertical="top" wrapText="1"/>
    </xf>
    <xf numFmtId="49" fontId="60" fillId="0" borderId="0" xfId="0" applyNumberFormat="1" applyFont="1" applyBorder="1" applyAlignment="1">
      <alignment horizontal="center" vertical="top" wrapText="1"/>
    </xf>
    <xf numFmtId="49" fontId="60" fillId="0" borderId="87" xfId="0" applyNumberFormat="1" applyFont="1" applyBorder="1" applyAlignment="1">
      <alignment horizontal="center" vertical="top" wrapText="1"/>
    </xf>
    <xf numFmtId="49" fontId="60" fillId="0" borderId="112" xfId="0" applyNumberFormat="1" applyFont="1" applyBorder="1" applyAlignment="1">
      <alignment horizontal="center" vertical="top" wrapText="1"/>
    </xf>
    <xf numFmtId="49" fontId="60" fillId="0" borderId="113" xfId="0" applyNumberFormat="1" applyFont="1" applyBorder="1" applyAlignment="1">
      <alignment horizontal="center" vertical="top" wrapText="1"/>
    </xf>
    <xf numFmtId="49" fontId="60" fillId="0" borderId="114" xfId="0" applyNumberFormat="1" applyFont="1" applyBorder="1" applyAlignment="1">
      <alignment horizontal="center" vertical="top" wrapText="1"/>
    </xf>
    <xf numFmtId="0" fontId="53" fillId="0" borderId="83" xfId="49" applyBorder="1" applyAlignment="1">
      <alignment horizontal="center"/>
    </xf>
    <xf numFmtId="0" fontId="53" fillId="0" borderId="84" xfId="49" applyBorder="1" applyAlignment="1">
      <alignment horizontal="center"/>
    </xf>
    <xf numFmtId="0" fontId="53" fillId="0" borderId="85" xfId="49" applyBorder="1" applyAlignment="1">
      <alignment horizontal="center"/>
    </xf>
    <xf numFmtId="0" fontId="53" fillId="0" borderId="86" xfId="49" applyBorder="1" applyAlignment="1">
      <alignment horizontal="center"/>
    </xf>
    <xf numFmtId="0" fontId="53" fillId="0" borderId="0" xfId="49" applyBorder="1" applyAlignment="1">
      <alignment horizontal="center"/>
    </xf>
    <xf numFmtId="0" fontId="53" fillId="0" borderId="87" xfId="49" applyBorder="1" applyAlignment="1">
      <alignment horizontal="center"/>
    </xf>
    <xf numFmtId="0" fontId="53" fillId="0" borderId="88" xfId="49" applyBorder="1" applyAlignment="1">
      <alignment horizontal="center"/>
    </xf>
    <xf numFmtId="0" fontId="53" fillId="0" borderId="10" xfId="49" applyBorder="1" applyAlignment="1">
      <alignment horizontal="center"/>
    </xf>
    <xf numFmtId="0" fontId="53" fillId="0" borderId="89" xfId="49" applyBorder="1" applyAlignment="1">
      <alignment horizontal="center"/>
    </xf>
    <xf numFmtId="0" fontId="54" fillId="39" borderId="90" xfId="49" applyFont="1" applyFill="1" applyBorder="1" applyAlignment="1">
      <alignment horizontal="center" vertical="center"/>
    </xf>
    <xf numFmtId="0" fontId="54" fillId="39" borderId="13" xfId="49" applyFont="1" applyFill="1" applyBorder="1" applyAlignment="1">
      <alignment horizontal="center" vertical="center"/>
    </xf>
    <xf numFmtId="0" fontId="54" fillId="39" borderId="91" xfId="49" applyFont="1" applyFill="1" applyBorder="1" applyAlignment="1">
      <alignment horizontal="center" vertical="center"/>
    </xf>
    <xf numFmtId="4" fontId="52" fillId="0" borderId="92" xfId="49" applyNumberFormat="1" applyFont="1" applyBorder="1" applyAlignment="1">
      <alignment horizontal="justify" vertical="center" wrapText="1"/>
    </xf>
    <xf numFmtId="4" fontId="52" fillId="0" borderId="32" xfId="49" applyNumberFormat="1" applyFont="1" applyBorder="1" applyAlignment="1">
      <alignment horizontal="justify" vertical="center" wrapText="1"/>
    </xf>
    <xf numFmtId="4" fontId="52" fillId="0" borderId="93" xfId="49" applyNumberFormat="1" applyFont="1" applyBorder="1" applyAlignment="1">
      <alignment horizontal="justify" vertical="center" wrapText="1"/>
    </xf>
    <xf numFmtId="4" fontId="52" fillId="0" borderId="88" xfId="49" applyNumberFormat="1" applyFont="1" applyBorder="1" applyAlignment="1">
      <alignment horizontal="justify" vertical="center" wrapText="1"/>
    </xf>
    <xf numFmtId="4" fontId="52" fillId="0" borderId="10" xfId="49" applyNumberFormat="1" applyFont="1" applyBorder="1" applyAlignment="1">
      <alignment horizontal="justify" vertical="center" wrapText="1"/>
    </xf>
    <xf numFmtId="4" fontId="52" fillId="0" borderId="89" xfId="49" applyNumberFormat="1" applyFont="1" applyBorder="1" applyAlignment="1">
      <alignment horizontal="justify" vertical="center" wrapText="1"/>
    </xf>
    <xf numFmtId="4" fontId="22" fillId="0" borderId="94" xfId="49" applyNumberFormat="1" applyFont="1" applyBorder="1" applyAlignment="1">
      <alignment horizontal="left" vertical="center"/>
    </xf>
    <xf numFmtId="4" fontId="22" fillId="0" borderId="95" xfId="49" applyNumberFormat="1" applyFont="1" applyBorder="1" applyAlignment="1">
      <alignment horizontal="left" vertical="center"/>
    </xf>
    <xf numFmtId="0" fontId="22" fillId="32" borderId="96" xfId="49" applyFont="1" applyFill="1" applyBorder="1" applyAlignment="1">
      <alignment horizontal="center" vertical="center"/>
    </xf>
    <xf numFmtId="0" fontId="22" fillId="32" borderId="99" xfId="49" applyFont="1" applyFill="1" applyBorder="1" applyAlignment="1">
      <alignment horizontal="center" vertical="center"/>
    </xf>
    <xf numFmtId="0" fontId="22" fillId="32" borderId="97" xfId="49" applyFont="1" applyFill="1" applyBorder="1" applyAlignment="1">
      <alignment horizontal="center" vertical="center"/>
    </xf>
    <xf numFmtId="0" fontId="22" fillId="32" borderId="100" xfId="49" applyFont="1" applyFill="1" applyBorder="1" applyAlignment="1">
      <alignment horizontal="center" vertical="center"/>
    </xf>
  </cellXfs>
  <cellStyles count="84">
    <cellStyle name="20% - Ênfase1 2" xfId="1"/>
    <cellStyle name="20% - Ênfase2 2" xfId="2"/>
    <cellStyle name="20% - Ênfase3 2" xfId="3"/>
    <cellStyle name="20% - Ênfase4 2" xfId="4"/>
    <cellStyle name="20% - Ênfase5 2" xfId="5"/>
    <cellStyle name="20% - Ênfase6 2" xfId="6"/>
    <cellStyle name="40% - Ênfase1 2" xfId="7"/>
    <cellStyle name="40% - Ênfase2 2" xfId="8"/>
    <cellStyle name="40% - Ênfase3 2" xfId="9"/>
    <cellStyle name="40% - Ênfase4 2" xfId="10"/>
    <cellStyle name="40% - Ênfase5 2" xfId="11"/>
    <cellStyle name="40% - Ênfase6 2" xfId="12"/>
    <cellStyle name="60% - Ênfase1 2" xfId="13"/>
    <cellStyle name="60% - Ênfase2 2" xfId="14"/>
    <cellStyle name="60% - Ênfase3 2" xfId="15"/>
    <cellStyle name="60% - Ênfase4 2" xfId="16"/>
    <cellStyle name="60% - Ênfase5 2" xfId="17"/>
    <cellStyle name="60% - Ênfase6 2" xfId="18"/>
    <cellStyle name="Bom 2" xfId="19"/>
    <cellStyle name="Cálculo 2" xfId="20"/>
    <cellStyle name="Célula de Verificação 2" xfId="21"/>
    <cellStyle name="Célula Vinculada 2" xfId="22"/>
    <cellStyle name="Comma 2" xfId="23"/>
    <cellStyle name="Ênfase1 2" xfId="24"/>
    <cellStyle name="Ênfase2 2" xfId="25"/>
    <cellStyle name="Ênfase3 2" xfId="26"/>
    <cellStyle name="Ênfase4 2" xfId="27"/>
    <cellStyle name="Ênfase5 2" xfId="28"/>
    <cellStyle name="Ênfase6 2" xfId="29"/>
    <cellStyle name="Entrada 2" xfId="30"/>
    <cellStyle name="Euro" xfId="31"/>
    <cellStyle name="Excel Built-in Excel Built-in Excel Built-in Excel Built-in Excel Built-in Normal" xfId="32"/>
    <cellStyle name="Excel Built-in Excel Built-in Excel Built-in Excel Built-in Excel_BuiltIn_Normal 2" xfId="33"/>
    <cellStyle name="Excel Built-in Excel Built-in Excel Built-in Excel Built-in Normal 2 2" xfId="34"/>
    <cellStyle name="Excel Built-in Excel Built-in Excel Built-in Excel Built-in Normal 3" xfId="35"/>
    <cellStyle name="Excel Built-in Excel Built-in Excel Built-in Excel Built-in Normal 5" xfId="36"/>
    <cellStyle name="Excel Built-in Excel Built-in Excel Built-in Excel Built-in Normal_Estrutura_de_preço_-_CODEVASF_versão8" xfId="37"/>
    <cellStyle name="Excel Built-in Excel Built-in Excel Built-in Excel Built-in Separador de milhares 2 2" xfId="38"/>
    <cellStyle name="Excel Built-in Excel Built-in Excel Built-in Excel Built-in Separador de milhares 3" xfId="39"/>
    <cellStyle name="Excel Built-in Excel Built-in Excel Built-in Excel Built-in Separador de milhares 6" xfId="40"/>
    <cellStyle name="Excel Built-in Normal_Estrutura_de_preço_-_CODEVASF_versão8" xfId="41"/>
    <cellStyle name="Excel_BuiltIn_Normal 2" xfId="42"/>
    <cellStyle name="Incorreto 2" xfId="43"/>
    <cellStyle name="Indefinido" xfId="44"/>
    <cellStyle name="Moeda" xfId="45" builtinId="4"/>
    <cellStyle name="Moeda 2" xfId="46"/>
    <cellStyle name="Neutra 2" xfId="47"/>
    <cellStyle name="Normal" xfId="0" builtinId="0"/>
    <cellStyle name="Normal 2" xfId="48"/>
    <cellStyle name="Normal 2 2" xfId="49"/>
    <cellStyle name="Normal 2 2 2" xfId="50"/>
    <cellStyle name="Normal 2 3" xfId="51"/>
    <cellStyle name="Normal 2_Material" xfId="52"/>
    <cellStyle name="Normal 3" xfId="53"/>
    <cellStyle name="Normal 3 2" xfId="54"/>
    <cellStyle name="Normal 3_Material" xfId="55"/>
    <cellStyle name="Normal 4" xfId="56"/>
    <cellStyle name="Normal 5" xfId="57"/>
    <cellStyle name="Normal 6" xfId="58"/>
    <cellStyle name="Normal_Estrutura_de_preço_-_CODEVASF_versão8" xfId="59"/>
    <cellStyle name="Nota 2" xfId="60"/>
    <cellStyle name="Porcentagem" xfId="61" builtinId="5"/>
    <cellStyle name="Porcentagem 2" xfId="62"/>
    <cellStyle name="Saída 2" xfId="63"/>
    <cellStyle name="Separador de milhares [0] 2" xfId="64"/>
    <cellStyle name="Separador de milhares [0] 3" xfId="65"/>
    <cellStyle name="Separador de milhares 2" xfId="66"/>
    <cellStyle name="Separador de milhares 2 2" xfId="67"/>
    <cellStyle name="Separador de milhares 3" xfId="68"/>
    <cellStyle name="Separador de milhares 3 2" xfId="69"/>
    <cellStyle name="Separador de milhares 4" xfId="70"/>
    <cellStyle name="Separador de milhares 4 2" xfId="71"/>
    <cellStyle name="Separador de milhares 5" xfId="72"/>
    <cellStyle name="Separador de milhares 6" xfId="73"/>
    <cellStyle name="Texto de Aviso 2" xfId="74"/>
    <cellStyle name="Texto Explicativo 2" xfId="75"/>
    <cellStyle name="Título 1 1" xfId="76"/>
    <cellStyle name="Título 1 2" xfId="77"/>
    <cellStyle name="Título 2 2" xfId="78"/>
    <cellStyle name="Título 3 2" xfId="79"/>
    <cellStyle name="Título 4 2" xfId="80"/>
    <cellStyle name="Total 2" xfId="81"/>
    <cellStyle name="Vírgula" xfId="82" builtinId="3"/>
    <cellStyle name="Vírgula 2" xfId="83"/>
  </cellStyles>
  <dxfs count="10"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D99694"/>
      <rgbColor rgb="00800080"/>
      <rgbColor rgb="00008080"/>
      <rgbColor rgb="00C0C0C0"/>
      <rgbColor rgb="00808080"/>
      <rgbColor rgb="00BFBFB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D9D9D9"/>
      <rgbColor rgb="0000FFFF"/>
      <rgbColor rgb="00800080"/>
      <rgbColor rgb="00800000"/>
      <rgbColor rgb="00008080"/>
      <rgbColor rgb="000000FF"/>
      <rgbColor rgb="004BACC6"/>
      <rgbColor rgb="00E3E3E3"/>
      <rgbColor rgb="00CCFFCC"/>
      <rgbColor rgb="00FFFF99"/>
      <rgbColor rgb="0099CCFF"/>
      <rgbColor rgb="00FF99CC"/>
      <rgbColor rgb="00CC99FF"/>
      <rgbColor rgb="00FFCC99"/>
      <rgbColor rgb="003333CC"/>
      <rgbColor rgb="0033CCCC"/>
      <rgbColor rgb="0099FF99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323850</xdr:colOff>
      <xdr:row>1</xdr:row>
      <xdr:rowOff>152400</xdr:rowOff>
    </xdr:from>
    <xdr:to>
      <xdr:col>3</xdr:col>
      <xdr:colOff>1971675</xdr:colOff>
      <xdr:row>5</xdr:row>
      <xdr:rowOff>85725</xdr:rowOff>
    </xdr:to>
    <xdr:pic>
      <xdr:nvPicPr>
        <xdr:cNvPr id="1091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" y="314325"/>
          <a:ext cx="2324100" cy="581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2409826</xdr:colOff>
      <xdr:row>1</xdr:row>
      <xdr:rowOff>152400</xdr:rowOff>
    </xdr:from>
    <xdr:to>
      <xdr:col>7</xdr:col>
      <xdr:colOff>438151</xdr:colOff>
      <xdr:row>5</xdr:row>
      <xdr:rowOff>76200</xdr:rowOff>
    </xdr:to>
    <xdr:sp macro="" textlink="" fLocksText="0">
      <xdr:nvSpPr>
        <xdr:cNvPr id="1026" name="CustomShape 1"/>
        <xdr:cNvSpPr>
          <a:spLocks noChangeArrowheads="1"/>
        </xdr:cNvSpPr>
      </xdr:nvSpPr>
      <xdr:spPr bwMode="auto">
        <a:xfrm>
          <a:off x="3295651" y="314325"/>
          <a:ext cx="4286250" cy="571500"/>
        </a:xfrm>
        <a:custGeom>
          <a:avLst/>
          <a:gdLst>
            <a:gd name="G0" fmla="+- 14648 0 0"/>
            <a:gd name="G1" fmla="+- 1 0 0"/>
            <a:gd name="G2" fmla="+- 65535 0 0"/>
            <a:gd name="G3" fmla="*/ 1 16385 2"/>
            <a:gd name="G4" fmla="*/ 1 29003 51712"/>
            <a:gd name="T0" fmla="*/ 4991100 w 14492"/>
            <a:gd name="T1" fmla="*/ 276225 h 1530"/>
            <a:gd name="T2" fmla="*/ 2495550 w 14492"/>
            <a:gd name="T3" fmla="*/ 552450 h 1530"/>
            <a:gd name="T4" fmla="*/ 0 w 14492"/>
            <a:gd name="T5" fmla="*/ 276225 h 1530"/>
            <a:gd name="T6" fmla="*/ 2495550 w 14492"/>
            <a:gd name="T7" fmla="*/ 0 h 1530"/>
            <a:gd name="T8" fmla="*/ 0 w 14492"/>
            <a:gd name="T9" fmla="*/ 0 h 1530"/>
            <a:gd name="T10" fmla="*/ 14648 w 14492"/>
            <a:gd name="T11" fmla="*/ 1530 h 1530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</a:cxnLst>
          <a:rect l="T8" t="T9" r="T10" b="T11"/>
          <a:pathLst>
            <a:path w="14492" h="1530">
              <a:moveTo>
                <a:pt x="0" y="0"/>
              </a:moveTo>
              <a:lnTo>
                <a:pt x="14648" y="0"/>
              </a:lnTo>
              <a:lnTo>
                <a:pt x="14648" y="1530"/>
              </a:lnTo>
              <a:lnTo>
                <a:pt x="0" y="1530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t"/>
        <a:lstStyle/>
        <a:p>
          <a:pPr algn="l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Ministério da Integração Nacional</a:t>
          </a:r>
        </a:p>
        <a:p>
          <a:pPr algn="l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Companhia de Desenvolvimento dos Vales do São Francisco e do Parnaíba </a:t>
          </a:r>
        </a:p>
        <a:p>
          <a:pPr algn="l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3ª Superintendência Regional - 3ª GRD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0</xdr:row>
      <xdr:rowOff>9525</xdr:rowOff>
    </xdr:from>
    <xdr:to>
      <xdr:col>2</xdr:col>
      <xdr:colOff>1323975</xdr:colOff>
      <xdr:row>4</xdr:row>
      <xdr:rowOff>28575</xdr:rowOff>
    </xdr:to>
    <xdr:pic>
      <xdr:nvPicPr>
        <xdr:cNvPr id="211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0" y="9525"/>
          <a:ext cx="1828800" cy="581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2</xdr:col>
      <xdr:colOff>1685925</xdr:colOff>
      <xdr:row>0</xdr:row>
      <xdr:rowOff>19050</xdr:rowOff>
    </xdr:from>
    <xdr:to>
      <xdr:col>6</xdr:col>
      <xdr:colOff>28575</xdr:colOff>
      <xdr:row>4</xdr:row>
      <xdr:rowOff>19050</xdr:rowOff>
    </xdr:to>
    <xdr:sp macro="" textlink="" fLocksText="0">
      <xdr:nvSpPr>
        <xdr:cNvPr id="2050" name="CustomShape 1"/>
        <xdr:cNvSpPr>
          <a:spLocks noChangeArrowheads="1"/>
        </xdr:cNvSpPr>
      </xdr:nvSpPr>
      <xdr:spPr bwMode="auto">
        <a:xfrm>
          <a:off x="2667000" y="19050"/>
          <a:ext cx="4933950" cy="561975"/>
        </a:xfrm>
        <a:custGeom>
          <a:avLst/>
          <a:gdLst>
            <a:gd name="G0" fmla="+- 14472 0 0"/>
            <a:gd name="G1" fmla="+- 1 0 0"/>
            <a:gd name="G2" fmla="+- 65535 0 0"/>
            <a:gd name="G3" fmla="*/ 1 16385 2"/>
            <a:gd name="G4" fmla="*/ 1 29003 51712"/>
            <a:gd name="T0" fmla="*/ 4933950 w 14472"/>
            <a:gd name="T1" fmla="*/ 280988 h 1570"/>
            <a:gd name="T2" fmla="*/ 2466975 w 14472"/>
            <a:gd name="T3" fmla="*/ 561975 h 1570"/>
            <a:gd name="T4" fmla="*/ 0 w 14472"/>
            <a:gd name="T5" fmla="*/ 280988 h 1570"/>
            <a:gd name="T6" fmla="*/ 2466975 w 14472"/>
            <a:gd name="T7" fmla="*/ 0 h 1570"/>
            <a:gd name="T8" fmla="*/ 0 w 14472"/>
            <a:gd name="T9" fmla="*/ 0 h 1570"/>
            <a:gd name="T10" fmla="*/ 14472 w 14472"/>
            <a:gd name="T11" fmla="*/ 1570 h 1570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</a:cxnLst>
          <a:rect l="T8" t="T9" r="T10" b="T11"/>
          <a:pathLst>
            <a:path w="14472" h="1570">
              <a:moveTo>
                <a:pt x="0" y="0"/>
              </a:moveTo>
              <a:lnTo>
                <a:pt x="14472" y="0"/>
              </a:lnTo>
              <a:lnTo>
                <a:pt x="14472" y="1570"/>
              </a:lnTo>
              <a:lnTo>
                <a:pt x="0" y="1570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t"/>
        <a:lstStyle/>
        <a:p>
          <a:pPr algn="l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Ministério da Integração Nacional</a:t>
          </a:r>
        </a:p>
        <a:p>
          <a:pPr algn="l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Companhia de Desenvolvimento dos Vales do São Francisco e do Parnaíba </a:t>
          </a:r>
        </a:p>
        <a:p>
          <a:pPr algn="l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3ª Superintendência Regional - 3ª GRD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295275</xdr:colOff>
      <xdr:row>0</xdr:row>
      <xdr:rowOff>57150</xdr:rowOff>
    </xdr:from>
    <xdr:to>
      <xdr:col>1</xdr:col>
      <xdr:colOff>2047875</xdr:colOff>
      <xdr:row>1</xdr:row>
      <xdr:rowOff>257175</xdr:rowOff>
    </xdr:to>
    <xdr:pic>
      <xdr:nvPicPr>
        <xdr:cNvPr id="4163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2450" y="57150"/>
          <a:ext cx="1752600" cy="581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1</xdr:col>
      <xdr:colOff>2466975</xdr:colOff>
      <xdr:row>0</xdr:row>
      <xdr:rowOff>47625</xdr:rowOff>
    </xdr:from>
    <xdr:to>
      <xdr:col>7</xdr:col>
      <xdr:colOff>466725</xdr:colOff>
      <xdr:row>1</xdr:row>
      <xdr:rowOff>247650</xdr:rowOff>
    </xdr:to>
    <xdr:sp macro="" textlink="" fLocksText="0">
      <xdr:nvSpPr>
        <xdr:cNvPr id="4098" name="CustomShape 1"/>
        <xdr:cNvSpPr>
          <a:spLocks noChangeArrowheads="1"/>
        </xdr:cNvSpPr>
      </xdr:nvSpPr>
      <xdr:spPr bwMode="auto">
        <a:xfrm>
          <a:off x="2724150" y="47625"/>
          <a:ext cx="4914900" cy="581025"/>
        </a:xfrm>
        <a:custGeom>
          <a:avLst/>
          <a:gdLst>
            <a:gd name="G0" fmla="+- 14437 0 0"/>
            <a:gd name="G1" fmla="+- 1 0 0"/>
            <a:gd name="G2" fmla="+- 65535 0 0"/>
            <a:gd name="G3" fmla="*/ 1 16385 2"/>
            <a:gd name="G4" fmla="*/ 1 29003 51712"/>
            <a:gd name="T0" fmla="*/ 4914900 w 14444"/>
            <a:gd name="T1" fmla="*/ 290513 h 1607"/>
            <a:gd name="T2" fmla="*/ 2457450 w 14444"/>
            <a:gd name="T3" fmla="*/ 581025 h 1607"/>
            <a:gd name="T4" fmla="*/ 0 w 14444"/>
            <a:gd name="T5" fmla="*/ 290513 h 1607"/>
            <a:gd name="T6" fmla="*/ 2457450 w 14444"/>
            <a:gd name="T7" fmla="*/ 0 h 1607"/>
            <a:gd name="T8" fmla="*/ 0 w 14444"/>
            <a:gd name="T9" fmla="*/ 0 h 1607"/>
            <a:gd name="T10" fmla="*/ 14437 w 14444"/>
            <a:gd name="T11" fmla="*/ 1607 h 1607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</a:cxnLst>
          <a:rect l="T8" t="T9" r="T10" b="T11"/>
          <a:pathLst>
            <a:path w="14444" h="1607">
              <a:moveTo>
                <a:pt x="0" y="0"/>
              </a:moveTo>
              <a:lnTo>
                <a:pt x="14437" y="0"/>
              </a:lnTo>
              <a:lnTo>
                <a:pt x="14437" y="1607"/>
              </a:lnTo>
              <a:lnTo>
                <a:pt x="0" y="1607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t"/>
        <a:lstStyle/>
        <a:p>
          <a:pPr algn="l" rtl="0">
            <a:defRPr sz="1000"/>
          </a:pPr>
          <a:r>
            <a:rPr lang="pt-BR" sz="11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Ministério da Integração Nacional</a:t>
          </a:r>
        </a:p>
        <a:p>
          <a:pPr algn="l" rtl="0">
            <a:defRPr sz="1000"/>
          </a:pPr>
          <a:r>
            <a:rPr lang="pt-BR" sz="11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Companhia de Desenvolvimento dos Vales do São Francisco e do Parnaíba </a:t>
          </a:r>
        </a:p>
        <a:p>
          <a:pPr algn="l" rtl="0">
            <a:defRPr sz="1000"/>
          </a:pPr>
          <a:r>
            <a:rPr lang="pt-BR" sz="11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3ª Superintendência Regional - 3ª GRD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104775</xdr:colOff>
      <xdr:row>1</xdr:row>
      <xdr:rowOff>47625</xdr:rowOff>
    </xdr:from>
    <xdr:to>
      <xdr:col>2</xdr:col>
      <xdr:colOff>1266825</xdr:colOff>
      <xdr:row>1</xdr:row>
      <xdr:rowOff>619125</xdr:rowOff>
    </xdr:to>
    <xdr:pic>
      <xdr:nvPicPr>
        <xdr:cNvPr id="5187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180975"/>
          <a:ext cx="1781175" cy="571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2</xdr:col>
      <xdr:colOff>1495425</xdr:colOff>
      <xdr:row>1</xdr:row>
      <xdr:rowOff>66675</xdr:rowOff>
    </xdr:from>
    <xdr:to>
      <xdr:col>5</xdr:col>
      <xdr:colOff>704850</xdr:colOff>
      <xdr:row>1</xdr:row>
      <xdr:rowOff>619125</xdr:rowOff>
    </xdr:to>
    <xdr:sp macro="" textlink="" fLocksText="0">
      <xdr:nvSpPr>
        <xdr:cNvPr id="5122" name="CustomShape 1"/>
        <xdr:cNvSpPr>
          <a:spLocks noChangeArrowheads="1"/>
        </xdr:cNvSpPr>
      </xdr:nvSpPr>
      <xdr:spPr bwMode="auto">
        <a:xfrm>
          <a:off x="2190750" y="200025"/>
          <a:ext cx="4181475" cy="552450"/>
        </a:xfrm>
        <a:custGeom>
          <a:avLst/>
          <a:gdLst>
            <a:gd name="G0" fmla="+- 12264 0 0"/>
            <a:gd name="G1" fmla="+- 1 0 0"/>
            <a:gd name="G2" fmla="+- 65535 0 0"/>
            <a:gd name="G3" fmla="*/ 1 16385 2"/>
            <a:gd name="G4" fmla="*/ 1 29003 51712"/>
            <a:gd name="T0" fmla="*/ 4181475 w 13762"/>
            <a:gd name="T1" fmla="*/ 276225 h 1553"/>
            <a:gd name="T2" fmla="*/ 2090738 w 13762"/>
            <a:gd name="T3" fmla="*/ 552450 h 1553"/>
            <a:gd name="T4" fmla="*/ 0 w 13762"/>
            <a:gd name="T5" fmla="*/ 276225 h 1553"/>
            <a:gd name="T6" fmla="*/ 2090738 w 13762"/>
            <a:gd name="T7" fmla="*/ 0 h 1553"/>
            <a:gd name="T8" fmla="*/ 0 w 13762"/>
            <a:gd name="T9" fmla="*/ 0 h 1553"/>
            <a:gd name="T10" fmla="*/ 12264 w 13762"/>
            <a:gd name="T11" fmla="*/ 1526 h 1553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</a:cxnLst>
          <a:rect l="T8" t="T9" r="T10" b="T11"/>
          <a:pathLst>
            <a:path w="13762" h="1553">
              <a:moveTo>
                <a:pt x="0" y="0"/>
              </a:moveTo>
              <a:lnTo>
                <a:pt x="12264" y="0"/>
              </a:lnTo>
              <a:lnTo>
                <a:pt x="12264" y="1526"/>
              </a:lnTo>
              <a:lnTo>
                <a:pt x="0" y="1526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t"/>
        <a:lstStyle/>
        <a:p>
          <a:pPr algn="l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Ministério da Integração Nacional</a:t>
          </a:r>
        </a:p>
        <a:p>
          <a:pPr algn="l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Companhia de Desenvolvimento dos Vales do São Francisco e do Parnaíba </a:t>
          </a:r>
        </a:p>
        <a:p>
          <a:pPr algn="l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3ª Superintendência Regional - 3ª GRD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895350</xdr:colOff>
      <xdr:row>1</xdr:row>
      <xdr:rowOff>0</xdr:rowOff>
    </xdr:from>
    <xdr:to>
      <xdr:col>5</xdr:col>
      <xdr:colOff>1209675</xdr:colOff>
      <xdr:row>4</xdr:row>
      <xdr:rowOff>76200</xdr:rowOff>
    </xdr:to>
    <xdr:sp macro="" textlink="" fLocksText="0">
      <xdr:nvSpPr>
        <xdr:cNvPr id="6145" name="CustomShape 1"/>
        <xdr:cNvSpPr>
          <a:spLocks noChangeArrowheads="1"/>
        </xdr:cNvSpPr>
      </xdr:nvSpPr>
      <xdr:spPr bwMode="auto">
        <a:xfrm>
          <a:off x="1828800" y="161925"/>
          <a:ext cx="4848225" cy="542925"/>
        </a:xfrm>
        <a:custGeom>
          <a:avLst/>
          <a:gdLst>
            <a:gd name="G0" fmla="+- 14258 0 0"/>
            <a:gd name="G1" fmla="+- 1 0 0"/>
            <a:gd name="G2" fmla="+- 65535 0 0"/>
            <a:gd name="G3" fmla="*/ 1 16385 2"/>
            <a:gd name="G4" fmla="*/ 1 29003 51712"/>
            <a:gd name="T0" fmla="*/ 4848225 w 14264"/>
            <a:gd name="T1" fmla="*/ 271463 h 1526"/>
            <a:gd name="T2" fmla="*/ 2424113 w 14264"/>
            <a:gd name="T3" fmla="*/ 542925 h 1526"/>
            <a:gd name="T4" fmla="*/ 0 w 14264"/>
            <a:gd name="T5" fmla="*/ 271463 h 1526"/>
            <a:gd name="T6" fmla="*/ 2424113 w 14264"/>
            <a:gd name="T7" fmla="*/ 0 h 1526"/>
            <a:gd name="T8" fmla="*/ 0 w 14264"/>
            <a:gd name="T9" fmla="*/ 0 h 1526"/>
            <a:gd name="T10" fmla="*/ 14258 w 14264"/>
            <a:gd name="T11" fmla="*/ 1526 h 152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</a:cxnLst>
          <a:rect l="T8" t="T9" r="T10" b="T11"/>
          <a:pathLst>
            <a:path w="14264" h="1526">
              <a:moveTo>
                <a:pt x="0" y="0"/>
              </a:moveTo>
              <a:lnTo>
                <a:pt x="14258" y="0"/>
              </a:lnTo>
              <a:lnTo>
                <a:pt x="14258" y="1526"/>
              </a:lnTo>
              <a:lnTo>
                <a:pt x="0" y="1526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t"/>
        <a:lstStyle/>
        <a:p>
          <a:pPr algn="l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Ministério da Integração Nacional</a:t>
          </a:r>
        </a:p>
        <a:p>
          <a:pPr algn="l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Companhia de Desenvolvimento dos Vales do São Francisco e do Parnaíba </a:t>
          </a:r>
        </a:p>
        <a:p>
          <a:pPr algn="l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3ª Superintendência Regional - 3ª GRD</a:t>
          </a:r>
        </a:p>
      </xdr:txBody>
    </xdr:sp>
    <xdr:clientData/>
  </xdr:twoCellAnchor>
  <xdr:twoCellAnchor>
    <xdr:from>
      <xdr:col>1</xdr:col>
      <xdr:colOff>171450</xdr:colOff>
      <xdr:row>1</xdr:row>
      <xdr:rowOff>9525</xdr:rowOff>
    </xdr:from>
    <xdr:to>
      <xdr:col>2</xdr:col>
      <xdr:colOff>800100</xdr:colOff>
      <xdr:row>4</xdr:row>
      <xdr:rowOff>57150</xdr:rowOff>
    </xdr:to>
    <xdr:pic>
      <xdr:nvPicPr>
        <xdr:cNvPr id="621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9100" y="171450"/>
          <a:ext cx="1314450" cy="5143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0</xdr:row>
      <xdr:rowOff>66675</xdr:rowOff>
    </xdr:from>
    <xdr:to>
      <xdr:col>2</xdr:col>
      <xdr:colOff>1038225</xdr:colOff>
      <xdr:row>0</xdr:row>
      <xdr:rowOff>723900</xdr:rowOff>
    </xdr:to>
    <xdr:pic>
      <xdr:nvPicPr>
        <xdr:cNvPr id="8259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66675"/>
          <a:ext cx="1533525" cy="6572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2</xdr:col>
      <xdr:colOff>1076325</xdr:colOff>
      <xdr:row>0</xdr:row>
      <xdr:rowOff>123825</xdr:rowOff>
    </xdr:from>
    <xdr:to>
      <xdr:col>3</xdr:col>
      <xdr:colOff>1390650</xdr:colOff>
      <xdr:row>0</xdr:row>
      <xdr:rowOff>704850</xdr:rowOff>
    </xdr:to>
    <xdr:sp macro="" textlink="" fLocksText="0">
      <xdr:nvSpPr>
        <xdr:cNvPr id="8194" name="CustomShape 1"/>
        <xdr:cNvSpPr>
          <a:spLocks noChangeArrowheads="1"/>
        </xdr:cNvSpPr>
      </xdr:nvSpPr>
      <xdr:spPr bwMode="auto">
        <a:xfrm>
          <a:off x="1743075" y="123825"/>
          <a:ext cx="4295775" cy="581025"/>
        </a:xfrm>
        <a:custGeom>
          <a:avLst/>
          <a:gdLst>
            <a:gd name="G0" fmla="+- 12630 0 0"/>
            <a:gd name="G1" fmla="+- 1 0 0"/>
            <a:gd name="G2" fmla="+- 65535 0 0"/>
            <a:gd name="G3" fmla="*/ 1 16385 2"/>
            <a:gd name="G4" fmla="*/ 1 29003 51712"/>
            <a:gd name="T0" fmla="*/ 4295775 w 12638"/>
            <a:gd name="T1" fmla="*/ 290513 h 1608"/>
            <a:gd name="T2" fmla="*/ 2147888 w 12638"/>
            <a:gd name="T3" fmla="*/ 581025 h 1608"/>
            <a:gd name="T4" fmla="*/ 0 w 12638"/>
            <a:gd name="T5" fmla="*/ 290513 h 1608"/>
            <a:gd name="T6" fmla="*/ 2147888 w 12638"/>
            <a:gd name="T7" fmla="*/ 0 h 1608"/>
            <a:gd name="T8" fmla="*/ 0 w 12638"/>
            <a:gd name="T9" fmla="*/ 0 h 1608"/>
            <a:gd name="T10" fmla="*/ 12630 w 12638"/>
            <a:gd name="T11" fmla="*/ 1608 h 1608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</a:cxnLst>
          <a:rect l="T8" t="T9" r="T10" b="T11"/>
          <a:pathLst>
            <a:path w="12638" h="1608">
              <a:moveTo>
                <a:pt x="0" y="0"/>
              </a:moveTo>
              <a:lnTo>
                <a:pt x="12630" y="0"/>
              </a:lnTo>
              <a:lnTo>
                <a:pt x="12630" y="1608"/>
              </a:lnTo>
              <a:lnTo>
                <a:pt x="0" y="1608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t"/>
        <a:lstStyle/>
        <a:p>
          <a:pPr algn="l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Ministério da Integração Nacional</a:t>
          </a:r>
        </a:p>
        <a:p>
          <a:pPr algn="l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Companhia de Desenvolvimento dos Vales do São Francisco e do Parnaíba </a:t>
          </a:r>
        </a:p>
        <a:p>
          <a:pPr algn="l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3ª Superintendência Regional - 3ª GRD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B050"/>
  </sheetPr>
  <dimension ref="A1:IT99"/>
  <sheetViews>
    <sheetView tabSelected="1" view="pageBreakPreview" zoomScaleNormal="49" zoomScaleSheetLayoutView="100" workbookViewId="0"/>
  </sheetViews>
  <sheetFormatPr defaultColWidth="13.5703125" defaultRowHeight="12.75"/>
  <cols>
    <col min="1" max="1" width="3.140625" style="1" customWidth="1"/>
    <col min="2" max="2" width="10.140625" style="2" customWidth="1"/>
    <col min="3" max="3" width="0" style="2" hidden="1" customWidth="1"/>
    <col min="4" max="4" width="58.140625" style="3" customWidth="1"/>
    <col min="5" max="5" width="9" style="2" customWidth="1"/>
    <col min="6" max="6" width="13.5703125" style="4"/>
    <col min="7" max="7" width="13.140625" style="4" customWidth="1"/>
    <col min="8" max="8" width="16.5703125" style="4" customWidth="1"/>
    <col min="9" max="9" width="11" style="1" customWidth="1"/>
    <col min="10" max="10" width="17.42578125" style="1" customWidth="1"/>
    <col min="11" max="16384" width="13.5703125" style="1"/>
  </cols>
  <sheetData>
    <row r="1" spans="1:254">
      <c r="A1"/>
      <c r="B1"/>
      <c r="C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</row>
    <row r="2" spans="1:254">
      <c r="A2"/>
      <c r="B2" s="869"/>
      <c r="C2" s="870"/>
      <c r="D2" s="870"/>
      <c r="E2" s="870"/>
      <c r="F2" s="870"/>
      <c r="G2" s="870"/>
      <c r="H2" s="871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</row>
    <row r="3" spans="1:254">
      <c r="A3"/>
      <c r="B3" s="872"/>
      <c r="C3" s="873"/>
      <c r="D3" s="873"/>
      <c r="E3" s="873"/>
      <c r="F3" s="873"/>
      <c r="G3" s="873"/>
      <c r="H3" s="874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</row>
    <row r="4" spans="1:254">
      <c r="A4"/>
      <c r="B4" s="872"/>
      <c r="C4" s="873"/>
      <c r="D4" s="873"/>
      <c r="E4" s="873"/>
      <c r="F4" s="873"/>
      <c r="G4" s="873"/>
      <c r="H4" s="87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</row>
    <row r="5" spans="1:254">
      <c r="A5"/>
      <c r="B5" s="872"/>
      <c r="C5" s="873"/>
      <c r="D5" s="873"/>
      <c r="E5" s="873"/>
      <c r="F5" s="873"/>
      <c r="G5" s="873"/>
      <c r="H5" s="874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</row>
    <row r="6" spans="1:254">
      <c r="A6"/>
      <c r="B6" s="872"/>
      <c r="C6" s="873"/>
      <c r="D6" s="873"/>
      <c r="E6" s="873"/>
      <c r="F6" s="873"/>
      <c r="G6" s="873"/>
      <c r="H6" s="874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</row>
    <row r="7" spans="1:254">
      <c r="A7"/>
      <c r="B7" s="875"/>
      <c r="C7" s="876"/>
      <c r="D7" s="876"/>
      <c r="E7" s="876"/>
      <c r="F7" s="876"/>
      <c r="G7" s="876"/>
      <c r="H7" s="877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</row>
    <row r="8" spans="1:254" ht="37.5" customHeight="1">
      <c r="A8"/>
      <c r="B8" s="878" t="s">
        <v>6860</v>
      </c>
      <c r="C8" s="878"/>
      <c r="D8" s="878"/>
      <c r="E8" s="878"/>
      <c r="F8" s="878"/>
      <c r="G8" s="878"/>
      <c r="H8" s="878"/>
      <c r="I8"/>
      <c r="J8" s="712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</row>
    <row r="9" spans="1:254" ht="20.100000000000001" customHeight="1">
      <c r="A9"/>
      <c r="B9" s="879" t="s">
        <v>0</v>
      </c>
      <c r="C9" s="879"/>
      <c r="D9" s="879"/>
      <c r="E9" s="879"/>
      <c r="F9" s="879"/>
      <c r="G9" s="879"/>
      <c r="H9" s="879"/>
      <c r="I9"/>
      <c r="J9" s="710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</row>
    <row r="10" spans="1:254" ht="21" customHeight="1">
      <c r="A10"/>
      <c r="B10" s="880"/>
      <c r="C10" s="880"/>
      <c r="D10" s="880"/>
      <c r="E10" s="880"/>
      <c r="F10" s="880"/>
      <c r="G10" s="880"/>
      <c r="H10" s="880"/>
      <c r="I10" s="7"/>
      <c r="J10" s="711" t="s">
        <v>6859</v>
      </c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</row>
    <row r="11" spans="1:254" ht="20.100000000000001" customHeight="1">
      <c r="A11"/>
      <c r="B11" s="881" t="s">
        <v>1</v>
      </c>
      <c r="C11" s="881"/>
      <c r="D11" s="881"/>
      <c r="E11" s="868" t="s">
        <v>2</v>
      </c>
      <c r="F11" s="868"/>
      <c r="G11" s="868"/>
      <c r="H11" s="8">
        <f>SUM(H12:H13)</f>
        <v>293225.19</v>
      </c>
      <c r="I11" s="9"/>
      <c r="J11" s="850">
        <f>J13-H11</f>
        <v>5774.81</v>
      </c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</row>
    <row r="12" spans="1:254" ht="20.100000000000001" customHeight="1">
      <c r="A12"/>
      <c r="B12" s="866" t="s">
        <v>3</v>
      </c>
      <c r="C12" s="866"/>
      <c r="D12" s="867" t="s">
        <v>6835</v>
      </c>
      <c r="E12" s="868" t="s">
        <v>4</v>
      </c>
      <c r="F12" s="868"/>
      <c r="G12" s="868"/>
      <c r="H12" s="8">
        <f>H18+H24+H58+H75</f>
        <v>186899.69</v>
      </c>
      <c r="I12" s="10"/>
      <c r="J12" s="851" t="s">
        <v>6858</v>
      </c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</row>
    <row r="13" spans="1:254" ht="20.100000000000001" customHeight="1">
      <c r="A13"/>
      <c r="B13" s="866"/>
      <c r="C13" s="866"/>
      <c r="D13" s="867"/>
      <c r="E13" s="868" t="s">
        <v>5</v>
      </c>
      <c r="F13" s="868"/>
      <c r="G13" s="868"/>
      <c r="H13" s="8">
        <f>Material!G64</f>
        <v>106325.5</v>
      </c>
      <c r="I13"/>
      <c r="J13" s="709">
        <v>299000</v>
      </c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</row>
    <row r="14" spans="1:254" ht="20.100000000000001" customHeight="1">
      <c r="A14"/>
      <c r="B14" s="11"/>
      <c r="C14" s="12"/>
      <c r="D14" s="12"/>
      <c r="E14" s="868" t="s">
        <v>6</v>
      </c>
      <c r="F14" s="868"/>
      <c r="G14" s="868"/>
      <c r="H14" s="820">
        <f>BDI!C33</f>
        <v>23</v>
      </c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</row>
    <row r="15" spans="1:254" ht="15.95" customHeight="1">
      <c r="A15"/>
      <c r="B15" s="860"/>
      <c r="C15" s="860"/>
      <c r="D15" s="860"/>
      <c r="E15" s="860"/>
      <c r="F15" s="860"/>
      <c r="G15" s="860"/>
      <c r="H15" s="860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</row>
    <row r="16" spans="1:254" ht="20.100000000000001" customHeight="1">
      <c r="A16"/>
      <c r="B16" s="861" t="s">
        <v>7</v>
      </c>
      <c r="C16" s="862" t="s">
        <v>8</v>
      </c>
      <c r="D16" s="863" t="s">
        <v>9</v>
      </c>
      <c r="E16" s="862" t="s">
        <v>10</v>
      </c>
      <c r="F16" s="864" t="s">
        <v>11</v>
      </c>
      <c r="G16" s="865" t="s">
        <v>12</v>
      </c>
      <c r="H16" s="865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</row>
    <row r="17" spans="1:254" ht="20.100000000000001" customHeight="1">
      <c r="A17"/>
      <c r="B17" s="861"/>
      <c r="C17" s="862"/>
      <c r="D17" s="863"/>
      <c r="E17" s="862"/>
      <c r="F17" s="864"/>
      <c r="G17" s="16" t="s">
        <v>13</v>
      </c>
      <c r="H17" s="15" t="s">
        <v>14</v>
      </c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</row>
    <row r="18" spans="1:254" ht="20.100000000000001" customHeight="1">
      <c r="A18"/>
      <c r="B18" s="691" t="s">
        <v>15</v>
      </c>
      <c r="C18" s="858" t="s">
        <v>16</v>
      </c>
      <c r="D18" s="858"/>
      <c r="E18" s="858"/>
      <c r="F18" s="858"/>
      <c r="G18" s="858"/>
      <c r="H18" s="692">
        <f>SUM(H19:H23)</f>
        <v>9592.7000000000007</v>
      </c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</row>
    <row r="19" spans="1:254" ht="39" customHeight="1">
      <c r="A19"/>
      <c r="B19" s="17" t="s">
        <v>17</v>
      </c>
      <c r="C19" s="18" t="s">
        <v>18</v>
      </c>
      <c r="D19" s="19" t="s">
        <v>19</v>
      </c>
      <c r="E19" s="20" t="s">
        <v>20</v>
      </c>
      <c r="F19" s="21">
        <v>6</v>
      </c>
      <c r="G19" s="22">
        <f>CPU!I30</f>
        <v>458.59</v>
      </c>
      <c r="H19" s="22">
        <f>G19*F19</f>
        <v>2751.54</v>
      </c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</row>
    <row r="20" spans="1:254" ht="20.100000000000001" customHeight="1">
      <c r="A20"/>
      <c r="B20" s="17" t="s">
        <v>21</v>
      </c>
      <c r="C20" s="17" t="s">
        <v>22</v>
      </c>
      <c r="D20" s="23" t="s">
        <v>23</v>
      </c>
      <c r="E20" s="24" t="s">
        <v>24</v>
      </c>
      <c r="F20" s="21">
        <v>1</v>
      </c>
      <c r="G20" s="22">
        <f>G21</f>
        <v>684.59</v>
      </c>
      <c r="H20" s="22">
        <f>G20*F20</f>
        <v>684.59</v>
      </c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</row>
    <row r="21" spans="1:254" ht="20.100000000000001" customHeight="1">
      <c r="A21"/>
      <c r="B21" s="17" t="s">
        <v>25</v>
      </c>
      <c r="C21" s="17" t="s">
        <v>26</v>
      </c>
      <c r="D21" s="23" t="s">
        <v>27</v>
      </c>
      <c r="E21" s="24" t="s">
        <v>24</v>
      </c>
      <c r="F21" s="21">
        <v>1</v>
      </c>
      <c r="G21" s="22">
        <f>CPU!I83</f>
        <v>684.59</v>
      </c>
      <c r="H21" s="22">
        <f>G21*F21</f>
        <v>684.59</v>
      </c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</row>
    <row r="22" spans="1:254" ht="28.5" customHeight="1">
      <c r="A22"/>
      <c r="B22" s="17" t="s">
        <v>28</v>
      </c>
      <c r="C22" s="17" t="s">
        <v>29</v>
      </c>
      <c r="D22" s="23" t="s">
        <v>30</v>
      </c>
      <c r="E22" s="24" t="s">
        <v>24</v>
      </c>
      <c r="F22" s="21">
        <v>1</v>
      </c>
      <c r="G22" s="22">
        <f>CPU!I124</f>
        <v>2828.68</v>
      </c>
      <c r="H22" s="22">
        <f>G22*F22</f>
        <v>2828.68</v>
      </c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</row>
    <row r="23" spans="1:254" ht="20.100000000000001" customHeight="1">
      <c r="A23"/>
      <c r="B23" s="17" t="s">
        <v>31</v>
      </c>
      <c r="C23" s="17" t="s">
        <v>32</v>
      </c>
      <c r="D23" s="23" t="s">
        <v>33</v>
      </c>
      <c r="E23" s="24" t="s">
        <v>34</v>
      </c>
      <c r="F23" s="21">
        <v>3</v>
      </c>
      <c r="G23" s="22">
        <f>CPU!I152</f>
        <v>881.1</v>
      </c>
      <c r="H23" s="22">
        <f>G23*F23</f>
        <v>2643.3</v>
      </c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</row>
    <row r="24" spans="1:254" ht="20.100000000000001" customHeight="1">
      <c r="A24"/>
      <c r="B24" s="693" t="s">
        <v>35</v>
      </c>
      <c r="C24" s="694"/>
      <c r="D24" s="856" t="s">
        <v>36</v>
      </c>
      <c r="E24" s="856"/>
      <c r="F24" s="856"/>
      <c r="G24" s="856"/>
      <c r="H24" s="695">
        <f>H25+H41</f>
        <v>92899.55</v>
      </c>
      <c r="I24"/>
      <c r="J24" s="849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</row>
    <row r="25" spans="1:254" ht="20.100000000000001" customHeight="1">
      <c r="A25"/>
      <c r="B25" s="698" t="s">
        <v>37</v>
      </c>
      <c r="C25" s="26"/>
      <c r="D25" s="859" t="s">
        <v>6836</v>
      </c>
      <c r="E25" s="859"/>
      <c r="F25" s="859"/>
      <c r="G25" s="859"/>
      <c r="H25" s="699">
        <f>SUM(H26:H40)</f>
        <v>29243.14</v>
      </c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</row>
    <row r="26" spans="1:254" ht="28.5" customHeight="1">
      <c r="A26"/>
      <c r="B26" s="27" t="s">
        <v>38</v>
      </c>
      <c r="C26" s="28"/>
      <c r="D26" s="838" t="s">
        <v>39</v>
      </c>
      <c r="E26" s="839" t="s">
        <v>24</v>
      </c>
      <c r="F26" s="840">
        <v>3</v>
      </c>
      <c r="G26" s="852">
        <f>'C.P.U Poços'!I139</f>
        <v>793.25</v>
      </c>
      <c r="H26" s="30">
        <f t="shared" ref="H26:H40" si="0">G26*F26</f>
        <v>2379.75</v>
      </c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</row>
    <row r="27" spans="1:254" ht="28.5" customHeight="1">
      <c r="A27"/>
      <c r="B27" s="27" t="s">
        <v>40</v>
      </c>
      <c r="C27" s="31"/>
      <c r="D27" s="841" t="s">
        <v>41</v>
      </c>
      <c r="E27" s="842" t="s">
        <v>20</v>
      </c>
      <c r="F27" s="840">
        <f>2*2*F26</f>
        <v>12</v>
      </c>
      <c r="G27" s="852">
        <f>'C.P.U Poços'!I164</f>
        <v>1.41</v>
      </c>
      <c r="H27" s="30">
        <f t="shared" si="0"/>
        <v>16.920000000000002</v>
      </c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</row>
    <row r="28" spans="1:254" ht="20.100000000000001" customHeight="1">
      <c r="A28"/>
      <c r="B28" s="27" t="s">
        <v>42</v>
      </c>
      <c r="C28" s="28"/>
      <c r="D28" s="843" t="s">
        <v>6837</v>
      </c>
      <c r="E28" s="839" t="s">
        <v>24</v>
      </c>
      <c r="F28" s="840">
        <f>F26</f>
        <v>3</v>
      </c>
      <c r="G28" s="852">
        <f>'C.P.U Poços'!I192</f>
        <v>306.95</v>
      </c>
      <c r="H28" s="30">
        <f t="shared" si="0"/>
        <v>920.85</v>
      </c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</row>
    <row r="29" spans="1:254" ht="20.100000000000001" customHeight="1">
      <c r="A29"/>
      <c r="B29" s="27" t="s">
        <v>43</v>
      </c>
      <c r="C29" s="28"/>
      <c r="D29" s="841" t="s">
        <v>6838</v>
      </c>
      <c r="E29" s="842" t="s">
        <v>44</v>
      </c>
      <c r="F29" s="840">
        <f>F26*6</f>
        <v>18</v>
      </c>
      <c r="G29" s="852">
        <f>'C.P.U Poços'!I222</f>
        <v>111.98</v>
      </c>
      <c r="H29" s="30">
        <f t="shared" si="0"/>
        <v>2015.64</v>
      </c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</row>
    <row r="30" spans="1:254" ht="20.100000000000001" customHeight="1">
      <c r="A30"/>
      <c r="B30" s="27" t="s">
        <v>45</v>
      </c>
      <c r="C30" s="28"/>
      <c r="D30" s="841" t="s">
        <v>6839</v>
      </c>
      <c r="E30" s="842" t="s">
        <v>44</v>
      </c>
      <c r="F30" s="840">
        <f>F26*54</f>
        <v>162</v>
      </c>
      <c r="G30" s="852">
        <f>'C.P.U Poços'!I252</f>
        <v>95.78</v>
      </c>
      <c r="H30" s="30">
        <f t="shared" si="0"/>
        <v>15516.36</v>
      </c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</row>
    <row r="31" spans="1:254" ht="39" customHeight="1">
      <c r="A31"/>
      <c r="B31" s="27" t="s">
        <v>46</v>
      </c>
      <c r="C31" s="28"/>
      <c r="D31" s="841" t="s">
        <v>50</v>
      </c>
      <c r="E31" s="842" t="s">
        <v>44</v>
      </c>
      <c r="F31" s="840">
        <f>F26*6</f>
        <v>18</v>
      </c>
      <c r="G31" s="852">
        <f>'C.P.U Poços'!I280</f>
        <v>117.85</v>
      </c>
      <c r="H31" s="30">
        <f t="shared" si="0"/>
        <v>2121.3000000000002</v>
      </c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</row>
    <row r="32" spans="1:254" ht="28.5" customHeight="1">
      <c r="A32"/>
      <c r="B32" s="27" t="s">
        <v>48</v>
      </c>
      <c r="C32" s="28"/>
      <c r="D32" s="844" t="s">
        <v>6840</v>
      </c>
      <c r="E32" s="839" t="s">
        <v>53</v>
      </c>
      <c r="F32" s="845">
        <f>PI()*(1/4)*((8*2.54/100)^2-(6*2.54/100)^2)*F26*F29/F26</f>
        <v>0.26</v>
      </c>
      <c r="G32" s="852">
        <f>'C.P.U Poços'!I307</f>
        <v>427.95</v>
      </c>
      <c r="H32" s="30">
        <f t="shared" si="0"/>
        <v>111.27</v>
      </c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</row>
    <row r="33" spans="1:254" ht="59.25" customHeight="1">
      <c r="A33"/>
      <c r="B33" s="27" t="s">
        <v>49</v>
      </c>
      <c r="C33" s="31"/>
      <c r="D33" s="843" t="s">
        <v>6841</v>
      </c>
      <c r="E33" s="839" t="s">
        <v>24</v>
      </c>
      <c r="F33" s="846">
        <f>F26</f>
        <v>3</v>
      </c>
      <c r="G33" s="852">
        <f>'C.P.U Poços'!I334</f>
        <v>124.93</v>
      </c>
      <c r="H33" s="30">
        <f t="shared" si="0"/>
        <v>374.79</v>
      </c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</row>
    <row r="34" spans="1:254" ht="59.25" customHeight="1">
      <c r="A34"/>
      <c r="B34" s="27" t="s">
        <v>51</v>
      </c>
      <c r="C34" s="28"/>
      <c r="D34" s="843" t="s">
        <v>6842</v>
      </c>
      <c r="E34" s="839" t="s">
        <v>24</v>
      </c>
      <c r="F34" s="840">
        <f>F26</f>
        <v>3</v>
      </c>
      <c r="G34" s="852">
        <f>'C.P.U Poços'!I361</f>
        <v>243.4</v>
      </c>
      <c r="H34" s="30">
        <f t="shared" si="0"/>
        <v>730.2</v>
      </c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</row>
    <row r="35" spans="1:254" ht="39" customHeight="1">
      <c r="A35"/>
      <c r="B35" s="27" t="s">
        <v>52</v>
      </c>
      <c r="C35" s="28"/>
      <c r="D35" s="841" t="s">
        <v>47</v>
      </c>
      <c r="E35" s="839" t="s">
        <v>24</v>
      </c>
      <c r="F35" s="840">
        <f>F26</f>
        <v>3</v>
      </c>
      <c r="G35" s="852">
        <f>'C.P.U Poços'!I389</f>
        <v>49.24</v>
      </c>
      <c r="H35" s="30">
        <f t="shared" si="0"/>
        <v>147.72</v>
      </c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</row>
    <row r="36" spans="1:254" ht="28.5" customHeight="1">
      <c r="A36"/>
      <c r="B36" s="27" t="s">
        <v>54</v>
      </c>
      <c r="C36" s="28"/>
      <c r="D36" s="841" t="s">
        <v>6843</v>
      </c>
      <c r="E36" s="839" t="s">
        <v>24</v>
      </c>
      <c r="F36" s="840">
        <f>F26</f>
        <v>3</v>
      </c>
      <c r="G36" s="852">
        <f>'C.P.U Poços'!I417</f>
        <v>91.22</v>
      </c>
      <c r="H36" s="30">
        <f t="shared" si="0"/>
        <v>273.66000000000003</v>
      </c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</row>
    <row r="37" spans="1:254" ht="28.5" customHeight="1">
      <c r="A37"/>
      <c r="B37" s="27" t="s">
        <v>55</v>
      </c>
      <c r="C37" s="28"/>
      <c r="D37" s="843" t="s">
        <v>6844</v>
      </c>
      <c r="E37" s="839" t="s">
        <v>24</v>
      </c>
      <c r="F37" s="846">
        <f>F26</f>
        <v>3</v>
      </c>
      <c r="G37" s="852">
        <f>'C.P.U Poços'!I443</f>
        <v>355.89</v>
      </c>
      <c r="H37" s="30">
        <f t="shared" si="0"/>
        <v>1067.67</v>
      </c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</row>
    <row r="38" spans="1:254" ht="28.5" customHeight="1">
      <c r="A38"/>
      <c r="B38" s="27" t="s">
        <v>56</v>
      </c>
      <c r="C38" s="28"/>
      <c r="D38" s="841" t="s">
        <v>6845</v>
      </c>
      <c r="E38" s="839" t="s">
        <v>24</v>
      </c>
      <c r="F38" s="840">
        <f>F26</f>
        <v>3</v>
      </c>
      <c r="G38" s="852">
        <f>'C.P.U Poços'!I470</f>
        <v>146.59</v>
      </c>
      <c r="H38" s="30">
        <f t="shared" si="0"/>
        <v>439.77</v>
      </c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</row>
    <row r="39" spans="1:254" ht="28.5" customHeight="1">
      <c r="A39"/>
      <c r="B39" s="27" t="s">
        <v>57</v>
      </c>
      <c r="C39" s="31"/>
      <c r="D39" s="843" t="s">
        <v>59</v>
      </c>
      <c r="E39" s="839" t="s">
        <v>24</v>
      </c>
      <c r="F39" s="846">
        <f>F26</f>
        <v>3</v>
      </c>
      <c r="G39" s="852">
        <f>'C.P.U Poços'!I495</f>
        <v>916.35</v>
      </c>
      <c r="H39" s="30">
        <f t="shared" si="0"/>
        <v>2749.05</v>
      </c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</row>
    <row r="40" spans="1:254" ht="69" customHeight="1">
      <c r="A40"/>
      <c r="B40" s="27" t="s">
        <v>58</v>
      </c>
      <c r="C40" s="28"/>
      <c r="D40" s="843" t="s">
        <v>60</v>
      </c>
      <c r="E40" s="842" t="s">
        <v>53</v>
      </c>
      <c r="F40" s="846">
        <f>F26*((1*1*0.15)+((3.1416/4)*(0.3062*0.3062-0.15*0.15)))</f>
        <v>0.62</v>
      </c>
      <c r="G40" s="852">
        <f>'C.P.U Poços'!I528</f>
        <v>609.98</v>
      </c>
      <c r="H40" s="30">
        <f t="shared" si="0"/>
        <v>378.19</v>
      </c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</row>
    <row r="41" spans="1:254" ht="20.100000000000001" customHeight="1">
      <c r="A41"/>
      <c r="B41" s="700" t="s">
        <v>70</v>
      </c>
      <c r="C41" s="36"/>
      <c r="D41" s="701" t="s">
        <v>6846</v>
      </c>
      <c r="E41" s="702"/>
      <c r="F41" s="702"/>
      <c r="G41" s="703"/>
      <c r="H41" s="704">
        <f>SUM(H42:H57)</f>
        <v>63656.41</v>
      </c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</row>
    <row r="42" spans="1:254" ht="39" customHeight="1">
      <c r="A42"/>
      <c r="B42" s="27" t="s">
        <v>72</v>
      </c>
      <c r="C42" s="37"/>
      <c r="D42" s="843" t="s">
        <v>61</v>
      </c>
      <c r="E42" s="839" t="s">
        <v>44</v>
      </c>
      <c r="F42" s="840">
        <f>F26*30</f>
        <v>90</v>
      </c>
      <c r="G42" s="852">
        <f>'C.P.U Poços'!I555</f>
        <v>24.07</v>
      </c>
      <c r="H42" s="30">
        <f t="shared" ref="H42:H57" si="1">F42*G42</f>
        <v>2166.3000000000002</v>
      </c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</row>
    <row r="43" spans="1:254" ht="69" customHeight="1">
      <c r="A43"/>
      <c r="B43" s="27" t="s">
        <v>977</v>
      </c>
      <c r="C43" s="37"/>
      <c r="D43" s="847" t="s">
        <v>6847</v>
      </c>
      <c r="E43" s="839" t="s">
        <v>24</v>
      </c>
      <c r="F43" s="840">
        <f>F26</f>
        <v>3</v>
      </c>
      <c r="G43" s="852">
        <f>'C.P.U Poços'!I600</f>
        <v>6559.42</v>
      </c>
      <c r="H43" s="30">
        <f t="shared" si="1"/>
        <v>19678.259999999998</v>
      </c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</row>
    <row r="44" spans="1:254" ht="28.5" customHeight="1">
      <c r="A44"/>
      <c r="B44" s="27" t="s">
        <v>978</v>
      </c>
      <c r="C44" s="37"/>
      <c r="D44" s="843" t="s">
        <v>6848</v>
      </c>
      <c r="E44" s="842" t="s">
        <v>20</v>
      </c>
      <c r="F44" s="840">
        <f>(3.5*1.5+2*2+1*1)*F26</f>
        <v>30.75</v>
      </c>
      <c r="G44" s="852">
        <f>'C.P.U Poços'!I164</f>
        <v>1.41</v>
      </c>
      <c r="H44" s="30">
        <f t="shared" si="1"/>
        <v>43.36</v>
      </c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</row>
    <row r="45" spans="1:254" ht="39" customHeight="1">
      <c r="A45"/>
      <c r="B45" s="27" t="s">
        <v>979</v>
      </c>
      <c r="C45" s="38"/>
      <c r="D45" s="847" t="s">
        <v>6849</v>
      </c>
      <c r="E45" s="839" t="s">
        <v>53</v>
      </c>
      <c r="F45" s="840">
        <f>F26*(1.4+1.4+1.4+1.4+0.7+0.7+0.7+0.7+3+3+1.2+1.2)*0.4*0.3</f>
        <v>6.05</v>
      </c>
      <c r="G45" s="852">
        <f>'C.P.U Poços'!I625</f>
        <v>22.96</v>
      </c>
      <c r="H45" s="30">
        <f t="shared" si="1"/>
        <v>138.91</v>
      </c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</row>
    <row r="46" spans="1:254" ht="20.100000000000001" customHeight="1">
      <c r="A46"/>
      <c r="B46" s="27" t="s">
        <v>980</v>
      </c>
      <c r="C46" s="32"/>
      <c r="D46" s="847" t="s">
        <v>6850</v>
      </c>
      <c r="E46" s="839" t="s">
        <v>53</v>
      </c>
      <c r="F46" s="840">
        <f>(F45-F26*((1.4+1.4+1.4+1.4+0.7+7+0.7+0.7+3+3+1.2+1.2)*0.4*0.2)+(1.4*1.4)*0.1+(0.7*0.7)*0.5+(3*1.2)*0.1)</f>
        <v>1.31</v>
      </c>
      <c r="G46" s="852">
        <f>'C.P.U Poços'!I650</f>
        <v>19.21</v>
      </c>
      <c r="H46" s="30">
        <f t="shared" si="1"/>
        <v>25.17</v>
      </c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</row>
    <row r="47" spans="1:254" ht="39" customHeight="1">
      <c r="A47"/>
      <c r="B47" s="27" t="s">
        <v>981</v>
      </c>
      <c r="C47" s="38"/>
      <c r="D47" s="843" t="s">
        <v>6851</v>
      </c>
      <c r="E47" s="839" t="s">
        <v>53</v>
      </c>
      <c r="F47" s="840">
        <f>F42*0.4*0.3</f>
        <v>10.8</v>
      </c>
      <c r="G47" s="852">
        <f>'C.P.U Poços'!I625</f>
        <v>22.96</v>
      </c>
      <c r="H47" s="30">
        <f t="shared" si="1"/>
        <v>247.97</v>
      </c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</row>
    <row r="48" spans="1:254" ht="20.100000000000001" customHeight="1">
      <c r="A48"/>
      <c r="B48" s="27" t="s">
        <v>982</v>
      </c>
      <c r="C48" s="37"/>
      <c r="D48" s="843" t="s">
        <v>6852</v>
      </c>
      <c r="E48" s="839" t="s">
        <v>53</v>
      </c>
      <c r="F48" s="840">
        <f>F47</f>
        <v>10.8</v>
      </c>
      <c r="G48" s="852">
        <f>'C.P.U Poços'!I650</f>
        <v>19.21</v>
      </c>
      <c r="H48" s="30">
        <f t="shared" si="1"/>
        <v>207.47</v>
      </c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</row>
    <row r="49" spans="1:254" ht="28.5" customHeight="1">
      <c r="A49"/>
      <c r="B49" s="27" t="s">
        <v>983</v>
      </c>
      <c r="C49" s="37"/>
      <c r="D49" s="847" t="s">
        <v>6853</v>
      </c>
      <c r="E49" s="839" t="s">
        <v>44</v>
      </c>
      <c r="F49" s="840">
        <f>F26*20</f>
        <v>60</v>
      </c>
      <c r="G49" s="852">
        <f>'C.P.U Poços'!I678</f>
        <v>12.15</v>
      </c>
      <c r="H49" s="30">
        <f t="shared" si="1"/>
        <v>729</v>
      </c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</row>
    <row r="50" spans="1:254" ht="39" customHeight="1">
      <c r="A50"/>
      <c r="B50" s="27" t="s">
        <v>984</v>
      </c>
      <c r="C50" s="38"/>
      <c r="D50" s="847" t="s">
        <v>6854</v>
      </c>
      <c r="E50" s="839" t="s">
        <v>24</v>
      </c>
      <c r="F50" s="840">
        <f>F26</f>
        <v>3</v>
      </c>
      <c r="G50" s="852">
        <f>'C.P.U Poços'!I708</f>
        <v>2139.35</v>
      </c>
      <c r="H50" s="30">
        <f t="shared" si="1"/>
        <v>6418.05</v>
      </c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</row>
    <row r="51" spans="1:254" ht="39" customHeight="1">
      <c r="A51"/>
      <c r="B51" s="27" t="s">
        <v>985</v>
      </c>
      <c r="C51" s="38"/>
      <c r="D51" s="847" t="s">
        <v>62</v>
      </c>
      <c r="E51" s="839" t="s">
        <v>24</v>
      </c>
      <c r="F51" s="840">
        <f>F26*(3+3+3+2.1)</f>
        <v>33.299999999999997</v>
      </c>
      <c r="G51" s="852">
        <f>'C.P.U Poços'!I740</f>
        <v>34.64</v>
      </c>
      <c r="H51" s="30">
        <f t="shared" si="1"/>
        <v>1153.51</v>
      </c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</row>
    <row r="52" spans="1:254" ht="39" customHeight="1">
      <c r="A52"/>
      <c r="B52" s="27" t="s">
        <v>986</v>
      </c>
      <c r="C52" s="32"/>
      <c r="D52" s="843" t="s">
        <v>63</v>
      </c>
      <c r="E52" s="842" t="s">
        <v>24</v>
      </c>
      <c r="F52" s="848">
        <f>F26</f>
        <v>3</v>
      </c>
      <c r="G52" s="853">
        <f>'C.P.U Poços'!I772</f>
        <v>731.8</v>
      </c>
      <c r="H52" s="30">
        <f t="shared" si="1"/>
        <v>2195.4</v>
      </c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</row>
    <row r="53" spans="1:254" ht="28.5" customHeight="1">
      <c r="A53"/>
      <c r="B53" s="27" t="s">
        <v>987</v>
      </c>
      <c r="C53" s="38"/>
      <c r="D53" s="843" t="s">
        <v>6855</v>
      </c>
      <c r="E53" s="839" t="s">
        <v>24</v>
      </c>
      <c r="F53" s="840">
        <f>F26</f>
        <v>3</v>
      </c>
      <c r="G53" s="854">
        <f>'C.P.U Poços'!I862</f>
        <v>764.56</v>
      </c>
      <c r="H53" s="30">
        <f t="shared" si="1"/>
        <v>2293.6799999999998</v>
      </c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</row>
    <row r="54" spans="1:254" ht="39" customHeight="1">
      <c r="A54"/>
      <c r="B54" s="27" t="s">
        <v>988</v>
      </c>
      <c r="C54" s="37"/>
      <c r="D54" s="843" t="s">
        <v>64</v>
      </c>
      <c r="E54" s="842" t="s">
        <v>24</v>
      </c>
      <c r="F54" s="848">
        <f>F26</f>
        <v>3</v>
      </c>
      <c r="G54" s="852">
        <f>'C.P.U Poços'!I895</f>
        <v>1204.48</v>
      </c>
      <c r="H54" s="30">
        <f t="shared" si="1"/>
        <v>3613.44</v>
      </c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</row>
    <row r="55" spans="1:254" ht="39" customHeight="1">
      <c r="A55"/>
      <c r="B55" s="27" t="s">
        <v>989</v>
      </c>
      <c r="C55" s="37"/>
      <c r="D55" s="843" t="s">
        <v>6856</v>
      </c>
      <c r="E55" s="839" t="s">
        <v>24</v>
      </c>
      <c r="F55" s="840">
        <f>F43</f>
        <v>3</v>
      </c>
      <c r="G55" s="852">
        <f>'C.P.U Poços'!I958</f>
        <v>7369.69</v>
      </c>
      <c r="H55" s="30">
        <f t="shared" si="1"/>
        <v>22109.07</v>
      </c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</row>
    <row r="56" spans="1:254" ht="54" customHeight="1">
      <c r="A56"/>
      <c r="B56" s="27" t="s">
        <v>990</v>
      </c>
      <c r="C56" s="37"/>
      <c r="D56" s="843" t="s">
        <v>65</v>
      </c>
      <c r="E56" s="842" t="s">
        <v>24</v>
      </c>
      <c r="F56" s="848">
        <f>F55</f>
        <v>3</v>
      </c>
      <c r="G56" s="852">
        <f>'C.P.U Poços'!I985</f>
        <v>238.31</v>
      </c>
      <c r="H56" s="30">
        <f t="shared" si="1"/>
        <v>714.93</v>
      </c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</row>
    <row r="57" spans="1:254" ht="20.100000000000001" customHeight="1">
      <c r="A57"/>
      <c r="B57" s="27" t="s">
        <v>991</v>
      </c>
      <c r="C57" s="38"/>
      <c r="D57" s="843" t="s">
        <v>6857</v>
      </c>
      <c r="E57" s="842" t="s">
        <v>24</v>
      </c>
      <c r="F57" s="840">
        <f>F56</f>
        <v>3</v>
      </c>
      <c r="G57" s="29">
        <f>'C.P.U Poços'!I1024</f>
        <v>640.63</v>
      </c>
      <c r="H57" s="30">
        <f t="shared" si="1"/>
        <v>1921.89</v>
      </c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</row>
    <row r="58" spans="1:254" ht="20.100000000000001" customHeight="1">
      <c r="A58"/>
      <c r="B58" s="696" t="s">
        <v>100</v>
      </c>
      <c r="C58" s="856" t="s">
        <v>66</v>
      </c>
      <c r="D58" s="856"/>
      <c r="E58" s="856"/>
      <c r="F58" s="856"/>
      <c r="G58" s="856"/>
      <c r="H58" s="697">
        <f>H59+H61+H63+H68+H71+H73</f>
        <v>16633.27</v>
      </c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</row>
    <row r="59" spans="1:254" ht="18" customHeight="1">
      <c r="A59"/>
      <c r="B59" s="705" t="s">
        <v>102</v>
      </c>
      <c r="C59" s="855" t="s">
        <v>67</v>
      </c>
      <c r="D59" s="855"/>
      <c r="E59" s="855"/>
      <c r="F59" s="855"/>
      <c r="G59" s="855"/>
      <c r="H59" s="706">
        <f>SUM(H60)</f>
        <v>1976.97</v>
      </c>
      <c r="I59"/>
      <c r="J59" s="7">
        <f>H58+H75</f>
        <v>84407.44</v>
      </c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</row>
    <row r="60" spans="1:254" ht="18" customHeight="1">
      <c r="A60"/>
      <c r="B60" s="17" t="s">
        <v>103</v>
      </c>
      <c r="C60" s="17" t="s">
        <v>68</v>
      </c>
      <c r="D60" s="39" t="s">
        <v>69</v>
      </c>
      <c r="E60" s="32" t="s">
        <v>20</v>
      </c>
      <c r="F60" s="22">
        <f>F62*2.5</f>
        <v>3730.13</v>
      </c>
      <c r="G60" s="21">
        <f>CPU!I339</f>
        <v>0.53</v>
      </c>
      <c r="H60" s="22">
        <f>G60*F60</f>
        <v>1976.97</v>
      </c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</row>
    <row r="61" spans="1:254" ht="18" customHeight="1">
      <c r="A61"/>
      <c r="B61" s="705" t="s">
        <v>104</v>
      </c>
      <c r="C61" s="855" t="s">
        <v>71</v>
      </c>
      <c r="D61" s="855"/>
      <c r="E61" s="855"/>
      <c r="F61" s="855"/>
      <c r="G61" s="855"/>
      <c r="H61" s="706">
        <f>SUM(H62)</f>
        <v>1104.1199999999999</v>
      </c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</row>
    <row r="62" spans="1:254" ht="27.75" customHeight="1">
      <c r="A62"/>
      <c r="B62" s="17" t="s">
        <v>105</v>
      </c>
      <c r="C62" s="17" t="s">
        <v>73</v>
      </c>
      <c r="D62" s="33" t="s">
        <v>74</v>
      </c>
      <c r="E62" s="32" t="s">
        <v>44</v>
      </c>
      <c r="F62" s="690">
        <f>F74</f>
        <v>1492.05</v>
      </c>
      <c r="G62" s="21">
        <f>CPU!I368</f>
        <v>0.74</v>
      </c>
      <c r="H62" s="22">
        <f>G62*F62</f>
        <v>1104.1199999999999</v>
      </c>
      <c r="I62"/>
      <c r="J62" s="5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</row>
    <row r="63" spans="1:254" ht="18" customHeight="1">
      <c r="A63"/>
      <c r="B63" s="705" t="s">
        <v>106</v>
      </c>
      <c r="C63" s="855" t="s">
        <v>79</v>
      </c>
      <c r="D63" s="855"/>
      <c r="E63" s="855"/>
      <c r="F63" s="855"/>
      <c r="G63" s="855"/>
      <c r="H63" s="706">
        <f>SUM(H64:H67)</f>
        <v>5764.99</v>
      </c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</row>
    <row r="64" spans="1:254" ht="28.5" customHeight="1">
      <c r="A64"/>
      <c r="B64" s="17" t="s">
        <v>107</v>
      </c>
      <c r="C64" s="17">
        <v>3061</v>
      </c>
      <c r="D64" s="33" t="s">
        <v>80</v>
      </c>
      <c r="E64" s="32" t="s">
        <v>53</v>
      </c>
      <c r="F64" s="22">
        <f>0.5*0.6*0.9*F62</f>
        <v>402.85</v>
      </c>
      <c r="G64" s="21">
        <f>CPU!I450</f>
        <v>4.03</v>
      </c>
      <c r="H64" s="22">
        <f>G64*F64</f>
        <v>1623.49</v>
      </c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</row>
    <row r="65" spans="1:254" ht="18" customHeight="1">
      <c r="A65"/>
      <c r="B65" s="17" t="s">
        <v>109</v>
      </c>
      <c r="C65" s="17" t="s">
        <v>81</v>
      </c>
      <c r="D65" s="33" t="s">
        <v>82</v>
      </c>
      <c r="E65" s="32" t="s">
        <v>53</v>
      </c>
      <c r="F65" s="21">
        <f>0.5*0.6*0.1*F62</f>
        <v>44.76</v>
      </c>
      <c r="G65" s="21">
        <f>CPU!I484</f>
        <v>70.709999999999994</v>
      </c>
      <c r="H65" s="22">
        <f>G65*F65</f>
        <v>3164.98</v>
      </c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</row>
    <row r="66" spans="1:254" ht="28.5" customHeight="1">
      <c r="A66"/>
      <c r="B66" s="17" t="s">
        <v>110</v>
      </c>
      <c r="C66" s="17">
        <v>73615</v>
      </c>
      <c r="D66" s="33" t="s">
        <v>83</v>
      </c>
      <c r="E66" s="32" t="s">
        <v>53</v>
      </c>
      <c r="F66" s="21">
        <f>0.5*0.1*0.1*F62</f>
        <v>7.46</v>
      </c>
      <c r="G66" s="21">
        <f>CPU!I509</f>
        <v>125.32</v>
      </c>
      <c r="H66" s="22">
        <f>G66*F66</f>
        <v>934.89</v>
      </c>
      <c r="I66"/>
      <c r="J66" s="7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</row>
    <row r="67" spans="1:254" ht="18.95" customHeight="1">
      <c r="A67"/>
      <c r="B67" s="17" t="s">
        <v>111</v>
      </c>
      <c r="C67" s="17" t="s">
        <v>84</v>
      </c>
      <c r="D67" s="33" t="s">
        <v>85</v>
      </c>
      <c r="E67" s="32" t="s">
        <v>53</v>
      </c>
      <c r="F67" s="21">
        <f>F65</f>
        <v>44.76</v>
      </c>
      <c r="G67" s="21">
        <f>CPU!I538</f>
        <v>0.93</v>
      </c>
      <c r="H67" s="22">
        <f>G67*F67</f>
        <v>41.63</v>
      </c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</row>
    <row r="68" spans="1:254" ht="18" customHeight="1">
      <c r="A68"/>
      <c r="B68" s="705" t="s">
        <v>337</v>
      </c>
      <c r="C68" s="855" t="s">
        <v>87</v>
      </c>
      <c r="D68" s="855"/>
      <c r="E68" s="855"/>
      <c r="F68" s="855"/>
      <c r="G68" s="855"/>
      <c r="H68" s="706">
        <f>SUM(H69:H70)</f>
        <v>5268.4</v>
      </c>
      <c r="I68"/>
      <c r="J68" s="41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</row>
    <row r="69" spans="1:254" ht="39" customHeight="1">
      <c r="A69"/>
      <c r="B69" s="17" t="s">
        <v>998</v>
      </c>
      <c r="C69" s="17" t="s">
        <v>88</v>
      </c>
      <c r="D69" s="33" t="s">
        <v>89</v>
      </c>
      <c r="E69" s="32" t="s">
        <v>53</v>
      </c>
      <c r="F69" s="22">
        <f>F64</f>
        <v>402.85</v>
      </c>
      <c r="G69" s="42">
        <f>CPU!I564</f>
        <v>7.34</v>
      </c>
      <c r="H69" s="22">
        <f>G69*F69</f>
        <v>2956.9189999999999</v>
      </c>
      <c r="I69"/>
      <c r="J69" s="41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</row>
    <row r="70" spans="1:254" ht="30" customHeight="1">
      <c r="A70"/>
      <c r="B70" s="17" t="s">
        <v>997</v>
      </c>
      <c r="C70" s="17" t="s">
        <v>90</v>
      </c>
      <c r="D70" s="33" t="s">
        <v>91</v>
      </c>
      <c r="E70" s="32" t="s">
        <v>53</v>
      </c>
      <c r="F70" s="21">
        <f>F65-F66</f>
        <v>37.299999999999997</v>
      </c>
      <c r="G70" s="21">
        <f>CPU!I589</f>
        <v>61.97</v>
      </c>
      <c r="H70" s="22">
        <f>G70*F70</f>
        <v>2311.48</v>
      </c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</row>
    <row r="71" spans="1:254" ht="18" customHeight="1">
      <c r="A71"/>
      <c r="B71" s="705" t="s">
        <v>347</v>
      </c>
      <c r="C71" s="855" t="s">
        <v>93</v>
      </c>
      <c r="D71" s="855"/>
      <c r="E71" s="855"/>
      <c r="F71" s="855"/>
      <c r="G71" s="855"/>
      <c r="H71" s="706">
        <f>SUM(H72:H72)</f>
        <v>310.56</v>
      </c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</row>
    <row r="72" spans="1:254" ht="28.5" customHeight="1">
      <c r="A72"/>
      <c r="B72" s="17" t="s">
        <v>999</v>
      </c>
      <c r="C72" s="17" t="s">
        <v>94</v>
      </c>
      <c r="D72" s="33" t="s">
        <v>95</v>
      </c>
      <c r="E72" s="32" t="s">
        <v>24</v>
      </c>
      <c r="F72" s="21">
        <v>2</v>
      </c>
      <c r="G72" s="21">
        <f>CPU!I620</f>
        <v>155.28</v>
      </c>
      <c r="H72" s="43">
        <f>G72*F72</f>
        <v>310.56</v>
      </c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</row>
    <row r="73" spans="1:254" ht="18" customHeight="1">
      <c r="A73"/>
      <c r="B73" s="705" t="s">
        <v>112</v>
      </c>
      <c r="C73" s="855" t="s">
        <v>97</v>
      </c>
      <c r="D73" s="855"/>
      <c r="E73" s="855"/>
      <c r="F73" s="855"/>
      <c r="G73" s="855"/>
      <c r="H73" s="706">
        <f>SUM(H74:H74)</f>
        <v>2208.23</v>
      </c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</row>
    <row r="74" spans="1:254" ht="18" customHeight="1">
      <c r="A74"/>
      <c r="B74" s="17" t="s">
        <v>113</v>
      </c>
      <c r="C74" s="25" t="s">
        <v>98</v>
      </c>
      <c r="D74" s="44" t="s">
        <v>99</v>
      </c>
      <c r="E74" s="45" t="s">
        <v>44</v>
      </c>
      <c r="F74" s="22">
        <f>1392.05+100</f>
        <v>1492.05</v>
      </c>
      <c r="G74" s="46">
        <f>CPU!I733</f>
        <v>1.48</v>
      </c>
      <c r="H74" s="22">
        <f>G74*F74</f>
        <v>2208.23</v>
      </c>
      <c r="I74"/>
      <c r="J74">
        <v>100</v>
      </c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</row>
    <row r="75" spans="1:254" ht="24" customHeight="1">
      <c r="A75"/>
      <c r="B75" s="696" t="s">
        <v>1000</v>
      </c>
      <c r="C75" s="856" t="s">
        <v>101</v>
      </c>
      <c r="D75" s="856"/>
      <c r="E75" s="856"/>
      <c r="F75" s="856"/>
      <c r="G75" s="856"/>
      <c r="H75" s="697">
        <f>H76+H78+H83+H86+H90+H92+H97</f>
        <v>67774.17</v>
      </c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</row>
    <row r="76" spans="1:254" s="47" customFormat="1" ht="18" customHeight="1">
      <c r="B76" s="705" t="s">
        <v>354</v>
      </c>
      <c r="C76" s="855" t="s">
        <v>71</v>
      </c>
      <c r="D76" s="855"/>
      <c r="E76" s="855"/>
      <c r="F76" s="855"/>
      <c r="G76" s="855"/>
      <c r="H76" s="706">
        <f>SUM(H77)</f>
        <v>4414.3100000000004</v>
      </c>
    </row>
    <row r="77" spans="1:254" ht="27" customHeight="1">
      <c r="A77" s="47"/>
      <c r="B77" s="17" t="s">
        <v>1001</v>
      </c>
      <c r="C77" s="17" t="s">
        <v>73</v>
      </c>
      <c r="D77" s="33" t="s">
        <v>74</v>
      </c>
      <c r="E77" s="32" t="s">
        <v>44</v>
      </c>
      <c r="F77" s="42">
        <f>F87+F88+F89</f>
        <v>5965.29</v>
      </c>
      <c r="G77" s="21">
        <f>CPU!I368</f>
        <v>0.74</v>
      </c>
      <c r="H77" s="22">
        <f>G77*F77</f>
        <v>4414.3100000000004</v>
      </c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</row>
    <row r="78" spans="1:254" ht="18" customHeight="1">
      <c r="A78"/>
      <c r="B78" s="705" t="s">
        <v>356</v>
      </c>
      <c r="C78" s="855" t="s">
        <v>79</v>
      </c>
      <c r="D78" s="855"/>
      <c r="E78" s="855"/>
      <c r="F78" s="855"/>
      <c r="G78" s="855"/>
      <c r="H78" s="706">
        <f>SUM(H79:H82)</f>
        <v>12160.57</v>
      </c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</row>
    <row r="79" spans="1:254" ht="29.1" customHeight="1">
      <c r="A79"/>
      <c r="B79" s="17" t="s">
        <v>1002</v>
      </c>
      <c r="C79" s="17" t="s">
        <v>108</v>
      </c>
      <c r="D79" s="33" t="s">
        <v>80</v>
      </c>
      <c r="E79" s="32" t="s">
        <v>53</v>
      </c>
      <c r="F79" s="48">
        <f>F77*0.5*0.6*0.99</f>
        <v>1771.69</v>
      </c>
      <c r="G79" s="21">
        <f>CPU!I450</f>
        <v>4.03</v>
      </c>
      <c r="H79" s="22">
        <f>G79*F79</f>
        <v>7139.91</v>
      </c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</row>
    <row r="80" spans="1:254" ht="18" customHeight="1">
      <c r="A80"/>
      <c r="B80" s="17" t="s">
        <v>1003</v>
      </c>
      <c r="C80" s="17" t="s">
        <v>81</v>
      </c>
      <c r="D80" s="33" t="s">
        <v>82</v>
      </c>
      <c r="E80" s="32" t="s">
        <v>53</v>
      </c>
      <c r="F80" s="48">
        <f>F77*0.5*0.6*0.01</f>
        <v>17.899999999999999</v>
      </c>
      <c r="G80" s="21">
        <f>CPU!I484</f>
        <v>70.709999999999994</v>
      </c>
      <c r="H80" s="22">
        <f>G80*F80</f>
        <v>1265.71</v>
      </c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</row>
    <row r="81" spans="1:254" ht="29.1" customHeight="1">
      <c r="A81"/>
      <c r="B81" s="17" t="s">
        <v>1011</v>
      </c>
      <c r="C81" s="17">
        <v>73615</v>
      </c>
      <c r="D81" s="33" t="s">
        <v>83</v>
      </c>
      <c r="E81" s="32" t="s">
        <v>53</v>
      </c>
      <c r="F81" s="48">
        <f>0.5*0.1*0.1*F77</f>
        <v>29.83</v>
      </c>
      <c r="G81" s="21">
        <f>CPU!I509</f>
        <v>125.32</v>
      </c>
      <c r="H81" s="22">
        <f>G81*F81</f>
        <v>3738.3</v>
      </c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</row>
    <row r="82" spans="1:254" ht="21" customHeight="1">
      <c r="A82"/>
      <c r="B82" s="17" t="s">
        <v>1012</v>
      </c>
      <c r="C82" s="17" t="s">
        <v>84</v>
      </c>
      <c r="D82" s="33" t="s">
        <v>85</v>
      </c>
      <c r="E82" s="32" t="s">
        <v>53</v>
      </c>
      <c r="F82" s="48">
        <f>F80</f>
        <v>17.899999999999999</v>
      </c>
      <c r="G82" s="21">
        <f>CPU!I538</f>
        <v>0.93</v>
      </c>
      <c r="H82" s="22">
        <f>G82*F82</f>
        <v>16.649999999999999</v>
      </c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</row>
    <row r="83" spans="1:254" ht="18" customHeight="1">
      <c r="A83"/>
      <c r="B83" s="705" t="s">
        <v>528</v>
      </c>
      <c r="C83" s="855" t="s">
        <v>87</v>
      </c>
      <c r="D83" s="855"/>
      <c r="E83" s="855"/>
      <c r="F83" s="855"/>
      <c r="G83" s="855"/>
      <c r="H83" s="706">
        <f>SUM(H84:H85)</f>
        <v>14113.46</v>
      </c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</row>
    <row r="84" spans="1:254" s="47" customFormat="1" ht="39.75" customHeight="1">
      <c r="B84" s="17" t="s">
        <v>1004</v>
      </c>
      <c r="C84" s="49" t="s">
        <v>88</v>
      </c>
      <c r="D84" s="50" t="s">
        <v>89</v>
      </c>
      <c r="E84" s="34" t="s">
        <v>53</v>
      </c>
      <c r="F84" s="48">
        <f>F79</f>
        <v>1771.69</v>
      </c>
      <c r="G84" s="48">
        <f>CPU!I564</f>
        <v>7.34</v>
      </c>
      <c r="H84" s="22">
        <f>G84*F84</f>
        <v>13004.2</v>
      </c>
    </row>
    <row r="85" spans="1:254" ht="29.1" customHeight="1">
      <c r="A85"/>
      <c r="B85" s="17" t="s">
        <v>1005</v>
      </c>
      <c r="C85" s="49" t="s">
        <v>90</v>
      </c>
      <c r="D85" s="50" t="s">
        <v>114</v>
      </c>
      <c r="E85" s="34" t="s">
        <v>53</v>
      </c>
      <c r="F85" s="48">
        <f>F80</f>
        <v>17.899999999999999</v>
      </c>
      <c r="G85" s="48">
        <f>CPU!I589</f>
        <v>61.97</v>
      </c>
      <c r="H85" s="22">
        <f>G85*F85</f>
        <v>1109.26</v>
      </c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</row>
    <row r="86" spans="1:254" ht="18" customHeight="1">
      <c r="A86"/>
      <c r="B86" s="705" t="s">
        <v>531</v>
      </c>
      <c r="C86" s="857" t="s">
        <v>97</v>
      </c>
      <c r="D86" s="857"/>
      <c r="E86" s="857"/>
      <c r="F86" s="857"/>
      <c r="G86" s="857"/>
      <c r="H86" s="706">
        <f>SUM(H87:H89)</f>
        <v>7896.33</v>
      </c>
      <c r="I86"/>
      <c r="J86" s="713"/>
      <c r="K86" s="713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</row>
    <row r="87" spans="1:254" s="47" customFormat="1" ht="18" customHeight="1">
      <c r="B87" s="17" t="s">
        <v>996</v>
      </c>
      <c r="C87" s="49" t="s">
        <v>116</v>
      </c>
      <c r="D87" s="50" t="s">
        <v>117</v>
      </c>
      <c r="E87" s="34" t="s">
        <v>44</v>
      </c>
      <c r="F87" s="51">
        <f>1622.19+467.54+500</f>
        <v>2589.73</v>
      </c>
      <c r="G87" s="48">
        <f>CPU!I759</f>
        <v>1.1200000000000001</v>
      </c>
      <c r="H87" s="22">
        <f>G87*F87</f>
        <v>2900.5</v>
      </c>
      <c r="J87" s="708">
        <v>500</v>
      </c>
      <c r="K87" s="708"/>
      <c r="N87" s="708"/>
    </row>
    <row r="88" spans="1:254" ht="18" customHeight="1">
      <c r="A88" s="47"/>
      <c r="B88" s="17" t="s">
        <v>1007</v>
      </c>
      <c r="C88" s="52"/>
      <c r="D88" s="53" t="s">
        <v>99</v>
      </c>
      <c r="E88" s="34" t="s">
        <v>44</v>
      </c>
      <c r="F88" s="51">
        <f>1344.95+500</f>
        <v>1844.95</v>
      </c>
      <c r="G88" s="48">
        <f>G74</f>
        <v>1.48</v>
      </c>
      <c r="H88" s="22">
        <f>G88*F88</f>
        <v>2730.53</v>
      </c>
      <c r="I88"/>
      <c r="J88" s="708">
        <v>500</v>
      </c>
      <c r="K88" s="708"/>
      <c r="L88"/>
      <c r="M88"/>
      <c r="N88" s="70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</row>
    <row r="89" spans="1:254" ht="18" customHeight="1">
      <c r="A89" s="47"/>
      <c r="B89" s="17" t="s">
        <v>1013</v>
      </c>
      <c r="C89" s="52"/>
      <c r="D89" s="53" t="s">
        <v>118</v>
      </c>
      <c r="E89" s="34" t="s">
        <v>44</v>
      </c>
      <c r="F89" s="51">
        <f>1330.61+200</f>
        <v>1530.61</v>
      </c>
      <c r="G89" s="48">
        <f>G88</f>
        <v>1.48</v>
      </c>
      <c r="H89" s="22">
        <f>G89*F89</f>
        <v>2265.3000000000002</v>
      </c>
      <c r="I89"/>
      <c r="J89" s="708">
        <v>200</v>
      </c>
      <c r="K89" s="708"/>
      <c r="L89"/>
      <c r="M89"/>
      <c r="N89" s="708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</row>
    <row r="90" spans="1:254" ht="18" customHeight="1">
      <c r="A90"/>
      <c r="B90" s="705" t="s">
        <v>534</v>
      </c>
      <c r="C90" s="855" t="s">
        <v>120</v>
      </c>
      <c r="D90" s="855"/>
      <c r="E90" s="855"/>
      <c r="F90" s="855"/>
      <c r="G90" s="855"/>
      <c r="H90" s="707">
        <f>SUM(H91:H91)</f>
        <v>5353.6</v>
      </c>
      <c r="I90"/>
      <c r="J90" s="713"/>
      <c r="K90" s="708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</row>
    <row r="91" spans="1:254" s="47" customFormat="1" ht="46.5" customHeight="1">
      <c r="B91" s="17" t="s">
        <v>1006</v>
      </c>
      <c r="C91" s="17">
        <v>73659</v>
      </c>
      <c r="D91" s="33" t="s">
        <v>121</v>
      </c>
      <c r="E91" s="32" t="s">
        <v>24</v>
      </c>
      <c r="F91" s="21">
        <v>40</v>
      </c>
      <c r="G91" s="21">
        <f>CPU!I816</f>
        <v>133.84</v>
      </c>
      <c r="H91" s="22">
        <f>G91*F91</f>
        <v>5353.6</v>
      </c>
    </row>
    <row r="92" spans="1:254" ht="18" customHeight="1">
      <c r="B92" s="705" t="s">
        <v>540</v>
      </c>
      <c r="C92" s="855" t="s">
        <v>122</v>
      </c>
      <c r="D92" s="855"/>
      <c r="E92" s="855"/>
      <c r="F92" s="855"/>
      <c r="G92" s="855"/>
      <c r="H92" s="707">
        <f>SUM(H93:H96)</f>
        <v>3224.25</v>
      </c>
    </row>
    <row r="93" spans="1:254" ht="66.75" customHeight="1">
      <c r="B93" s="17" t="s">
        <v>1008</v>
      </c>
      <c r="C93" s="17" t="s">
        <v>123</v>
      </c>
      <c r="D93" s="33" t="s">
        <v>124</v>
      </c>
      <c r="E93" s="32" t="s">
        <v>24</v>
      </c>
      <c r="F93" s="21">
        <v>1</v>
      </c>
      <c r="G93" s="22">
        <f>CPU!I851</f>
        <v>475.73</v>
      </c>
      <c r="H93" s="22">
        <f>G93*F93</f>
        <v>475.73</v>
      </c>
    </row>
    <row r="94" spans="1:254" ht="19.5" customHeight="1">
      <c r="B94" s="17" t="s">
        <v>1014</v>
      </c>
      <c r="C94" s="54"/>
      <c r="D94" s="33" t="s">
        <v>125</v>
      </c>
      <c r="E94" s="32" t="s">
        <v>126</v>
      </c>
      <c r="F94" s="21">
        <v>1</v>
      </c>
      <c r="G94" s="21">
        <v>9.8000000000000007</v>
      </c>
      <c r="H94" s="22">
        <f>F94*G94</f>
        <v>9.8000000000000007</v>
      </c>
    </row>
    <row r="95" spans="1:254" ht="31.5" customHeight="1">
      <c r="B95" s="17" t="s">
        <v>1015</v>
      </c>
      <c r="C95" s="54"/>
      <c r="D95" s="33" t="s">
        <v>127</v>
      </c>
      <c r="E95" s="32" t="s">
        <v>126</v>
      </c>
      <c r="F95" s="21">
        <v>1</v>
      </c>
      <c r="G95" s="21">
        <v>983.62</v>
      </c>
      <c r="H95" s="22">
        <f>F95*G95</f>
        <v>983.62</v>
      </c>
    </row>
    <row r="96" spans="1:254" ht="39.75" customHeight="1">
      <c r="B96" s="17" t="s">
        <v>1016</v>
      </c>
      <c r="C96" s="54"/>
      <c r="D96" s="33" t="s">
        <v>128</v>
      </c>
      <c r="E96" s="32" t="s">
        <v>126</v>
      </c>
      <c r="F96" s="21">
        <v>1</v>
      </c>
      <c r="G96" s="21">
        <v>1755.1</v>
      </c>
      <c r="H96" s="22">
        <f>F96*G96</f>
        <v>1755.1</v>
      </c>
    </row>
    <row r="97" spans="2:8" ht="18" customHeight="1">
      <c r="B97" s="705" t="s">
        <v>547</v>
      </c>
      <c r="C97" s="855" t="s">
        <v>129</v>
      </c>
      <c r="D97" s="855"/>
      <c r="E97" s="855"/>
      <c r="F97" s="855"/>
      <c r="G97" s="855"/>
      <c r="H97" s="707">
        <f>SUM(H98:H99)</f>
        <v>20611.650000000001</v>
      </c>
    </row>
    <row r="98" spans="2:8" ht="36" customHeight="1">
      <c r="B98" s="17" t="s">
        <v>1009</v>
      </c>
      <c r="C98" s="13"/>
      <c r="D98" s="33" t="s">
        <v>975</v>
      </c>
      <c r="E98" s="32" t="s">
        <v>126</v>
      </c>
      <c r="F98" s="56">
        <v>1</v>
      </c>
      <c r="G98" s="57">
        <f>Insumos!E152</f>
        <v>17823.849999999999</v>
      </c>
      <c r="H98" s="22">
        <f>F98*G98</f>
        <v>17823.849999999999</v>
      </c>
    </row>
    <row r="99" spans="2:8" ht="71.25" customHeight="1">
      <c r="B99" s="17" t="s">
        <v>1010</v>
      </c>
      <c r="C99" s="6"/>
      <c r="D99" s="33" t="s">
        <v>130</v>
      </c>
      <c r="E99" s="32" t="s">
        <v>126</v>
      </c>
      <c r="F99" s="56">
        <v>1</v>
      </c>
      <c r="G99" s="57">
        <f>CPU!I1133</f>
        <v>2787.8</v>
      </c>
      <c r="H99" s="22">
        <f>F99*G99</f>
        <v>2787.8</v>
      </c>
    </row>
  </sheetData>
  <sheetProtection selectLockedCells="1" selectUnlockedCells="1"/>
  <mergeCells count="36">
    <mergeCell ref="B2:H7"/>
    <mergeCell ref="B8:H8"/>
    <mergeCell ref="B9:H9"/>
    <mergeCell ref="B10:H10"/>
    <mergeCell ref="B11:D11"/>
    <mergeCell ref="E11:G11"/>
    <mergeCell ref="B12:C13"/>
    <mergeCell ref="D12:D13"/>
    <mergeCell ref="E12:G12"/>
    <mergeCell ref="E13:G13"/>
    <mergeCell ref="E14:G14"/>
    <mergeCell ref="B15:H15"/>
    <mergeCell ref="B16:B17"/>
    <mergeCell ref="C16:C17"/>
    <mergeCell ref="D16:D17"/>
    <mergeCell ref="E16:E17"/>
    <mergeCell ref="F16:F17"/>
    <mergeCell ref="G16:H16"/>
    <mergeCell ref="C18:G18"/>
    <mergeCell ref="D24:G24"/>
    <mergeCell ref="D25:G25"/>
    <mergeCell ref="C58:G58"/>
    <mergeCell ref="C59:G59"/>
    <mergeCell ref="C61:G61"/>
    <mergeCell ref="C63:G63"/>
    <mergeCell ref="C68:G68"/>
    <mergeCell ref="C71:G71"/>
    <mergeCell ref="C73:G73"/>
    <mergeCell ref="C90:G90"/>
    <mergeCell ref="C92:G92"/>
    <mergeCell ref="C97:G97"/>
    <mergeCell ref="C75:G75"/>
    <mergeCell ref="C76:G76"/>
    <mergeCell ref="C78:G78"/>
    <mergeCell ref="C83:G83"/>
    <mergeCell ref="C86:G86"/>
  </mergeCells>
  <printOptions horizontalCentered="1"/>
  <pageMargins left="0.59055118110236227" right="0.59055118110236227" top="0.59055118110236227" bottom="0.78740157480314965" header="0.39370078740157483" footer="0.39370078740157483"/>
  <pageSetup paperSize="9" scale="58" firstPageNumber="0" fitToHeight="3" orientation="portrait" r:id="rId1"/>
  <headerFooter alignWithMargins="0">
    <oddFooter>&amp;CPágina &amp;P de &amp;N</oddFooter>
  </headerFooter>
  <rowBreaks count="3" manualBreakCount="3">
    <brk id="40" min="1" max="7" man="1"/>
    <brk id="57" min="1" max="7" man="1"/>
    <brk id="85" min="1" max="7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B050"/>
  </sheetPr>
  <dimension ref="A1:IV71"/>
  <sheetViews>
    <sheetView view="pageBreakPreview" zoomScaleNormal="49" workbookViewId="0">
      <selection sqref="A1:G5"/>
    </sheetView>
  </sheetViews>
  <sheetFormatPr defaultRowHeight="12.75"/>
  <cols>
    <col min="1" max="1" width="6.28515625" style="58" customWidth="1"/>
    <col min="2" max="2" width="8.42578125" style="58" customWidth="1"/>
    <col min="3" max="3" width="70.42578125" style="59" customWidth="1"/>
    <col min="4" max="4" width="6" style="2" customWidth="1"/>
    <col min="5" max="5" width="11.28515625" style="60" customWidth="1"/>
    <col min="6" max="6" width="11.140625" style="60" customWidth="1"/>
    <col min="7" max="7" width="17.7109375" style="60" customWidth="1"/>
    <col min="8" max="8" width="13.85546875" style="60" bestFit="1" customWidth="1"/>
    <col min="9" max="9" width="8.42578125" style="60" customWidth="1"/>
    <col min="10" max="10" width="11.42578125" style="1" customWidth="1"/>
    <col min="11" max="11" width="11.7109375" style="1" customWidth="1"/>
    <col min="12" max="12" width="12.7109375" style="1" customWidth="1"/>
    <col min="13" max="13" width="11.7109375" style="1" customWidth="1"/>
    <col min="14" max="14" width="11.5703125" style="1" customWidth="1"/>
    <col min="15" max="15" width="10.28515625" style="1" customWidth="1"/>
    <col min="16" max="16" width="11.7109375" style="1" customWidth="1"/>
    <col min="17" max="17" width="11.85546875" style="1" customWidth="1"/>
    <col min="18" max="18" width="10.5703125" style="1" customWidth="1"/>
    <col min="19" max="19" width="13.42578125" style="41" customWidth="1"/>
    <col min="20" max="26" width="14.5703125" style="1" customWidth="1"/>
    <col min="27" max="27" width="9.140625" style="1"/>
    <col min="28" max="28" width="10.85546875" style="1" customWidth="1"/>
    <col min="29" max="29" width="11" style="1" customWidth="1"/>
    <col min="30" max="30" width="11.5703125" style="1" customWidth="1"/>
    <col min="31" max="33" width="11.28515625" style="1" customWidth="1"/>
    <col min="34" max="34" width="13.85546875" style="1" customWidth="1"/>
    <col min="35" max="16384" width="9.140625" style="1"/>
  </cols>
  <sheetData>
    <row r="1" spans="1:256" ht="6" customHeight="1">
      <c r="A1" s="888"/>
      <c r="B1" s="888"/>
      <c r="C1" s="888"/>
      <c r="D1" s="888"/>
      <c r="E1" s="888"/>
      <c r="F1" s="888"/>
      <c r="G1" s="888"/>
      <c r="H1" s="5"/>
      <c r="I1" s="5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</row>
    <row r="2" spans="1:256">
      <c r="A2" s="888"/>
      <c r="B2" s="888"/>
      <c r="C2" s="888"/>
      <c r="D2" s="888"/>
      <c r="E2" s="888"/>
      <c r="F2" s="888"/>
      <c r="G2" s="888"/>
      <c r="H2" s="5"/>
      <c r="I2" s="5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</row>
    <row r="3" spans="1:256">
      <c r="A3" s="888"/>
      <c r="B3" s="888"/>
      <c r="C3" s="888"/>
      <c r="D3" s="888"/>
      <c r="E3" s="888"/>
      <c r="F3" s="888"/>
      <c r="G3" s="888"/>
      <c r="H3" s="5"/>
      <c r="I3" s="5"/>
      <c r="J3"/>
      <c r="K3"/>
      <c r="L3"/>
      <c r="M3"/>
      <c r="N3"/>
      <c r="O3"/>
      <c r="P3"/>
      <c r="Q3"/>
      <c r="R3"/>
      <c r="S3"/>
      <c r="T3"/>
      <c r="U3" s="9"/>
      <c r="V3" s="9"/>
      <c r="W3" s="9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</row>
    <row r="4" spans="1:256">
      <c r="A4" s="888"/>
      <c r="B4" s="888"/>
      <c r="C4" s="888"/>
      <c r="D4" s="888"/>
      <c r="E4" s="888"/>
      <c r="F4" s="888"/>
      <c r="G4" s="888"/>
      <c r="H4" s="5"/>
      <c r="I4" s="5"/>
      <c r="J4"/>
      <c r="K4"/>
      <c r="L4"/>
      <c r="M4"/>
      <c r="N4"/>
      <c r="O4"/>
      <c r="P4"/>
      <c r="Q4"/>
      <c r="R4"/>
      <c r="S4"/>
      <c r="T4"/>
      <c r="U4" s="9"/>
      <c r="V4" s="9"/>
      <c r="W4" s="9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</row>
    <row r="5" spans="1:256" ht="9.75" customHeight="1">
      <c r="A5" s="888"/>
      <c r="B5" s="888"/>
      <c r="C5" s="888"/>
      <c r="D5" s="888"/>
      <c r="E5" s="888"/>
      <c r="F5" s="888"/>
      <c r="G5" s="888"/>
      <c r="H5" s="5"/>
      <c r="I5" s="5"/>
      <c r="J5"/>
      <c r="K5"/>
      <c r="L5"/>
      <c r="M5"/>
      <c r="N5"/>
      <c r="O5"/>
      <c r="P5"/>
      <c r="Q5"/>
      <c r="R5"/>
      <c r="S5"/>
      <c r="T5"/>
      <c r="U5" s="9"/>
      <c r="V5" s="9"/>
      <c r="W5" s="9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</row>
    <row r="6" spans="1:256" ht="33.75" customHeight="1">
      <c r="A6" s="878" t="str">
        <f>'Serviços '!B8</f>
        <v>INSTALAÇÃO DE SISTEMAS BÁSICO DE ABASTECIMENTO DE ÁGUA SIMPLIFICADO DO SÍTIO LAGOA NOVA NA ZONA RURAL DO MUNICÍPIO DE PARANATAMA - PE.</v>
      </c>
      <c r="B6" s="878"/>
      <c r="C6" s="878"/>
      <c r="D6" s="878"/>
      <c r="E6" s="878"/>
      <c r="F6" s="878"/>
      <c r="G6" s="878"/>
      <c r="H6" s="61"/>
      <c r="I6" s="61"/>
      <c r="J6"/>
      <c r="K6"/>
      <c r="L6"/>
      <c r="M6"/>
      <c r="N6"/>
      <c r="O6"/>
      <c r="P6"/>
      <c r="Q6"/>
      <c r="R6"/>
      <c r="S6"/>
      <c r="T6"/>
      <c r="U6" s="9"/>
      <c r="V6" s="9"/>
      <c r="W6" s="9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</row>
    <row r="7" spans="1:256" ht="16.5" customHeight="1">
      <c r="A7" s="893" t="str">
        <f>'Serviços '!B12</f>
        <v>LOCAL:</v>
      </c>
      <c r="B7" s="890"/>
      <c r="C7" s="894" t="str">
        <f>'Serviços '!D12</f>
        <v>ZONA RURAL DO MUNICÍPIO DE PARANATAMA - PE.</v>
      </c>
      <c r="D7" s="895"/>
      <c r="E7" s="895"/>
      <c r="F7" s="895"/>
      <c r="G7" s="896"/>
      <c r="H7" s="62"/>
      <c r="I7" s="62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</row>
    <row r="8" spans="1:256" ht="15" customHeight="1">
      <c r="A8" s="889" t="str">
        <f>'Serviços '!B9</f>
        <v>AGOSTO/2014</v>
      </c>
      <c r="B8" s="890"/>
      <c r="C8" s="890"/>
      <c r="D8" s="890"/>
      <c r="E8" s="890"/>
      <c r="F8" s="890"/>
      <c r="G8" s="891"/>
      <c r="H8" s="63"/>
      <c r="I8" s="63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</row>
    <row r="9" spans="1:256" ht="18">
      <c r="A9" s="816"/>
      <c r="B9" s="817"/>
      <c r="C9" s="818" t="s">
        <v>6</v>
      </c>
      <c r="D9" s="892">
        <f>BDI!C81</f>
        <v>11.5</v>
      </c>
      <c r="E9" s="892"/>
      <c r="F9" s="64" t="s">
        <v>131</v>
      </c>
      <c r="G9" s="65">
        <f>G13+G30</f>
        <v>106325.5</v>
      </c>
      <c r="H9" s="66">
        <v>82994.149999999994</v>
      </c>
      <c r="I9" s="66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</row>
    <row r="10" spans="1:256" ht="27" customHeight="1">
      <c r="A10" s="884" t="s">
        <v>132</v>
      </c>
      <c r="B10" s="884"/>
      <c r="C10" s="884"/>
      <c r="D10" s="884"/>
      <c r="E10" s="884"/>
      <c r="F10" s="884"/>
      <c r="G10" s="884"/>
      <c r="H10"/>
      <c r="I10" s="67"/>
      <c r="J10"/>
      <c r="K10"/>
      <c r="L10" s="68"/>
      <c r="M10" s="68"/>
      <c r="N10" s="68"/>
      <c r="O10" s="68"/>
      <c r="P10" s="68"/>
      <c r="Q10" s="68"/>
      <c r="R10" s="68"/>
      <c r="S10"/>
      <c r="T10" s="68"/>
      <c r="U10" s="68"/>
      <c r="V10" s="68"/>
      <c r="W10" s="68"/>
      <c r="X10" s="68"/>
      <c r="Y10" s="68"/>
      <c r="Z10" s="68"/>
      <c r="AA10"/>
      <c r="AB10" s="68"/>
      <c r="AC10" s="68"/>
      <c r="AD10" s="68"/>
      <c r="AE10" s="68"/>
      <c r="AF10" s="68"/>
      <c r="AG10" s="68"/>
      <c r="AH10" s="68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</row>
    <row r="11" spans="1:256" s="72" customFormat="1" ht="15.95" customHeight="1">
      <c r="A11" s="861" t="s">
        <v>133</v>
      </c>
      <c r="B11" s="861" t="s">
        <v>134</v>
      </c>
      <c r="C11" s="885" t="s">
        <v>135</v>
      </c>
      <c r="D11" s="861" t="s">
        <v>136</v>
      </c>
      <c r="E11" s="886" t="s">
        <v>137</v>
      </c>
      <c r="F11" s="883" t="s">
        <v>12</v>
      </c>
      <c r="G11" s="883"/>
      <c r="H11" s="70"/>
      <c r="I11" s="71"/>
      <c r="S11" s="73"/>
    </row>
    <row r="12" spans="1:256" ht="15.95" customHeight="1">
      <c r="A12" s="861"/>
      <c r="B12" s="861"/>
      <c r="C12" s="885"/>
      <c r="D12" s="861"/>
      <c r="E12" s="886"/>
      <c r="F12" s="64" t="s">
        <v>138</v>
      </c>
      <c r="G12" s="74" t="s">
        <v>139</v>
      </c>
      <c r="H12" s="819">
        <f>1+D9/100</f>
        <v>1.115</v>
      </c>
      <c r="I12" s="75"/>
      <c r="J12"/>
      <c r="K12"/>
      <c r="L12"/>
      <c r="M12"/>
      <c r="N12"/>
      <c r="O12"/>
      <c r="P12"/>
      <c r="Q12"/>
      <c r="R12"/>
      <c r="S12" s="73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</row>
    <row r="13" spans="1:256" ht="18" customHeight="1">
      <c r="A13" s="76" t="s">
        <v>15</v>
      </c>
      <c r="B13" s="887" t="s">
        <v>66</v>
      </c>
      <c r="C13" s="887"/>
      <c r="D13" s="887"/>
      <c r="E13" s="887"/>
      <c r="F13" s="887"/>
      <c r="G13" s="77">
        <f>G14+G28</f>
        <v>22332.16</v>
      </c>
      <c r="H13" s="78"/>
      <c r="I13" s="79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</row>
    <row r="14" spans="1:256" s="47" customFormat="1" ht="18" customHeight="1">
      <c r="A14" s="14" t="s">
        <v>17</v>
      </c>
      <c r="B14" s="882" t="s">
        <v>140</v>
      </c>
      <c r="C14" s="882"/>
      <c r="D14" s="882"/>
      <c r="E14" s="882"/>
      <c r="F14" s="882"/>
      <c r="G14" s="80">
        <f>SUM(G15:G27)</f>
        <v>21103.68</v>
      </c>
      <c r="H14" s="70"/>
      <c r="I14" s="75"/>
      <c r="J14" s="81"/>
      <c r="K14" s="81"/>
      <c r="L14" s="81"/>
      <c r="S14" s="82"/>
    </row>
    <row r="15" spans="1:256" ht="15.95" customHeight="1">
      <c r="A15" s="24" t="s">
        <v>282</v>
      </c>
      <c r="B15" s="24">
        <v>9846</v>
      </c>
      <c r="C15" s="83" t="s">
        <v>141</v>
      </c>
      <c r="D15" s="35" t="s">
        <v>44</v>
      </c>
      <c r="E15" s="35">
        <f>'Serviços '!F74</f>
        <v>1492.05</v>
      </c>
      <c r="F15" s="35">
        <f>K15/100*H$12</f>
        <v>13.4</v>
      </c>
      <c r="G15" s="35">
        <f t="shared" ref="G15:G27" si="0">ROUND(E15*F15,2)</f>
        <v>19993.47</v>
      </c>
      <c r="H15" s="84"/>
      <c r="I15" s="85"/>
      <c r="J15" s="86">
        <v>4</v>
      </c>
      <c r="K15">
        <f>VLOOKUP(B15,SINAPI!$A$1:$J$7130,10,0)</f>
        <v>1202</v>
      </c>
      <c r="L15" s="86"/>
      <c r="M15"/>
      <c r="N15" s="84">
        <v>11.35</v>
      </c>
      <c r="O15" s="1">
        <f>1.18*N15</f>
        <v>13.393000000000001</v>
      </c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</row>
    <row r="16" spans="1:256" ht="15.95" customHeight="1">
      <c r="A16" s="24" t="s">
        <v>1017</v>
      </c>
      <c r="B16" s="24">
        <v>6016</v>
      </c>
      <c r="C16" s="83" t="s">
        <v>142</v>
      </c>
      <c r="D16" s="35" t="s">
        <v>24</v>
      </c>
      <c r="E16" s="35">
        <v>2</v>
      </c>
      <c r="F16" s="35">
        <f t="shared" ref="F16:F27" si="1">K16/100*H$12</f>
        <v>29.7</v>
      </c>
      <c r="G16" s="35">
        <f t="shared" si="0"/>
        <v>59.4</v>
      </c>
      <c r="H16" s="84"/>
      <c r="I16" s="85"/>
      <c r="J16" s="86">
        <v>5</v>
      </c>
      <c r="K16">
        <f>VLOOKUP(B16,SINAPI!$A$1:$J$7130,10,0)</f>
        <v>2664</v>
      </c>
      <c r="L16" s="86"/>
      <c r="M16"/>
      <c r="N16" s="84">
        <v>82.16</v>
      </c>
      <c r="O16" s="1">
        <f>1.18*N16</f>
        <v>96.948800000000006</v>
      </c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</row>
    <row r="17" spans="1:256" ht="15.95" customHeight="1">
      <c r="A17" s="24" t="s">
        <v>1018</v>
      </c>
      <c r="B17" s="24">
        <v>6012</v>
      </c>
      <c r="C17" s="83" t="s">
        <v>143</v>
      </c>
      <c r="D17" s="35" t="s">
        <v>24</v>
      </c>
      <c r="E17" s="35">
        <v>1</v>
      </c>
      <c r="F17" s="35">
        <f t="shared" si="1"/>
        <v>411.27</v>
      </c>
      <c r="G17" s="35">
        <f t="shared" si="0"/>
        <v>411.27</v>
      </c>
      <c r="H17" s="84"/>
      <c r="I17" s="85"/>
      <c r="J17" s="86"/>
      <c r="K17">
        <f>VLOOKUP(B17,SINAPI!$A$1:$J$7130,10,0)</f>
        <v>36885</v>
      </c>
      <c r="L17" s="86"/>
      <c r="M17"/>
      <c r="N17" s="84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</row>
    <row r="18" spans="1:256" ht="15.95" customHeight="1">
      <c r="A18" s="24" t="s">
        <v>1019</v>
      </c>
      <c r="B18" s="24">
        <v>7144</v>
      </c>
      <c r="C18" s="83" t="s">
        <v>144</v>
      </c>
      <c r="D18" s="35" t="s">
        <v>24</v>
      </c>
      <c r="E18" s="35">
        <v>1</v>
      </c>
      <c r="F18" s="35">
        <f t="shared" si="1"/>
        <v>59.96</v>
      </c>
      <c r="G18" s="35">
        <f t="shared" si="0"/>
        <v>59.96</v>
      </c>
      <c r="H18" s="84"/>
      <c r="I18" s="85"/>
      <c r="J18" s="86">
        <v>4</v>
      </c>
      <c r="K18">
        <f>VLOOKUP(B18,SINAPI!$A$1:$J$7130,10,0)</f>
        <v>5378</v>
      </c>
      <c r="L18" s="86"/>
      <c r="M18"/>
      <c r="N18" s="84">
        <v>11.54</v>
      </c>
      <c r="O18" s="1">
        <f>1.18*N18</f>
        <v>13.6172</v>
      </c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</row>
    <row r="19" spans="1:256" ht="25.5">
      <c r="A19" s="24" t="s">
        <v>1020</v>
      </c>
      <c r="B19" s="24">
        <v>11493</v>
      </c>
      <c r="C19" s="83" t="s">
        <v>145</v>
      </c>
      <c r="D19" s="35" t="s">
        <v>24</v>
      </c>
      <c r="E19" s="35">
        <v>5</v>
      </c>
      <c r="F19" s="35">
        <f t="shared" si="1"/>
        <v>14.25</v>
      </c>
      <c r="G19" s="35">
        <f t="shared" si="0"/>
        <v>71.25</v>
      </c>
      <c r="H19" s="84"/>
      <c r="I19" s="85"/>
      <c r="J19" s="86">
        <v>4</v>
      </c>
      <c r="K19">
        <f>VLOOKUP(B19,SINAPI!$A$1:$J$7130,10,0)</f>
        <v>1278</v>
      </c>
      <c r="L19" s="86"/>
      <c r="M19"/>
      <c r="N19" s="84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</row>
    <row r="20" spans="1:256" ht="27.75" customHeight="1">
      <c r="A20" s="24" t="s">
        <v>1021</v>
      </c>
      <c r="B20" s="87" t="s">
        <v>146</v>
      </c>
      <c r="C20" s="83" t="s">
        <v>147</v>
      </c>
      <c r="D20" s="35" t="s">
        <v>24</v>
      </c>
      <c r="E20" s="35">
        <v>5</v>
      </c>
      <c r="F20" s="35">
        <f t="shared" si="1"/>
        <v>22.79</v>
      </c>
      <c r="G20" s="35">
        <f t="shared" si="0"/>
        <v>113.95</v>
      </c>
      <c r="H20" s="84"/>
      <c r="I20" s="85"/>
      <c r="J20" s="86"/>
      <c r="K20">
        <v>2044</v>
      </c>
      <c r="L20" s="86"/>
      <c r="M20"/>
      <c r="N20" s="84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</row>
    <row r="21" spans="1:256" ht="18" customHeight="1">
      <c r="A21" s="24" t="s">
        <v>1022</v>
      </c>
      <c r="B21" s="87">
        <v>1823</v>
      </c>
      <c r="C21" s="83" t="s">
        <v>148</v>
      </c>
      <c r="D21" s="35" t="s">
        <v>24</v>
      </c>
      <c r="E21" s="35">
        <v>1</v>
      </c>
      <c r="F21" s="35">
        <f t="shared" si="1"/>
        <v>30.32</v>
      </c>
      <c r="G21" s="35">
        <f t="shared" si="0"/>
        <v>30.32</v>
      </c>
      <c r="H21" s="84"/>
      <c r="I21" s="85"/>
      <c r="J21" s="86"/>
      <c r="K21">
        <f>VLOOKUP(B21,SINAPI!$A$1:$J$7130,10,0)</f>
        <v>2719</v>
      </c>
      <c r="L21" s="86"/>
      <c r="M21"/>
      <c r="N21" s="84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</row>
    <row r="22" spans="1:256" s="47" customFormat="1" ht="15" customHeight="1">
      <c r="A22" s="24" t="s">
        <v>1023</v>
      </c>
      <c r="B22" s="24">
        <v>102</v>
      </c>
      <c r="C22" s="83" t="s">
        <v>149</v>
      </c>
      <c r="D22" s="35" t="s">
        <v>24</v>
      </c>
      <c r="E22" s="35">
        <v>2</v>
      </c>
      <c r="F22" s="35">
        <f t="shared" si="1"/>
        <v>39.049999999999997</v>
      </c>
      <c r="G22" s="35">
        <f t="shared" si="0"/>
        <v>78.099999999999994</v>
      </c>
      <c r="H22" s="84"/>
      <c r="I22" s="85"/>
      <c r="J22" s="86">
        <v>4</v>
      </c>
      <c r="K22">
        <f>VLOOKUP(B22,SINAPI!$A$1:$J$7130,10,0)</f>
        <v>3502</v>
      </c>
      <c r="L22" s="86"/>
      <c r="M22" s="1"/>
      <c r="N22" s="35">
        <v>13.87</v>
      </c>
      <c r="O22" s="1">
        <f>1.18*N22</f>
        <v>16.366599999999998</v>
      </c>
      <c r="S22" s="82"/>
    </row>
    <row r="23" spans="1:256" ht="15.95" customHeight="1">
      <c r="A23" s="24" t="s">
        <v>1024</v>
      </c>
      <c r="B23" s="24">
        <v>821</v>
      </c>
      <c r="C23" s="83" t="s">
        <v>150</v>
      </c>
      <c r="D23" s="35" t="s">
        <v>24</v>
      </c>
      <c r="E23" s="35">
        <v>3</v>
      </c>
      <c r="F23" s="35">
        <f t="shared" si="1"/>
        <v>18.54</v>
      </c>
      <c r="G23" s="35">
        <f t="shared" si="0"/>
        <v>55.62</v>
      </c>
      <c r="H23" s="84"/>
      <c r="I23" s="85"/>
      <c r="J23" s="86">
        <v>4</v>
      </c>
      <c r="K23">
        <f>VLOOKUP(B23,SINAPI!$A$1:$J$7130,10,0)</f>
        <v>1663</v>
      </c>
      <c r="L23" s="86"/>
      <c r="M23"/>
      <c r="N23" s="84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</row>
    <row r="24" spans="1:256" ht="15.95" customHeight="1">
      <c r="A24" s="24" t="s">
        <v>1025</v>
      </c>
      <c r="B24" s="24">
        <v>813</v>
      </c>
      <c r="C24" s="83" t="s">
        <v>151</v>
      </c>
      <c r="D24" s="35" t="s">
        <v>24</v>
      </c>
      <c r="E24" s="35">
        <v>2</v>
      </c>
      <c r="F24" s="35">
        <f t="shared" si="1"/>
        <v>3.32</v>
      </c>
      <c r="G24" s="35">
        <f t="shared" si="0"/>
        <v>6.64</v>
      </c>
      <c r="H24" s="84"/>
      <c r="I24" s="85"/>
      <c r="J24" s="86"/>
      <c r="K24">
        <f>VLOOKUP(B24,SINAPI!$A$1:$J$7130,10,0)</f>
        <v>298</v>
      </c>
      <c r="L24" s="86"/>
      <c r="M24"/>
      <c r="N24" s="8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</row>
    <row r="25" spans="1:256" ht="15.95" customHeight="1">
      <c r="A25" s="24" t="s">
        <v>1026</v>
      </c>
      <c r="B25" s="24">
        <v>65</v>
      </c>
      <c r="C25" s="83" t="s">
        <v>152</v>
      </c>
      <c r="D25" s="35" t="s">
        <v>24</v>
      </c>
      <c r="E25" s="35">
        <v>6</v>
      </c>
      <c r="F25" s="35">
        <f t="shared" si="1"/>
        <v>0.87</v>
      </c>
      <c r="G25" s="35">
        <f t="shared" si="0"/>
        <v>5.22</v>
      </c>
      <c r="H25" s="84"/>
      <c r="I25" s="85"/>
      <c r="J25" s="86">
        <v>4</v>
      </c>
      <c r="K25">
        <f>VLOOKUP(B25,SINAPI!$A$1:$J$7130,10,0)</f>
        <v>78</v>
      </c>
      <c r="L25" s="86"/>
      <c r="M25"/>
      <c r="N25" s="84">
        <v>9.57</v>
      </c>
      <c r="O25" s="1">
        <f>1.18*N25</f>
        <v>11.2926</v>
      </c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</row>
    <row r="26" spans="1:256" ht="15.95" customHeight="1">
      <c r="A26" s="24" t="s">
        <v>1027</v>
      </c>
      <c r="B26" s="24" t="s">
        <v>153</v>
      </c>
      <c r="C26" s="83" t="s">
        <v>6830</v>
      </c>
      <c r="D26" s="35" t="s">
        <v>24</v>
      </c>
      <c r="E26" s="35">
        <v>1</v>
      </c>
      <c r="F26" s="35">
        <f t="shared" si="1"/>
        <v>185.03</v>
      </c>
      <c r="G26" s="35">
        <f t="shared" si="0"/>
        <v>185.03</v>
      </c>
      <c r="H26" s="84"/>
      <c r="I26" s="85"/>
      <c r="J26" s="86"/>
      <c r="K26">
        <v>16595</v>
      </c>
      <c r="L26" s="86" t="s">
        <v>6831</v>
      </c>
      <c r="M26"/>
      <c r="N26" s="84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</row>
    <row r="27" spans="1:256" ht="37.5" customHeight="1">
      <c r="A27" s="24" t="s">
        <v>1028</v>
      </c>
      <c r="B27" s="837" t="s">
        <v>6832</v>
      </c>
      <c r="C27" s="83" t="s">
        <v>6829</v>
      </c>
      <c r="D27" s="35" t="s">
        <v>215</v>
      </c>
      <c r="E27" s="35">
        <v>1</v>
      </c>
      <c r="F27" s="35">
        <f t="shared" si="1"/>
        <v>33.450000000000003</v>
      </c>
      <c r="G27" s="35">
        <f t="shared" si="0"/>
        <v>33.450000000000003</v>
      </c>
      <c r="H27" s="84"/>
      <c r="I27" s="85"/>
      <c r="J27" s="86"/>
      <c r="K27">
        <v>3000</v>
      </c>
      <c r="L27" s="86"/>
      <c r="M27"/>
      <c r="N27" s="84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</row>
    <row r="28" spans="1:256" s="47" customFormat="1" ht="15.95" customHeight="1">
      <c r="A28" s="14" t="s">
        <v>21</v>
      </c>
      <c r="B28" s="882" t="s">
        <v>154</v>
      </c>
      <c r="C28" s="882"/>
      <c r="D28" s="882"/>
      <c r="E28" s="882"/>
      <c r="F28" s="882"/>
      <c r="G28" s="80">
        <f>SUM(G29:G29)</f>
        <v>1228.48</v>
      </c>
      <c r="H28" s="70"/>
      <c r="I28" s="85"/>
      <c r="J28" s="81"/>
      <c r="K28" t="e">
        <f>VLOOKUP(B28,SINAPI!$A$1:$J$7130,10,0)</f>
        <v>#N/A</v>
      </c>
      <c r="L28" s="81"/>
      <c r="N28" s="70"/>
      <c r="O28" s="1">
        <f>1.18*N28</f>
        <v>0</v>
      </c>
      <c r="S28" s="82"/>
    </row>
    <row r="29" spans="1:256" ht="15" customHeight="1">
      <c r="A29" s="24" t="s">
        <v>1029</v>
      </c>
      <c r="B29" s="24">
        <v>329</v>
      </c>
      <c r="C29" s="83" t="s">
        <v>155</v>
      </c>
      <c r="D29" s="35" t="s">
        <v>24</v>
      </c>
      <c r="E29" s="35">
        <f>E15/6</f>
        <v>248.68</v>
      </c>
      <c r="F29" s="35">
        <f t="shared" ref="F29" si="2">K29/100*H$12</f>
        <v>4.9400000000000004</v>
      </c>
      <c r="G29" s="35">
        <f>ROUND(E29*F29,2)</f>
        <v>1228.48</v>
      </c>
      <c r="H29" s="84"/>
      <c r="I29" s="85"/>
      <c r="J29" s="86">
        <v>4</v>
      </c>
      <c r="K29">
        <f>VLOOKUP(B29,SINAPI!$A$1:$J$7130,10,0)</f>
        <v>443</v>
      </c>
      <c r="L29" s="86"/>
      <c r="M29"/>
      <c r="N29" s="84">
        <v>2.4</v>
      </c>
      <c r="O29" s="1">
        <f>1.18*N29</f>
        <v>2.8319999999999999</v>
      </c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</row>
    <row r="30" spans="1:256" ht="18.75" customHeight="1">
      <c r="A30" s="76" t="s">
        <v>35</v>
      </c>
      <c r="B30" s="887" t="s">
        <v>101</v>
      </c>
      <c r="C30" s="887"/>
      <c r="D30" s="887"/>
      <c r="E30" s="887"/>
      <c r="F30" s="887"/>
      <c r="G30" s="77">
        <f>G31+G42+G55</f>
        <v>83993.34</v>
      </c>
      <c r="H30" s="78"/>
      <c r="I30" s="79"/>
      <c r="J30"/>
      <c r="K30" t="e">
        <f>VLOOKUP(B30,SINAPI!$A$1:$J$7130,10,0)</f>
        <v>#N/A</v>
      </c>
      <c r="L30"/>
      <c r="M30"/>
      <c r="N30" s="88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</row>
    <row r="31" spans="1:256" s="90" customFormat="1" ht="18.75" customHeight="1">
      <c r="A31" s="69" t="s">
        <v>37</v>
      </c>
      <c r="B31" s="882" t="s">
        <v>140</v>
      </c>
      <c r="C31" s="882"/>
      <c r="D31" s="882"/>
      <c r="E31" s="882"/>
      <c r="F31" s="882"/>
      <c r="G31" s="80">
        <f>SUM(G32:G41)</f>
        <v>75561.960000000006</v>
      </c>
      <c r="H31" s="70"/>
      <c r="I31" s="75"/>
      <c r="J31" s="89"/>
      <c r="K31" t="e">
        <f>VLOOKUP(B31,SINAPI!$A$1:$J$7130,10,0)</f>
        <v>#N/A</v>
      </c>
      <c r="L31" s="89"/>
      <c r="N31" s="72"/>
      <c r="S31" s="91"/>
    </row>
    <row r="32" spans="1:256" s="72" customFormat="1" ht="15.95" customHeight="1">
      <c r="A32" s="87" t="s">
        <v>38</v>
      </c>
      <c r="B32" s="24">
        <v>9844</v>
      </c>
      <c r="C32" s="83" t="s">
        <v>156</v>
      </c>
      <c r="D32" s="92" t="s">
        <v>44</v>
      </c>
      <c r="E32" s="35">
        <f>'Serviços '!F87</f>
        <v>2589.73</v>
      </c>
      <c r="F32" s="35">
        <f t="shared" ref="F32:F41" si="3">K32/100*H$12</f>
        <v>6.57</v>
      </c>
      <c r="G32" s="35">
        <f t="shared" ref="G32:G41" si="4">ROUND(E32*F32,2)</f>
        <v>17014.53</v>
      </c>
      <c r="H32" s="84"/>
      <c r="I32" s="85"/>
      <c r="J32" s="93">
        <v>4</v>
      </c>
      <c r="K32">
        <f>VLOOKUP(B32,SINAPI!$A$1:$J$7130,10,0)</f>
        <v>589</v>
      </c>
      <c r="L32" s="93"/>
      <c r="N32" s="35">
        <v>5.56</v>
      </c>
      <c r="O32" s="72">
        <f>1.18*N32</f>
        <v>6.5608000000000004</v>
      </c>
      <c r="S32" s="73"/>
    </row>
    <row r="33" spans="1:256" ht="15.95" customHeight="1">
      <c r="A33" s="87" t="s">
        <v>40</v>
      </c>
      <c r="B33" s="24">
        <v>9846</v>
      </c>
      <c r="C33" s="83" t="s">
        <v>141</v>
      </c>
      <c r="D33" s="35" t="s">
        <v>44</v>
      </c>
      <c r="E33" s="35">
        <f>'Serviços '!F88</f>
        <v>1844.95</v>
      </c>
      <c r="F33" s="35">
        <f t="shared" si="3"/>
        <v>13.4</v>
      </c>
      <c r="G33" s="35">
        <f t="shared" si="4"/>
        <v>24722.33</v>
      </c>
      <c r="H33" s="84"/>
      <c r="I33" s="85"/>
      <c r="J33" s="93"/>
      <c r="K33">
        <f>VLOOKUP(B33,SINAPI!$A$1:$J$7130,10,0)</f>
        <v>1202</v>
      </c>
      <c r="L33" s="93"/>
      <c r="M33"/>
      <c r="N33" s="35"/>
      <c r="O33"/>
      <c r="P33"/>
      <c r="Q33"/>
      <c r="R33"/>
      <c r="S33" s="7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</row>
    <row r="34" spans="1:256" ht="15.95" customHeight="1">
      <c r="A34" s="87" t="s">
        <v>42</v>
      </c>
      <c r="B34" s="24">
        <v>9847</v>
      </c>
      <c r="C34" s="83" t="s">
        <v>157</v>
      </c>
      <c r="D34" s="35" t="s">
        <v>44</v>
      </c>
      <c r="E34" s="35">
        <f>'Serviços '!F89</f>
        <v>1530.61</v>
      </c>
      <c r="F34" s="35">
        <f t="shared" si="3"/>
        <v>21.65</v>
      </c>
      <c r="G34" s="35">
        <f t="shared" si="4"/>
        <v>33137.71</v>
      </c>
      <c r="H34" s="84"/>
      <c r="I34" s="85"/>
      <c r="J34" s="93"/>
      <c r="K34">
        <f>VLOOKUP(B34,SINAPI!$A$1:$J$7130,10,0)</f>
        <v>1942</v>
      </c>
      <c r="L34" s="93"/>
      <c r="M34"/>
      <c r="N34" s="35"/>
      <c r="O34"/>
      <c r="P34"/>
      <c r="Q34"/>
      <c r="R34"/>
      <c r="S34" s="73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</row>
    <row r="35" spans="1:256" ht="15.95" customHeight="1">
      <c r="A35" s="87" t="s">
        <v>43</v>
      </c>
      <c r="B35" s="24">
        <v>7048</v>
      </c>
      <c r="C35" s="83" t="s">
        <v>158</v>
      </c>
      <c r="D35" s="92" t="s">
        <v>24</v>
      </c>
      <c r="E35" s="35">
        <v>4</v>
      </c>
      <c r="F35" s="35">
        <f t="shared" si="3"/>
        <v>6.83</v>
      </c>
      <c r="G35" s="35">
        <f t="shared" si="4"/>
        <v>27.32</v>
      </c>
      <c r="H35" s="84"/>
      <c r="I35" s="85"/>
      <c r="J35" s="93">
        <v>4</v>
      </c>
      <c r="K35">
        <f>VLOOKUP(B35,SINAPI!$A$1:$J$7130,10,0)</f>
        <v>613</v>
      </c>
      <c r="L35" s="93"/>
      <c r="M35"/>
      <c r="N35" s="35">
        <v>11.54</v>
      </c>
      <c r="O35" s="72">
        <f>1.18*N35</f>
        <v>13.6172</v>
      </c>
      <c r="P35"/>
      <c r="Q35"/>
      <c r="R35"/>
      <c r="S35" s="73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</row>
    <row r="36" spans="1:256" ht="15.95" customHeight="1">
      <c r="A36" s="87" t="s">
        <v>45</v>
      </c>
      <c r="B36" s="94">
        <v>7088</v>
      </c>
      <c r="C36" s="83" t="s">
        <v>159</v>
      </c>
      <c r="D36" s="92" t="s">
        <v>24</v>
      </c>
      <c r="E36" s="35">
        <v>2</v>
      </c>
      <c r="F36" s="35">
        <f t="shared" si="3"/>
        <v>17.13</v>
      </c>
      <c r="G36" s="35">
        <f t="shared" si="4"/>
        <v>34.26</v>
      </c>
      <c r="H36" s="84"/>
      <c r="I36" s="85"/>
      <c r="J36" s="93"/>
      <c r="K36">
        <f>VLOOKUP(B36,SINAPI!$A$1:$J$7130,10,0)</f>
        <v>1536</v>
      </c>
      <c r="L36" s="93"/>
      <c r="M36"/>
      <c r="N36" s="85"/>
      <c r="O36"/>
      <c r="P36"/>
      <c r="Q36"/>
      <c r="R36"/>
      <c r="S36" s="73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</row>
    <row r="37" spans="1:256" ht="15.95" customHeight="1">
      <c r="A37" s="87" t="s">
        <v>46</v>
      </c>
      <c r="B37" s="94">
        <v>7049</v>
      </c>
      <c r="C37" s="83" t="s">
        <v>160</v>
      </c>
      <c r="D37" s="92" t="s">
        <v>24</v>
      </c>
      <c r="E37" s="35">
        <v>1</v>
      </c>
      <c r="F37" s="35">
        <f t="shared" si="3"/>
        <v>31.81</v>
      </c>
      <c r="G37" s="35">
        <f t="shared" si="4"/>
        <v>31.81</v>
      </c>
      <c r="H37" s="84"/>
      <c r="I37" s="85"/>
      <c r="J37" s="93"/>
      <c r="K37">
        <f>VLOOKUP(B37,SINAPI!$A$1:$J$7130,10,0)</f>
        <v>2853</v>
      </c>
      <c r="L37" s="93"/>
      <c r="M37"/>
      <c r="N37" s="85"/>
      <c r="O37"/>
      <c r="P37"/>
      <c r="Q37"/>
      <c r="R37"/>
      <c r="S37" s="73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</row>
    <row r="38" spans="1:256" ht="15.95" customHeight="1">
      <c r="A38" s="87" t="s">
        <v>49</v>
      </c>
      <c r="B38" s="24">
        <v>11323</v>
      </c>
      <c r="C38" s="95" t="s">
        <v>161</v>
      </c>
      <c r="D38" s="92" t="s">
        <v>24</v>
      </c>
      <c r="E38" s="96">
        <v>1</v>
      </c>
      <c r="F38" s="35">
        <f t="shared" si="3"/>
        <v>9.2799999999999994</v>
      </c>
      <c r="G38" s="35">
        <f t="shared" si="4"/>
        <v>9.2799999999999994</v>
      </c>
      <c r="H38" s="84"/>
      <c r="I38" s="85"/>
      <c r="J38" s="93"/>
      <c r="K38">
        <f>VLOOKUP(B38,SINAPI!$A$1:$J$7130,10,0)</f>
        <v>832</v>
      </c>
      <c r="L38" s="93"/>
      <c r="M38"/>
      <c r="N38" s="85"/>
      <c r="O38"/>
      <c r="P38"/>
      <c r="Q38"/>
      <c r="R38"/>
      <c r="S38" s="73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</row>
    <row r="39" spans="1:256" ht="15.95" customHeight="1">
      <c r="A39" s="87" t="s">
        <v>51</v>
      </c>
      <c r="B39" s="24">
        <v>20327</v>
      </c>
      <c r="C39" s="95" t="s">
        <v>162</v>
      </c>
      <c r="D39" s="92" t="s">
        <v>24</v>
      </c>
      <c r="E39" s="35">
        <v>1</v>
      </c>
      <c r="F39" s="35">
        <f t="shared" si="3"/>
        <v>4.42</v>
      </c>
      <c r="G39" s="35">
        <f t="shared" si="4"/>
        <v>4.42</v>
      </c>
      <c r="H39" s="84"/>
      <c r="I39" s="85"/>
      <c r="J39" s="93"/>
      <c r="K39">
        <f>VLOOKUP(B39,SINAPI!$A$1:$J$7130,10,0)</f>
        <v>396</v>
      </c>
      <c r="L39" s="93"/>
      <c r="M39"/>
      <c r="N39" s="85"/>
      <c r="O39"/>
      <c r="P39"/>
      <c r="Q39"/>
      <c r="R39"/>
      <c r="S39" s="73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</row>
    <row r="40" spans="1:256" ht="15.95" customHeight="1">
      <c r="A40" s="87" t="s">
        <v>52</v>
      </c>
      <c r="B40" s="24">
        <v>1831</v>
      </c>
      <c r="C40" s="95" t="s">
        <v>163</v>
      </c>
      <c r="D40" s="92" t="s">
        <v>24</v>
      </c>
      <c r="E40" s="35">
        <v>20</v>
      </c>
      <c r="F40" s="35">
        <f t="shared" si="3"/>
        <v>11.87</v>
      </c>
      <c r="G40" s="35">
        <f t="shared" si="4"/>
        <v>237.4</v>
      </c>
      <c r="H40" s="84"/>
      <c r="I40" s="85"/>
      <c r="J40" s="93"/>
      <c r="K40">
        <f>VLOOKUP(B40,SINAPI!$A$1:$J$7130,10,0)</f>
        <v>1065</v>
      </c>
      <c r="L40" s="93"/>
      <c r="M40"/>
      <c r="N40" s="85"/>
      <c r="O40"/>
      <c r="P40"/>
      <c r="Q40"/>
      <c r="R40"/>
      <c r="S40" s="73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</row>
    <row r="41" spans="1:256" ht="15.95" customHeight="1">
      <c r="A41" s="87" t="s">
        <v>54</v>
      </c>
      <c r="B41" s="24">
        <v>1825</v>
      </c>
      <c r="C41" s="95" t="s">
        <v>164</v>
      </c>
      <c r="D41" s="92" t="s">
        <v>24</v>
      </c>
      <c r="E41" s="35">
        <v>10</v>
      </c>
      <c r="F41" s="35">
        <f t="shared" si="3"/>
        <v>34.29</v>
      </c>
      <c r="G41" s="35">
        <f t="shared" si="4"/>
        <v>342.9</v>
      </c>
      <c r="H41" s="84"/>
      <c r="I41" s="85"/>
      <c r="J41" s="93"/>
      <c r="K41">
        <f>VLOOKUP(B41,SINAPI!$A$1:$J$7130,10,0)</f>
        <v>3075</v>
      </c>
      <c r="L41" s="93"/>
      <c r="M41"/>
      <c r="N41" s="85"/>
      <c r="O41"/>
      <c r="P41"/>
      <c r="Q41"/>
      <c r="R41"/>
      <c r="S41" s="73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</row>
    <row r="42" spans="1:256" s="90" customFormat="1" ht="18" customHeight="1">
      <c r="A42" s="69" t="s">
        <v>70</v>
      </c>
      <c r="B42" s="882" t="s">
        <v>154</v>
      </c>
      <c r="C42" s="882"/>
      <c r="D42" s="882"/>
      <c r="E42" s="882"/>
      <c r="F42" s="882"/>
      <c r="G42" s="80">
        <f>SUM(G43:G54)</f>
        <v>4998.6400000000003</v>
      </c>
      <c r="H42" s="70"/>
      <c r="I42" s="75"/>
      <c r="J42" s="89"/>
      <c r="K42" t="e">
        <f>VLOOKUP(B42,SINAPI!$A$1:$J$7130,10,0)</f>
        <v>#N/A</v>
      </c>
      <c r="L42" s="89"/>
      <c r="N42" s="72"/>
      <c r="S42" s="91"/>
    </row>
    <row r="43" spans="1:256" s="72" customFormat="1" ht="15.95" customHeight="1">
      <c r="A43" s="87" t="s">
        <v>72</v>
      </c>
      <c r="B43" s="24">
        <v>325</v>
      </c>
      <c r="C43" s="83" t="s">
        <v>165</v>
      </c>
      <c r="D43" s="92" t="s">
        <v>24</v>
      </c>
      <c r="E43" s="35">
        <f>E32/6</f>
        <v>431.62</v>
      </c>
      <c r="F43" s="35">
        <f t="shared" ref="F43:F54" si="5">K43/100*H$12</f>
        <v>2.2000000000000002</v>
      </c>
      <c r="G43" s="35">
        <f t="shared" ref="G43:G54" si="6">ROUND(E43*F43,2)</f>
        <v>949.56</v>
      </c>
      <c r="H43" s="84"/>
      <c r="I43" s="85"/>
      <c r="J43" s="93">
        <v>4</v>
      </c>
      <c r="K43">
        <f>VLOOKUP(B43,SINAPI!$A$1:$J$7130,10,0)</f>
        <v>197</v>
      </c>
      <c r="L43" s="93"/>
      <c r="N43" s="35">
        <v>1.07</v>
      </c>
      <c r="O43" s="72">
        <f>1.18*N43</f>
        <v>1.2625999999999999</v>
      </c>
      <c r="S43" s="73"/>
    </row>
    <row r="44" spans="1:256" ht="15.95" customHeight="1">
      <c r="A44" s="87" t="s">
        <v>977</v>
      </c>
      <c r="B44" s="24">
        <v>329</v>
      </c>
      <c r="C44" s="83" t="s">
        <v>155</v>
      </c>
      <c r="D44" s="35" t="s">
        <v>24</v>
      </c>
      <c r="E44" s="35">
        <f>E33/6</f>
        <v>307.49</v>
      </c>
      <c r="F44" s="35">
        <f t="shared" si="5"/>
        <v>4.9400000000000004</v>
      </c>
      <c r="G44" s="35">
        <f t="shared" si="6"/>
        <v>1519</v>
      </c>
      <c r="H44" s="84"/>
      <c r="I44" s="85"/>
      <c r="J44" s="93"/>
      <c r="K44">
        <f>VLOOKUP(B44,SINAPI!$A$1:$J$7130,10,0)</f>
        <v>443</v>
      </c>
      <c r="L44" s="93"/>
      <c r="M44"/>
      <c r="N44" s="85"/>
      <c r="O44"/>
      <c r="P44"/>
      <c r="Q44"/>
      <c r="R44"/>
      <c r="S44" s="73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</row>
    <row r="45" spans="1:256" ht="15.95" customHeight="1">
      <c r="A45" s="87" t="s">
        <v>978</v>
      </c>
      <c r="B45" s="24">
        <v>328</v>
      </c>
      <c r="C45" s="83" t="s">
        <v>166</v>
      </c>
      <c r="D45" s="35" t="s">
        <v>24</v>
      </c>
      <c r="E45" s="35">
        <f>E34/6</f>
        <v>255.1</v>
      </c>
      <c r="F45" s="35">
        <f t="shared" si="5"/>
        <v>5.29</v>
      </c>
      <c r="G45" s="35">
        <f t="shared" si="6"/>
        <v>1349.48</v>
      </c>
      <c r="H45" s="84"/>
      <c r="I45" s="85"/>
      <c r="J45" s="93"/>
      <c r="K45">
        <f>VLOOKUP(B45,SINAPI!$A$1:$J$7130,10,0)</f>
        <v>474</v>
      </c>
      <c r="L45" s="93"/>
      <c r="M45"/>
      <c r="N45" s="85"/>
      <c r="O45"/>
      <c r="P45"/>
      <c r="Q45"/>
      <c r="R45"/>
      <c r="S45" s="73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</row>
    <row r="46" spans="1:256" ht="15.95" customHeight="1">
      <c r="A46" s="87" t="s">
        <v>979</v>
      </c>
      <c r="B46" s="24">
        <v>1206</v>
      </c>
      <c r="C46" s="83" t="s">
        <v>167</v>
      </c>
      <c r="D46" s="92" t="s">
        <v>24</v>
      </c>
      <c r="E46" s="35">
        <v>20</v>
      </c>
      <c r="F46" s="35">
        <f t="shared" si="5"/>
        <v>2.52</v>
      </c>
      <c r="G46" s="35">
        <f t="shared" si="6"/>
        <v>50.4</v>
      </c>
      <c r="H46" s="84"/>
      <c r="I46" s="85"/>
      <c r="J46" s="93"/>
      <c r="K46">
        <f>VLOOKUP(B46,SINAPI!$A$1:$J$7130,10,0)</f>
        <v>226</v>
      </c>
      <c r="L46" s="93"/>
      <c r="M46"/>
      <c r="N46" s="85"/>
      <c r="O46"/>
      <c r="P46"/>
      <c r="Q46"/>
      <c r="R46"/>
      <c r="S46" s="73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</row>
    <row r="47" spans="1:256" ht="15.95" customHeight="1">
      <c r="A47" s="87" t="s">
        <v>980</v>
      </c>
      <c r="B47" s="24">
        <v>1207</v>
      </c>
      <c r="C47" s="83" t="s">
        <v>168</v>
      </c>
      <c r="D47" s="92" t="s">
        <v>24</v>
      </c>
      <c r="E47" s="35">
        <v>5</v>
      </c>
      <c r="F47" s="35">
        <f t="shared" si="5"/>
        <v>10.48</v>
      </c>
      <c r="G47" s="35">
        <f t="shared" si="6"/>
        <v>52.4</v>
      </c>
      <c r="H47" s="84"/>
      <c r="I47" s="85"/>
      <c r="J47" s="93"/>
      <c r="K47">
        <f>VLOOKUP(B47,SINAPI!$A$1:$J$7130,10,0)</f>
        <v>940</v>
      </c>
      <c r="L47" s="93"/>
      <c r="M47"/>
      <c r="N47" s="85"/>
      <c r="O47"/>
      <c r="P47"/>
      <c r="Q47"/>
      <c r="R47"/>
      <c r="S47" s="73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</row>
    <row r="48" spans="1:256" ht="15.95" customHeight="1">
      <c r="A48" s="87" t="s">
        <v>981</v>
      </c>
      <c r="B48" s="24">
        <v>1183</v>
      </c>
      <c r="C48" s="83" t="s">
        <v>169</v>
      </c>
      <c r="D48" s="92" t="s">
        <v>24</v>
      </c>
      <c r="E48" s="35">
        <v>5</v>
      </c>
      <c r="F48" s="35">
        <f t="shared" si="5"/>
        <v>5.64</v>
      </c>
      <c r="G48" s="35">
        <f t="shared" si="6"/>
        <v>28.2</v>
      </c>
      <c r="H48" s="84"/>
      <c r="I48" s="85"/>
      <c r="J48" s="93"/>
      <c r="K48">
        <f>VLOOKUP(B48,SINAPI!$A$1:$J$7130,10,0)</f>
        <v>506</v>
      </c>
      <c r="L48" s="93"/>
      <c r="M48"/>
      <c r="N48" s="85"/>
      <c r="O48"/>
      <c r="P48"/>
      <c r="Q48"/>
      <c r="R48"/>
      <c r="S48" s="73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</row>
    <row r="49" spans="1:256" ht="25.5">
      <c r="A49" s="87" t="s">
        <v>982</v>
      </c>
      <c r="B49" s="24">
        <v>10408</v>
      </c>
      <c r="C49" s="83" t="s">
        <v>170</v>
      </c>
      <c r="D49" s="92" t="s">
        <v>24</v>
      </c>
      <c r="E49" s="35">
        <v>1</v>
      </c>
      <c r="F49" s="35">
        <f t="shared" si="5"/>
        <v>93.59</v>
      </c>
      <c r="G49" s="35">
        <f t="shared" si="6"/>
        <v>93.59</v>
      </c>
      <c r="H49" s="84"/>
      <c r="I49" s="85"/>
      <c r="J49" s="93"/>
      <c r="K49">
        <f>VLOOKUP(B49,SINAPI!$A$1:$J$7130,10,0)</f>
        <v>8394</v>
      </c>
      <c r="L49" s="93"/>
      <c r="M49"/>
      <c r="N49" s="85"/>
      <c r="O49"/>
      <c r="P49"/>
      <c r="Q49"/>
      <c r="R49"/>
      <c r="S49" s="73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</row>
    <row r="50" spans="1:256" ht="15.95" customHeight="1">
      <c r="A50" s="87" t="s">
        <v>983</v>
      </c>
      <c r="B50" s="24">
        <v>10232</v>
      </c>
      <c r="C50" s="83" t="s">
        <v>171</v>
      </c>
      <c r="D50" s="92" t="s">
        <v>24</v>
      </c>
      <c r="E50" s="35">
        <v>1</v>
      </c>
      <c r="F50" s="35">
        <f t="shared" si="5"/>
        <v>78.27</v>
      </c>
      <c r="G50" s="35">
        <f t="shared" si="6"/>
        <v>78.27</v>
      </c>
      <c r="H50" s="84"/>
      <c r="I50" s="85"/>
      <c r="J50" s="93"/>
      <c r="K50">
        <f>VLOOKUP(B50,SINAPI!$A$1:$J$7130,10,0)</f>
        <v>7020</v>
      </c>
      <c r="L50" s="93"/>
      <c r="M50"/>
      <c r="N50" s="85"/>
      <c r="O50"/>
      <c r="P50"/>
      <c r="Q50"/>
      <c r="R50"/>
      <c r="S50" s="73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</row>
    <row r="51" spans="1:256" ht="15.95" customHeight="1">
      <c r="A51" s="87" t="s">
        <v>984</v>
      </c>
      <c r="B51" s="24">
        <v>9887</v>
      </c>
      <c r="C51" s="83" t="s">
        <v>172</v>
      </c>
      <c r="D51" s="92" t="s">
        <v>24</v>
      </c>
      <c r="E51" s="35">
        <v>4</v>
      </c>
      <c r="F51" s="35">
        <f t="shared" si="5"/>
        <v>46.35</v>
      </c>
      <c r="G51" s="35">
        <f t="shared" si="6"/>
        <v>185.4</v>
      </c>
      <c r="H51" s="84"/>
      <c r="I51" s="85"/>
      <c r="J51" s="93"/>
      <c r="K51">
        <f>VLOOKUP(B51,SINAPI!$A$1:$J$7130,10,0)</f>
        <v>4157</v>
      </c>
      <c r="L51" s="93"/>
      <c r="M51"/>
      <c r="N51" s="85"/>
      <c r="O51"/>
      <c r="P51"/>
      <c r="Q51"/>
      <c r="R51"/>
      <c r="S51" s="73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</row>
    <row r="52" spans="1:256" ht="15.95" customHeight="1">
      <c r="A52" s="87" t="s">
        <v>985</v>
      </c>
      <c r="B52" s="24">
        <v>3471</v>
      </c>
      <c r="C52" s="83" t="s">
        <v>173</v>
      </c>
      <c r="D52" s="92" t="s">
        <v>24</v>
      </c>
      <c r="E52" s="35">
        <v>6</v>
      </c>
      <c r="F52" s="35">
        <f t="shared" si="5"/>
        <v>21.36</v>
      </c>
      <c r="G52" s="35">
        <f t="shared" si="6"/>
        <v>128.16</v>
      </c>
      <c r="H52" s="84"/>
      <c r="I52" s="85"/>
      <c r="J52" s="93"/>
      <c r="K52">
        <f>VLOOKUP(B52,SINAPI!$A$1:$J$7130,10,0)</f>
        <v>1916</v>
      </c>
      <c r="L52" s="93"/>
      <c r="M52"/>
      <c r="N52" s="85"/>
      <c r="O52"/>
      <c r="P52"/>
      <c r="Q52"/>
      <c r="R52"/>
      <c r="S52" s="73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</row>
    <row r="53" spans="1:256" ht="15.95" customHeight="1">
      <c r="A53" s="87" t="s">
        <v>986</v>
      </c>
      <c r="B53" s="24">
        <v>113</v>
      </c>
      <c r="C53" s="83" t="s">
        <v>174</v>
      </c>
      <c r="D53" s="92" t="s">
        <v>24</v>
      </c>
      <c r="E53" s="35">
        <v>6</v>
      </c>
      <c r="F53" s="35">
        <f t="shared" si="5"/>
        <v>12.61</v>
      </c>
      <c r="G53" s="35">
        <f t="shared" si="6"/>
        <v>75.66</v>
      </c>
      <c r="H53" s="84"/>
      <c r="I53" s="85"/>
      <c r="J53" s="93"/>
      <c r="K53">
        <f>VLOOKUP(B53,SINAPI!$A$1:$J$7130,10,0)</f>
        <v>1131</v>
      </c>
      <c r="L53" s="93"/>
      <c r="M53"/>
      <c r="N53" s="85"/>
      <c r="O53"/>
      <c r="P53"/>
      <c r="Q53"/>
      <c r="R53"/>
      <c r="S53" s="7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</row>
    <row r="54" spans="1:256" ht="25.5">
      <c r="A54" s="87" t="s">
        <v>987</v>
      </c>
      <c r="B54" s="24">
        <v>7696</v>
      </c>
      <c r="C54" s="33" t="s">
        <v>175</v>
      </c>
      <c r="D54" s="92" t="s">
        <v>44</v>
      </c>
      <c r="E54" s="35">
        <v>12</v>
      </c>
      <c r="F54" s="35">
        <f t="shared" si="5"/>
        <v>40.71</v>
      </c>
      <c r="G54" s="35">
        <f t="shared" si="6"/>
        <v>488.52</v>
      </c>
      <c r="H54" s="84"/>
      <c r="I54" s="85"/>
      <c r="J54" s="93"/>
      <c r="K54">
        <f>VLOOKUP(B54,SINAPI!$A$1:$J$7130,10,0)</f>
        <v>3651</v>
      </c>
      <c r="L54" s="93"/>
      <c r="M54"/>
      <c r="N54" s="85"/>
      <c r="O54"/>
      <c r="P54"/>
      <c r="Q54"/>
      <c r="R54"/>
      <c r="S54" s="73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</row>
    <row r="55" spans="1:256" s="90" customFormat="1" ht="18" customHeight="1">
      <c r="A55" s="69" t="s">
        <v>75</v>
      </c>
      <c r="B55" s="882" t="s">
        <v>176</v>
      </c>
      <c r="C55" s="882"/>
      <c r="D55" s="882"/>
      <c r="E55" s="882"/>
      <c r="F55" s="882"/>
      <c r="G55" s="80">
        <f>SUM(G56:G63)</f>
        <v>3432.74</v>
      </c>
      <c r="H55" s="70"/>
      <c r="I55" s="75"/>
      <c r="J55" s="89"/>
      <c r="K55" t="e">
        <f>VLOOKUP(B55,SINAPI!$A$1:$J$7130,10,0)</f>
        <v>#N/A</v>
      </c>
      <c r="L55" s="89"/>
      <c r="N55" s="72"/>
      <c r="S55" s="91"/>
    </row>
    <row r="56" spans="1:256" s="72" customFormat="1" ht="33" customHeight="1">
      <c r="A56" s="87" t="s">
        <v>76</v>
      </c>
      <c r="B56" s="836">
        <v>9813</v>
      </c>
      <c r="C56" s="97" t="s">
        <v>177</v>
      </c>
      <c r="D56" s="32" t="s">
        <v>44</v>
      </c>
      <c r="E56" s="35">
        <v>720</v>
      </c>
      <c r="F56" s="35">
        <f t="shared" ref="F56:F63" si="7">K56/100*H$12</f>
        <v>1.75</v>
      </c>
      <c r="G56" s="35">
        <f t="shared" ref="G56:G63" si="8">ROUND(E56*F56,2)</f>
        <v>1260</v>
      </c>
      <c r="H56" s="84"/>
      <c r="I56" s="85"/>
      <c r="J56" s="93">
        <v>4</v>
      </c>
      <c r="K56">
        <f>VLOOKUP(B56,SINAPI!$A$1:$J$7130,10,0)</f>
        <v>157</v>
      </c>
      <c r="L56" s="93"/>
      <c r="N56" s="35">
        <v>1.32</v>
      </c>
      <c r="O56" s="72">
        <f>1.18*N56</f>
        <v>1.5576000000000001</v>
      </c>
      <c r="S56" s="73"/>
    </row>
    <row r="57" spans="1:256" ht="15.95" customHeight="1">
      <c r="A57" s="87" t="s">
        <v>77</v>
      </c>
      <c r="B57" s="24">
        <v>107</v>
      </c>
      <c r="C57" s="83" t="s">
        <v>178</v>
      </c>
      <c r="D57" s="92" t="s">
        <v>24</v>
      </c>
      <c r="E57" s="35">
        <v>40</v>
      </c>
      <c r="F57" s="35">
        <f t="shared" si="7"/>
        <v>0.69</v>
      </c>
      <c r="G57" s="35">
        <f t="shared" si="8"/>
        <v>27.6</v>
      </c>
      <c r="H57" s="84"/>
      <c r="I57" s="85"/>
      <c r="J57" s="93"/>
      <c r="K57">
        <f>VLOOKUP(B57,SINAPI!$A$1:$J$7130,10,0)</f>
        <v>62</v>
      </c>
      <c r="L57" s="93"/>
      <c r="M57"/>
      <c r="N57" s="35"/>
      <c r="O57"/>
      <c r="P57"/>
      <c r="Q57"/>
      <c r="R57"/>
      <c r="S57" s="73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</row>
    <row r="58" spans="1:256" ht="15.95" customHeight="1">
      <c r="A58" s="87" t="s">
        <v>319</v>
      </c>
      <c r="B58" s="24">
        <v>11670</v>
      </c>
      <c r="C58" s="83" t="s">
        <v>179</v>
      </c>
      <c r="D58" s="92" t="s">
        <v>24</v>
      </c>
      <c r="E58" s="35">
        <v>40</v>
      </c>
      <c r="F58" s="35">
        <f t="shared" si="7"/>
        <v>13.93</v>
      </c>
      <c r="G58" s="35">
        <f t="shared" si="8"/>
        <v>557.20000000000005</v>
      </c>
      <c r="H58" s="84"/>
      <c r="I58" s="85"/>
      <c r="J58" s="93">
        <v>4</v>
      </c>
      <c r="K58">
        <f>VLOOKUP(B58,SINAPI!$A$1:$J$7130,10,0)</f>
        <v>1249</v>
      </c>
      <c r="L58" s="93"/>
      <c r="M58"/>
      <c r="N58" s="35">
        <v>9.0299999999999994</v>
      </c>
      <c r="O58" s="72">
        <f t="shared" ref="O58:O63" si="9">1.18*N58</f>
        <v>10.6554</v>
      </c>
      <c r="P58"/>
      <c r="Q58"/>
      <c r="R58"/>
      <c r="S58" s="73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</row>
    <row r="59" spans="1:256" ht="15.95" customHeight="1">
      <c r="A59" s="87" t="s">
        <v>322</v>
      </c>
      <c r="B59" s="24">
        <v>1419</v>
      </c>
      <c r="C59" s="83" t="s">
        <v>180</v>
      </c>
      <c r="D59" s="92" t="s">
        <v>24</v>
      </c>
      <c r="E59" s="35">
        <v>40</v>
      </c>
      <c r="F59" s="35">
        <f t="shared" si="7"/>
        <v>4.1900000000000004</v>
      </c>
      <c r="G59" s="35">
        <f t="shared" si="8"/>
        <v>167.6</v>
      </c>
      <c r="H59" s="84"/>
      <c r="I59" s="85"/>
      <c r="J59" s="93">
        <v>4</v>
      </c>
      <c r="K59">
        <f>VLOOKUP(B59,SINAPI!$A$1:$J$7130,10,0)</f>
        <v>376</v>
      </c>
      <c r="L59" s="93"/>
      <c r="M59"/>
      <c r="N59" s="35">
        <v>6.45</v>
      </c>
      <c r="O59" s="72">
        <f t="shared" si="9"/>
        <v>7.6109999999999998</v>
      </c>
      <c r="P59"/>
      <c r="Q59"/>
      <c r="R59"/>
      <c r="S59" s="73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</row>
    <row r="60" spans="1:256" ht="15.95" customHeight="1">
      <c r="A60" s="87" t="s">
        <v>992</v>
      </c>
      <c r="B60" s="24">
        <v>3515</v>
      </c>
      <c r="C60" s="83" t="s">
        <v>181</v>
      </c>
      <c r="D60" s="92" t="s">
        <v>24</v>
      </c>
      <c r="E60" s="35">
        <v>216</v>
      </c>
      <c r="F60" s="35">
        <f t="shared" si="7"/>
        <v>4.82</v>
      </c>
      <c r="G60" s="35">
        <f t="shared" si="8"/>
        <v>1041.1199999999999</v>
      </c>
      <c r="H60" s="84"/>
      <c r="I60" s="85"/>
      <c r="J60" s="93">
        <v>4</v>
      </c>
      <c r="K60">
        <f>VLOOKUP(B60,SINAPI!$A$1:$J$7130,10,0)</f>
        <v>432</v>
      </c>
      <c r="L60" s="93"/>
      <c r="M60"/>
      <c r="N60" s="35">
        <v>9.59</v>
      </c>
      <c r="O60" s="72">
        <f t="shared" si="9"/>
        <v>11.3162</v>
      </c>
      <c r="P60"/>
      <c r="Q60"/>
      <c r="R60"/>
      <c r="S60" s="73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</row>
    <row r="61" spans="1:256" ht="15.95" customHeight="1">
      <c r="A61" s="87" t="s">
        <v>993</v>
      </c>
      <c r="B61" s="24">
        <v>3542</v>
      </c>
      <c r="C61" s="83" t="s">
        <v>182</v>
      </c>
      <c r="D61" s="92" t="s">
        <v>24</v>
      </c>
      <c r="E61" s="35">
        <v>40</v>
      </c>
      <c r="F61" s="35">
        <f t="shared" si="7"/>
        <v>0.49</v>
      </c>
      <c r="G61" s="35">
        <f t="shared" si="8"/>
        <v>19.600000000000001</v>
      </c>
      <c r="H61" s="84"/>
      <c r="I61" s="85"/>
      <c r="J61" s="93">
        <v>4</v>
      </c>
      <c r="K61">
        <f>VLOOKUP(B61,SINAPI!$A$1:$J$7130,10,0)</f>
        <v>44</v>
      </c>
      <c r="L61" s="93"/>
      <c r="M61"/>
      <c r="N61" s="35">
        <v>5.51</v>
      </c>
      <c r="O61" s="72">
        <f t="shared" si="9"/>
        <v>6.5018000000000002</v>
      </c>
      <c r="P61"/>
      <c r="Q61"/>
      <c r="R61"/>
      <c r="S61" s="73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</row>
    <row r="62" spans="1:256" ht="15.95" customHeight="1">
      <c r="A62" s="87" t="s">
        <v>994</v>
      </c>
      <c r="B62" s="24">
        <v>11832</v>
      </c>
      <c r="C62" s="83" t="s">
        <v>183</v>
      </c>
      <c r="D62" s="92" t="s">
        <v>24</v>
      </c>
      <c r="E62" s="35">
        <v>40</v>
      </c>
      <c r="F62" s="35">
        <f t="shared" si="7"/>
        <v>8.59</v>
      </c>
      <c r="G62" s="35">
        <f t="shared" si="8"/>
        <v>343.6</v>
      </c>
      <c r="H62" s="84"/>
      <c r="I62" s="85"/>
      <c r="J62" s="93">
        <v>4</v>
      </c>
      <c r="K62">
        <f>VLOOKUP(B62,SINAPI!$A$1:$J$7130,10,0)</f>
        <v>770</v>
      </c>
      <c r="L62" s="93"/>
      <c r="M62"/>
      <c r="N62" s="35">
        <v>0.39</v>
      </c>
      <c r="O62" s="72">
        <f t="shared" si="9"/>
        <v>0.4602</v>
      </c>
      <c r="P62"/>
      <c r="Q62"/>
      <c r="R62"/>
      <c r="S62" s="73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</row>
    <row r="63" spans="1:256" ht="15.95" customHeight="1">
      <c r="A63" s="87" t="s">
        <v>995</v>
      </c>
      <c r="B63" s="24">
        <v>11829</v>
      </c>
      <c r="C63" s="83" t="s">
        <v>184</v>
      </c>
      <c r="D63" s="92" t="s">
        <v>24</v>
      </c>
      <c r="E63" s="35">
        <v>1</v>
      </c>
      <c r="F63" s="35">
        <f t="shared" si="7"/>
        <v>16.02</v>
      </c>
      <c r="G63" s="35">
        <f t="shared" si="8"/>
        <v>16.02</v>
      </c>
      <c r="H63" s="84"/>
      <c r="I63" s="85"/>
      <c r="J63" s="93">
        <v>4</v>
      </c>
      <c r="K63">
        <f>VLOOKUP(B63,SINAPI!$A$1:$J$7130,10,0)</f>
        <v>1437</v>
      </c>
      <c r="L63" s="93"/>
      <c r="M63"/>
      <c r="N63" s="35">
        <v>0.78</v>
      </c>
      <c r="O63" s="72">
        <f t="shared" si="9"/>
        <v>0.9204</v>
      </c>
      <c r="P63"/>
      <c r="Q63"/>
      <c r="R63"/>
      <c r="S63" s="7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</row>
    <row r="64" spans="1:256" ht="18" customHeight="1">
      <c r="A64" s="883" t="s">
        <v>185</v>
      </c>
      <c r="B64" s="883"/>
      <c r="C64" s="883"/>
      <c r="D64" s="883"/>
      <c r="E64" s="883"/>
      <c r="F64" s="883"/>
      <c r="G64" s="98">
        <f>G9</f>
        <v>106325.5</v>
      </c>
      <c r="H64" s="70"/>
      <c r="I64" s="75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</row>
    <row r="65" spans="1:256" ht="18" customHeight="1">
      <c r="A65" s="883" t="s">
        <v>186</v>
      </c>
      <c r="B65" s="883"/>
      <c r="C65" s="883"/>
      <c r="D65" s="883"/>
      <c r="E65" s="883"/>
      <c r="F65" s="883"/>
      <c r="G65" s="98">
        <f>'Serviços '!H12</f>
        <v>186899.69</v>
      </c>
      <c r="H65" s="70"/>
      <c r="I65" s="75"/>
      <c r="J65"/>
      <c r="K65" s="873" t="s">
        <v>187</v>
      </c>
      <c r="L65" s="873"/>
      <c r="M65" s="873"/>
      <c r="N65" s="873"/>
      <c r="O65" s="873"/>
      <c r="P65" s="873"/>
      <c r="Q65" s="873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</row>
    <row r="66" spans="1:256" ht="18" customHeight="1">
      <c r="A66" s="883" t="s">
        <v>188</v>
      </c>
      <c r="B66" s="883"/>
      <c r="C66" s="883"/>
      <c r="D66" s="883"/>
      <c r="E66" s="883"/>
      <c r="F66" s="883"/>
      <c r="G66" s="98">
        <f>G64+G65</f>
        <v>293225.19</v>
      </c>
      <c r="H66" s="70"/>
      <c r="I66" s="75"/>
      <c r="J66" s="86"/>
      <c r="K66" s="5" t="s">
        <v>189</v>
      </c>
      <c r="L66" s="5" t="s">
        <v>190</v>
      </c>
      <c r="M66" s="5" t="s">
        <v>191</v>
      </c>
      <c r="N66" s="5" t="s">
        <v>192</v>
      </c>
      <c r="O66" s="5" t="s">
        <v>193</v>
      </c>
      <c r="P66" s="5" t="s">
        <v>194</v>
      </c>
      <c r="Q66" s="5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</row>
    <row r="67" spans="1:256" s="104" customFormat="1">
      <c r="A67" s="99"/>
      <c r="B67" s="99"/>
      <c r="C67" s="100"/>
      <c r="D67" s="101"/>
      <c r="E67" s="102"/>
      <c r="F67" s="102"/>
      <c r="G67" s="103"/>
      <c r="H67" s="103"/>
      <c r="I67" s="103"/>
      <c r="K67" s="41">
        <f>SUMIF($J$13:$J$62,1,$G$13:$G$62)</f>
        <v>0</v>
      </c>
      <c r="L67" s="41">
        <f>SUMIF($J$13:$J$62,2,$G$13:$G$62)</f>
        <v>0</v>
      </c>
      <c r="M67" s="41">
        <f>SUMIF($J$13:$J$62,3,$G$13:$G$62)</f>
        <v>0</v>
      </c>
      <c r="N67" s="41">
        <f>SUMIF($J$13:$J$62,4,$G$13:$G$62)</f>
        <v>42872.63</v>
      </c>
      <c r="O67" s="41">
        <f>SUMIF($J$13:$J$62,5,$G$13:$G$62)</f>
        <v>59.4</v>
      </c>
      <c r="P67" s="41">
        <f>SUMIF($J$13:$J$62,6,$G$13:$G$62)</f>
        <v>0</v>
      </c>
      <c r="Q67" s="41">
        <f>SUM(K67:P67)</f>
        <v>42932.03</v>
      </c>
      <c r="S67" s="105"/>
    </row>
    <row r="68" spans="1:256">
      <c r="A68" s="99"/>
      <c r="B68" s="99"/>
      <c r="C68" s="100"/>
      <c r="D68" s="101"/>
      <c r="E68" s="102"/>
      <c r="F68" s="102"/>
      <c r="G68" s="102"/>
      <c r="H68" s="102"/>
      <c r="I68" s="102"/>
      <c r="J68"/>
      <c r="K68" s="41">
        <f>SUMIF('Serviços '!$I19:$I91,1,'Serviços '!$H19:$H91)</f>
        <v>0</v>
      </c>
      <c r="L68" s="41">
        <f>SUMIF('Serviços '!$I19:$I91,2,'Serviços '!$H19:$H91)</f>
        <v>0</v>
      </c>
      <c r="M68" s="41">
        <f>SUMIF('Serviços '!$I19:$I91,3,'Serviços '!$H19:$H91)</f>
        <v>0</v>
      </c>
      <c r="N68" s="41">
        <f>SUMIF('Serviços '!$I19:$I91,4,'Serviços '!$H19:$H91)</f>
        <v>0</v>
      </c>
      <c r="O68" s="41">
        <f>SUMIF('Serviços '!$I19:$I91,5,'Serviços '!$H19:$H91)</f>
        <v>0</v>
      </c>
      <c r="P68" s="41">
        <f>SUMIF('Serviços '!$I19:$I91,6,'Serviços '!$H19:$H91)</f>
        <v>0</v>
      </c>
      <c r="Q68" s="41">
        <f>SUM(K68:P68)</f>
        <v>0</v>
      </c>
      <c r="R68"/>
      <c r="S68" s="105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</row>
    <row r="69" spans="1:256">
      <c r="A69"/>
      <c r="B69"/>
      <c r="C69"/>
      <c r="D69"/>
      <c r="E69"/>
      <c r="F69"/>
      <c r="G69"/>
      <c r="H69"/>
      <c r="I69"/>
      <c r="J69"/>
      <c r="K69" s="106">
        <f t="shared" ref="K69:Q69" si="10">SUM(K67:K68)</f>
        <v>0</v>
      </c>
      <c r="L69" s="106">
        <f t="shared" si="10"/>
        <v>0</v>
      </c>
      <c r="M69" s="106">
        <f t="shared" si="10"/>
        <v>0</v>
      </c>
      <c r="N69" s="106">
        <f t="shared" si="10"/>
        <v>42872.63</v>
      </c>
      <c r="O69" s="106">
        <f t="shared" si="10"/>
        <v>59.4</v>
      </c>
      <c r="P69" s="106">
        <f t="shared" si="10"/>
        <v>0</v>
      </c>
      <c r="Q69" s="106">
        <f t="shared" si="10"/>
        <v>42932.03</v>
      </c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</row>
    <row r="70" spans="1:256">
      <c r="A70"/>
      <c r="B70"/>
      <c r="C70"/>
      <c r="D70"/>
      <c r="E70"/>
      <c r="F70"/>
      <c r="G70"/>
      <c r="H70"/>
      <c r="I70"/>
      <c r="J70"/>
      <c r="K70"/>
      <c r="L70"/>
      <c r="M70"/>
      <c r="N70" s="104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</row>
    <row r="71" spans="1:256">
      <c r="A71"/>
      <c r="B71"/>
      <c r="C71"/>
      <c r="D71"/>
      <c r="E71"/>
      <c r="F71"/>
      <c r="G71"/>
      <c r="H71"/>
      <c r="I71"/>
      <c r="J71"/>
      <c r="K71" s="107">
        <f t="shared" ref="K71:Q71" si="11">K69/$G66</f>
        <v>0</v>
      </c>
      <c r="L71" s="107">
        <f t="shared" si="11"/>
        <v>0</v>
      </c>
      <c r="M71" s="107">
        <f t="shared" si="11"/>
        <v>0</v>
      </c>
      <c r="N71" s="107">
        <f t="shared" si="11"/>
        <v>0.14599999999999999</v>
      </c>
      <c r="O71" s="107">
        <f t="shared" si="11"/>
        <v>0</v>
      </c>
      <c r="P71" s="107">
        <f t="shared" si="11"/>
        <v>0</v>
      </c>
      <c r="Q71" s="107">
        <f t="shared" si="11"/>
        <v>0.14599999999999999</v>
      </c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</row>
  </sheetData>
  <sheetProtection selectLockedCells="1" selectUnlockedCells="1"/>
  <mergeCells count="24">
    <mergeCell ref="A1:G5"/>
    <mergeCell ref="A6:G6"/>
    <mergeCell ref="A8:G8"/>
    <mergeCell ref="D9:E9"/>
    <mergeCell ref="B30:F30"/>
    <mergeCell ref="A7:B7"/>
    <mergeCell ref="C7:G7"/>
    <mergeCell ref="B31:F31"/>
    <mergeCell ref="B42:F42"/>
    <mergeCell ref="A10:G10"/>
    <mergeCell ref="A11:A12"/>
    <mergeCell ref="B11:B12"/>
    <mergeCell ref="C11:C12"/>
    <mergeCell ref="D11:D12"/>
    <mergeCell ref="E11:E12"/>
    <mergeCell ref="F11:G11"/>
    <mergeCell ref="B13:F13"/>
    <mergeCell ref="B14:F14"/>
    <mergeCell ref="B28:F28"/>
    <mergeCell ref="B55:F55"/>
    <mergeCell ref="A64:F64"/>
    <mergeCell ref="A65:F65"/>
    <mergeCell ref="K65:Q65"/>
    <mergeCell ref="A66:F66"/>
  </mergeCells>
  <printOptions horizontalCentered="1"/>
  <pageMargins left="0" right="0" top="0.19652777777777777" bottom="0.19652777777777777" header="0.51180555555555551" footer="0"/>
  <pageSetup paperSize="9" scale="77" firstPageNumber="0" orientation="portrait" r:id="rId1"/>
  <headerFooter alignWithMargins="0">
    <oddFooter>&amp;CPágina &amp;P de &amp;N</oddFooter>
  </headerFooter>
  <rowBreaks count="1" manualBreakCount="1">
    <brk id="54" max="16383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B050"/>
  </sheetPr>
  <dimension ref="A1:M1170"/>
  <sheetViews>
    <sheetView view="pageBreakPreview" zoomScaleNormal="100" zoomScaleSheetLayoutView="100" workbookViewId="0"/>
  </sheetViews>
  <sheetFormatPr defaultColWidth="8.7109375" defaultRowHeight="12.75"/>
  <cols>
    <col min="1" max="1" width="4.140625" customWidth="1"/>
    <col min="2" max="2" width="53" customWidth="1"/>
    <col min="3" max="3" width="12.42578125" customWidth="1"/>
    <col min="4" max="4" width="9.5703125" style="108" customWidth="1"/>
    <col min="5" max="6" width="9.42578125" customWidth="1"/>
    <col min="7" max="7" width="11.85546875" customWidth="1"/>
    <col min="8" max="8" width="13.42578125" customWidth="1"/>
    <col min="9" max="9" width="10.7109375" customWidth="1"/>
    <col min="11" max="11" width="9.5703125" customWidth="1"/>
  </cols>
  <sheetData>
    <row r="1" spans="1:12">
      <c r="D1"/>
    </row>
    <row r="3" spans="1:12" s="109" customFormat="1" ht="30" customHeight="1">
      <c r="B3" s="110" t="s">
        <v>195</v>
      </c>
      <c r="C3" s="110" t="s">
        <v>17</v>
      </c>
      <c r="D3" s="916" t="s">
        <v>196</v>
      </c>
      <c r="E3" s="916"/>
      <c r="F3" s="916"/>
      <c r="G3" s="916"/>
      <c r="H3" s="916"/>
      <c r="I3" s="916"/>
      <c r="J3" s="111"/>
    </row>
    <row r="4" spans="1:12" ht="30.75" customHeight="1">
      <c r="A4" s="109"/>
      <c r="B4" s="917" t="s">
        <v>6861</v>
      </c>
      <c r="C4" s="917"/>
      <c r="D4" s="917"/>
      <c r="E4" s="917"/>
      <c r="F4" s="917"/>
      <c r="G4" s="917"/>
      <c r="H4" s="918" t="s">
        <v>6824</v>
      </c>
      <c r="I4" s="918"/>
      <c r="J4" s="113"/>
    </row>
    <row r="5" spans="1:12" ht="30" customHeight="1">
      <c r="A5" s="109"/>
      <c r="B5" s="930" t="s">
        <v>197</v>
      </c>
      <c r="C5" s="930"/>
      <c r="D5" s="930"/>
      <c r="E5" s="930"/>
      <c r="F5" s="930"/>
      <c r="G5" s="930"/>
      <c r="H5" s="115" t="s">
        <v>198</v>
      </c>
      <c r="I5" s="115" t="s">
        <v>20</v>
      </c>
      <c r="J5" s="116"/>
    </row>
    <row r="6" spans="1:12" ht="30" customHeight="1">
      <c r="A6" s="109"/>
      <c r="B6" s="904" t="s">
        <v>199</v>
      </c>
      <c r="C6" s="904"/>
      <c r="D6" s="904"/>
      <c r="E6" s="904"/>
      <c r="F6" s="904"/>
      <c r="G6" s="904"/>
      <c r="H6" s="904"/>
      <c r="I6" s="904"/>
      <c r="J6" s="117"/>
    </row>
    <row r="7" spans="1:12" ht="25.5">
      <c r="A7" s="109"/>
      <c r="B7" s="115" t="s">
        <v>200</v>
      </c>
      <c r="C7" s="118" t="s">
        <v>201</v>
      </c>
      <c r="D7" s="118" t="s">
        <v>11</v>
      </c>
      <c r="E7" s="118" t="s">
        <v>202</v>
      </c>
      <c r="F7" s="118" t="s">
        <v>203</v>
      </c>
      <c r="G7" s="119" t="s">
        <v>204</v>
      </c>
      <c r="H7" s="120" t="s">
        <v>205</v>
      </c>
      <c r="I7" s="115" t="s">
        <v>206</v>
      </c>
      <c r="J7" s="116"/>
    </row>
    <row r="8" spans="1:12" ht="15.95" customHeight="1">
      <c r="A8" s="109"/>
      <c r="B8" s="121"/>
      <c r="C8" s="122"/>
      <c r="D8" s="118"/>
      <c r="E8" s="122"/>
      <c r="F8" s="122"/>
      <c r="G8" s="122"/>
      <c r="H8" s="123"/>
      <c r="I8" s="121"/>
      <c r="J8" s="116"/>
    </row>
    <row r="9" spans="1:12" ht="15.95" customHeight="1">
      <c r="A9" s="109"/>
      <c r="B9" s="920" t="s">
        <v>207</v>
      </c>
      <c r="C9" s="920"/>
      <c r="D9" s="920"/>
      <c r="E9" s="920"/>
      <c r="F9" s="920"/>
      <c r="G9" s="920"/>
      <c r="H9" s="920"/>
      <c r="I9" s="121"/>
      <c r="J9" s="116"/>
    </row>
    <row r="10" spans="1:12" ht="30" customHeight="1">
      <c r="A10" s="109"/>
      <c r="B10" s="904" t="s">
        <v>208</v>
      </c>
      <c r="C10" s="904"/>
      <c r="D10" s="904"/>
      <c r="E10" s="904"/>
      <c r="F10" s="904"/>
      <c r="G10" s="904"/>
      <c r="H10" s="904"/>
      <c r="I10" s="904"/>
      <c r="J10" s="117"/>
      <c r="L10" s="109" t="s">
        <v>209</v>
      </c>
    </row>
    <row r="11" spans="1:12" ht="16.5" customHeight="1">
      <c r="A11" s="109"/>
      <c r="B11" s="115" t="s">
        <v>200</v>
      </c>
      <c r="C11" s="118" t="s">
        <v>201</v>
      </c>
      <c r="D11" s="118" t="s">
        <v>11</v>
      </c>
      <c r="E11" s="118"/>
      <c r="F11" s="118"/>
      <c r="G11" s="118"/>
      <c r="H11" s="115" t="s">
        <v>210</v>
      </c>
      <c r="I11" s="115" t="s">
        <v>206</v>
      </c>
      <c r="J11" s="124"/>
    </row>
    <row r="12" spans="1:12" ht="15" customHeight="1">
      <c r="A12" s="109"/>
      <c r="B12" s="121" t="s">
        <v>211</v>
      </c>
      <c r="C12" s="118" t="s">
        <v>20</v>
      </c>
      <c r="D12" s="125">
        <v>1</v>
      </c>
      <c r="E12" s="118"/>
      <c r="F12" s="118"/>
      <c r="G12" s="118"/>
      <c r="H12" s="126">
        <f>Insumos!E161</f>
        <v>211.2</v>
      </c>
      <c r="I12" s="115">
        <f>D12*H12</f>
        <v>211.2</v>
      </c>
      <c r="J12" s="127"/>
    </row>
    <row r="13" spans="1:12" ht="15" customHeight="1">
      <c r="A13" s="109"/>
      <c r="B13" s="121" t="s">
        <v>212</v>
      </c>
      <c r="C13" s="118" t="s">
        <v>44</v>
      </c>
      <c r="D13" s="125">
        <v>1</v>
      </c>
      <c r="E13" s="118"/>
      <c r="F13" s="118"/>
      <c r="G13" s="118"/>
      <c r="H13" s="126">
        <f>Insumos!E40</f>
        <v>4.1500000000000004</v>
      </c>
      <c r="I13" s="115">
        <f>D13*H13</f>
        <v>4.1500000000000004</v>
      </c>
      <c r="J13" s="127"/>
    </row>
    <row r="14" spans="1:12" ht="15" customHeight="1">
      <c r="A14" s="109"/>
      <c r="B14" s="121" t="s">
        <v>213</v>
      </c>
      <c r="C14" s="118" t="s">
        <v>44</v>
      </c>
      <c r="D14" s="125">
        <v>8.4</v>
      </c>
      <c r="E14" s="118"/>
      <c r="F14" s="118"/>
      <c r="G14" s="118"/>
      <c r="H14" s="126">
        <f>Insumos!E41</f>
        <v>16.670000000000002</v>
      </c>
      <c r="I14" s="115">
        <f>D14*H14</f>
        <v>140.03</v>
      </c>
      <c r="J14" s="127"/>
    </row>
    <row r="15" spans="1:12" ht="15" customHeight="1">
      <c r="A15" s="109"/>
      <c r="B15" s="121" t="s">
        <v>214</v>
      </c>
      <c r="C15" s="118" t="s">
        <v>215</v>
      </c>
      <c r="D15" s="125">
        <v>0.1</v>
      </c>
      <c r="E15" s="118"/>
      <c r="F15" s="118"/>
      <c r="G15" s="118"/>
      <c r="H15" s="126">
        <f>Insumos!E32</f>
        <v>7.45</v>
      </c>
      <c r="I15" s="115">
        <f>D15*H15</f>
        <v>0.75</v>
      </c>
      <c r="J15" s="127"/>
    </row>
    <row r="16" spans="1:12" ht="17.25" customHeight="1">
      <c r="A16" s="109"/>
      <c r="B16" s="920" t="s">
        <v>207</v>
      </c>
      <c r="C16" s="920"/>
      <c r="D16" s="920"/>
      <c r="E16" s="920"/>
      <c r="F16" s="920"/>
      <c r="G16" s="920"/>
      <c r="H16" s="920"/>
      <c r="I16" s="115">
        <f>SUM(I12:I15)</f>
        <v>356.13</v>
      </c>
      <c r="J16" s="128"/>
    </row>
    <row r="17" spans="1:11" ht="30" customHeight="1">
      <c r="A17" s="109"/>
      <c r="B17" s="904" t="s">
        <v>216</v>
      </c>
      <c r="C17" s="904"/>
      <c r="D17" s="904"/>
      <c r="E17" s="904"/>
      <c r="F17" s="904"/>
      <c r="G17" s="904"/>
      <c r="H17" s="904"/>
      <c r="I17" s="904"/>
      <c r="J17" s="117"/>
    </row>
    <row r="18" spans="1:11" ht="15.95" customHeight="1">
      <c r="A18" s="109"/>
      <c r="B18" s="115" t="s">
        <v>200</v>
      </c>
      <c r="C18" s="118" t="s">
        <v>201</v>
      </c>
      <c r="D18" s="118" t="s">
        <v>11</v>
      </c>
      <c r="E18" s="122"/>
      <c r="F18" s="122"/>
      <c r="G18" s="122"/>
      <c r="H18" s="115" t="s">
        <v>210</v>
      </c>
      <c r="I18" s="115" t="s">
        <v>206</v>
      </c>
      <c r="J18" s="116"/>
    </row>
    <row r="19" spans="1:11" ht="15.95" customHeight="1">
      <c r="A19" s="109"/>
      <c r="B19" s="121"/>
      <c r="C19" s="122"/>
      <c r="D19" s="118"/>
      <c r="E19" s="122"/>
      <c r="F19" s="122"/>
      <c r="G19" s="122"/>
      <c r="H19" s="123"/>
      <c r="I19" s="115">
        <v>0</v>
      </c>
      <c r="J19" s="116"/>
    </row>
    <row r="20" spans="1:11" ht="15.95" customHeight="1">
      <c r="A20" s="109"/>
      <c r="B20" s="920" t="s">
        <v>207</v>
      </c>
      <c r="C20" s="920"/>
      <c r="D20" s="920"/>
      <c r="E20" s="920"/>
      <c r="F20" s="920"/>
      <c r="G20" s="920"/>
      <c r="H20" s="920"/>
      <c r="I20" s="115">
        <f>SUM(I19)</f>
        <v>0</v>
      </c>
      <c r="J20" s="116"/>
    </row>
    <row r="21" spans="1:11" ht="30" customHeight="1">
      <c r="A21" s="109"/>
      <c r="B21" s="904" t="s">
        <v>217</v>
      </c>
      <c r="C21" s="904"/>
      <c r="D21" s="904"/>
      <c r="E21" s="904"/>
      <c r="F21" s="904"/>
      <c r="G21" s="904"/>
      <c r="H21" s="904"/>
      <c r="I21" s="904"/>
      <c r="J21" s="117"/>
    </row>
    <row r="22" spans="1:11" ht="15.95" customHeight="1">
      <c r="A22" s="109"/>
      <c r="B22" s="115" t="s">
        <v>200</v>
      </c>
      <c r="C22" s="118" t="s">
        <v>201</v>
      </c>
      <c r="D22" s="118" t="s">
        <v>11</v>
      </c>
      <c r="E22" s="122"/>
      <c r="F22" s="122"/>
      <c r="G22" s="122"/>
      <c r="H22" s="115" t="s">
        <v>210</v>
      </c>
      <c r="I22" s="115" t="s">
        <v>206</v>
      </c>
      <c r="J22" s="116"/>
    </row>
    <row r="23" spans="1:11" ht="15.95" customHeight="1">
      <c r="A23" s="109"/>
      <c r="B23" s="121" t="s">
        <v>218</v>
      </c>
      <c r="C23" s="118" t="s">
        <v>219</v>
      </c>
      <c r="D23" s="129">
        <v>1</v>
      </c>
      <c r="E23" s="118"/>
      <c r="F23" s="118"/>
      <c r="G23" s="118"/>
      <c r="H23" s="126">
        <f>Insumos!E13</f>
        <v>9.5299999999999994</v>
      </c>
      <c r="I23" s="115">
        <f>D23*H23</f>
        <v>9.5299999999999994</v>
      </c>
      <c r="J23" s="127"/>
    </row>
    <row r="24" spans="1:11" ht="15.95" customHeight="1">
      <c r="A24" s="109"/>
      <c r="B24" s="121" t="s">
        <v>220</v>
      </c>
      <c r="C24" s="118" t="s">
        <v>219</v>
      </c>
      <c r="D24" s="129">
        <v>1</v>
      </c>
      <c r="E24" s="118"/>
      <c r="F24" s="118"/>
      <c r="G24" s="118"/>
      <c r="H24" s="126">
        <f>Insumos!E9</f>
        <v>7.18</v>
      </c>
      <c r="I24" s="115">
        <f>D24*H24</f>
        <v>7.18</v>
      </c>
      <c r="J24" s="127"/>
    </row>
    <row r="25" spans="1:11" ht="15.95" customHeight="1">
      <c r="A25" s="109"/>
      <c r="B25" s="921" t="s">
        <v>221</v>
      </c>
      <c r="C25" s="921"/>
      <c r="D25" s="921"/>
      <c r="E25" s="921"/>
      <c r="F25" s="921"/>
      <c r="G25" s="921"/>
      <c r="H25" s="921"/>
      <c r="I25" s="130"/>
      <c r="J25" s="113"/>
    </row>
    <row r="26" spans="1:11" ht="16.5" customHeight="1">
      <c r="A26" s="109"/>
      <c r="B26" s="922" t="s">
        <v>207</v>
      </c>
      <c r="C26" s="922"/>
      <c r="D26" s="922"/>
      <c r="E26" s="922"/>
      <c r="F26" s="922"/>
      <c r="G26" s="922"/>
      <c r="H26" s="922"/>
      <c r="I26" s="115">
        <f>SUM(I23:I25)</f>
        <v>16.71</v>
      </c>
      <c r="J26" s="132"/>
    </row>
    <row r="27" spans="1:11" ht="17.25" customHeight="1">
      <c r="A27" s="109"/>
      <c r="B27" s="131" t="s">
        <v>222</v>
      </c>
      <c r="C27" s="123">
        <v>1</v>
      </c>
      <c r="D27" s="922" t="s">
        <v>223</v>
      </c>
      <c r="E27" s="922"/>
      <c r="F27" s="922"/>
      <c r="G27" s="922"/>
      <c r="H27" s="922"/>
      <c r="I27" s="115">
        <f>I9+I26+I20+I16</f>
        <v>372.84</v>
      </c>
      <c r="J27" s="132"/>
      <c r="K27" s="133">
        <v>238</v>
      </c>
    </row>
    <row r="28" spans="1:11" ht="18.75" customHeight="1">
      <c r="A28" s="109"/>
      <c r="B28" s="914" t="s">
        <v>224</v>
      </c>
      <c r="C28" s="914"/>
      <c r="D28" s="914"/>
      <c r="E28" s="914"/>
      <c r="F28" s="914"/>
      <c r="G28" s="914"/>
      <c r="H28" s="914"/>
      <c r="I28" s="115">
        <f>I27/C27</f>
        <v>372.84</v>
      </c>
      <c r="J28" s="132"/>
    </row>
    <row r="29" spans="1:11" ht="18" customHeight="1">
      <c r="A29" s="109"/>
      <c r="B29" s="134" t="s">
        <v>225</v>
      </c>
      <c r="C29" s="121">
        <f>BDI!C33</f>
        <v>23</v>
      </c>
      <c r="D29" s="914" t="s">
        <v>226</v>
      </c>
      <c r="E29" s="914"/>
      <c r="F29" s="914"/>
      <c r="G29" s="914"/>
      <c r="H29" s="914"/>
      <c r="I29" s="115">
        <f>C29/100*I28</f>
        <v>85.75</v>
      </c>
      <c r="J29" s="132"/>
    </row>
    <row r="30" spans="1:11" ht="30" customHeight="1">
      <c r="A30" s="109"/>
      <c r="B30" s="915" t="s">
        <v>227</v>
      </c>
      <c r="C30" s="915"/>
      <c r="D30" s="915"/>
      <c r="E30" s="915"/>
      <c r="F30" s="915"/>
      <c r="G30" s="915"/>
      <c r="H30" s="915"/>
      <c r="I30" s="135">
        <f>SUM(I28:I29)</f>
        <v>458.59</v>
      </c>
      <c r="J30" s="113"/>
    </row>
    <row r="31" spans="1:11">
      <c r="D31"/>
    </row>
    <row r="32" spans="1:11">
      <c r="D32"/>
    </row>
    <row r="33" spans="1:11" s="109" customFormat="1" ht="30" customHeight="1">
      <c r="B33" s="110" t="s">
        <v>195</v>
      </c>
      <c r="C33" s="110" t="s">
        <v>21</v>
      </c>
      <c r="D33" s="916" t="s">
        <v>196</v>
      </c>
      <c r="E33" s="916"/>
      <c r="F33" s="916"/>
      <c r="G33" s="916"/>
      <c r="H33" s="916"/>
      <c r="I33" s="916"/>
      <c r="J33" s="111"/>
    </row>
    <row r="34" spans="1:11" ht="30.75" customHeight="1">
      <c r="A34" s="109"/>
      <c r="B34" s="917" t="str">
        <f>B4</f>
        <v>OBRA: INSTALAÇÃO DE SISTEMAS BÁSICO DE ABASTECIMENTO DE ÁGUA SIMPLIFICADO DO SÍTIO LAGOA NOVA NA ZONA RURAL DO MUNICÍPIO DE PARANATAMA - PE.</v>
      </c>
      <c r="C34" s="917"/>
      <c r="D34" s="917"/>
      <c r="E34" s="917"/>
      <c r="F34" s="917"/>
      <c r="G34" s="917"/>
      <c r="H34" s="918" t="str">
        <f>H4</f>
        <v>DATA: AGO/2014</v>
      </c>
      <c r="I34" s="918"/>
      <c r="J34" s="113"/>
    </row>
    <row r="35" spans="1:11" ht="30" customHeight="1">
      <c r="A35" s="109"/>
      <c r="B35" s="937" t="s">
        <v>228</v>
      </c>
      <c r="C35" s="937"/>
      <c r="D35" s="937"/>
      <c r="E35" s="937"/>
      <c r="F35" s="937"/>
      <c r="G35" s="937"/>
      <c r="H35" s="137" t="s">
        <v>198</v>
      </c>
      <c r="I35" s="130" t="s">
        <v>24</v>
      </c>
      <c r="J35" s="113"/>
    </row>
    <row r="36" spans="1:11" ht="30" customHeight="1">
      <c r="A36" s="109"/>
      <c r="B36" s="936" t="s">
        <v>199</v>
      </c>
      <c r="C36" s="936"/>
      <c r="D36" s="936"/>
      <c r="E36" s="936"/>
      <c r="F36" s="936"/>
      <c r="G36" s="936"/>
      <c r="H36" s="936"/>
      <c r="I36" s="936"/>
      <c r="J36" s="138"/>
    </row>
    <row r="37" spans="1:11" s="139" customFormat="1" ht="28.5" customHeight="1">
      <c r="B37" s="112" t="s">
        <v>200</v>
      </c>
      <c r="C37" s="118" t="s">
        <v>201</v>
      </c>
      <c r="D37" s="140" t="s">
        <v>11</v>
      </c>
      <c r="E37" s="140" t="s">
        <v>202</v>
      </c>
      <c r="F37" s="140" t="s">
        <v>203</v>
      </c>
      <c r="G37" s="141" t="s">
        <v>204</v>
      </c>
      <c r="H37" s="141" t="s">
        <v>205</v>
      </c>
      <c r="I37" s="142" t="s">
        <v>206</v>
      </c>
      <c r="J37" s="143"/>
    </row>
    <row r="38" spans="1:11" s="109" customFormat="1" ht="29.25" customHeight="1">
      <c r="B38" s="144" t="s">
        <v>229</v>
      </c>
      <c r="C38" s="145" t="s">
        <v>219</v>
      </c>
      <c r="D38" s="146">
        <v>2</v>
      </c>
      <c r="E38" s="147"/>
      <c r="F38" s="148"/>
      <c r="G38" s="149">
        <f>Insumos!E127</f>
        <v>60.3</v>
      </c>
      <c r="H38" s="146"/>
      <c r="I38" s="130">
        <f>G38*D38</f>
        <v>120.6</v>
      </c>
      <c r="J38" s="113"/>
    </row>
    <row r="39" spans="1:11" ht="42.75" customHeight="1">
      <c r="A39" s="109"/>
      <c r="B39" s="150" t="s">
        <v>230</v>
      </c>
      <c r="C39" s="145" t="s">
        <v>219</v>
      </c>
      <c r="D39" s="146">
        <v>2</v>
      </c>
      <c r="E39" s="147"/>
      <c r="F39" s="148"/>
      <c r="G39" s="149">
        <f>Insumos!E129</f>
        <v>72.540000000000006</v>
      </c>
      <c r="H39" s="146"/>
      <c r="I39" s="130">
        <f>G39*D39</f>
        <v>145.08000000000001</v>
      </c>
      <c r="J39" s="113"/>
    </row>
    <row r="40" spans="1:11" ht="17.25" customHeight="1">
      <c r="A40" s="109"/>
      <c r="B40" s="935" t="s">
        <v>207</v>
      </c>
      <c r="C40" s="935"/>
      <c r="D40" s="935"/>
      <c r="E40" s="935"/>
      <c r="F40" s="935"/>
      <c r="G40" s="935"/>
      <c r="H40" s="935"/>
      <c r="I40" s="130">
        <f>SUM(I38:I39)</f>
        <v>265.68</v>
      </c>
      <c r="J40" s="113"/>
    </row>
    <row r="41" spans="1:11" ht="30" customHeight="1">
      <c r="A41" s="109"/>
      <c r="B41" s="936" t="s">
        <v>208</v>
      </c>
      <c r="C41" s="936"/>
      <c r="D41" s="936"/>
      <c r="E41" s="936"/>
      <c r="F41" s="936"/>
      <c r="G41" s="936"/>
      <c r="H41" s="936"/>
      <c r="I41" s="936"/>
      <c r="J41" s="138"/>
    </row>
    <row r="42" spans="1:11" ht="15.95" customHeight="1">
      <c r="A42" s="109"/>
      <c r="B42" s="152" t="s">
        <v>200</v>
      </c>
      <c r="C42" s="118" t="s">
        <v>201</v>
      </c>
      <c r="D42" s="148" t="s">
        <v>11</v>
      </c>
      <c r="E42" s="153"/>
      <c r="F42" s="153"/>
      <c r="G42" s="153"/>
      <c r="H42" s="152" t="s">
        <v>210</v>
      </c>
      <c r="I42" s="130" t="s">
        <v>206</v>
      </c>
      <c r="J42" s="113"/>
    </row>
    <row r="43" spans="1:11" ht="15.95" customHeight="1">
      <c r="A43" s="109"/>
      <c r="B43" s="137" t="s">
        <v>231</v>
      </c>
      <c r="C43" s="130" t="s">
        <v>24</v>
      </c>
      <c r="D43" s="146">
        <v>3</v>
      </c>
      <c r="E43" s="153"/>
      <c r="F43" s="153"/>
      <c r="G43" s="153"/>
      <c r="H43" s="149">
        <v>85</v>
      </c>
      <c r="I43" s="130">
        <f>D43*H43</f>
        <v>255</v>
      </c>
      <c r="J43" s="113"/>
    </row>
    <row r="44" spans="1:11" ht="15.95" customHeight="1">
      <c r="A44" s="109"/>
      <c r="B44" s="935" t="s">
        <v>207</v>
      </c>
      <c r="C44" s="935"/>
      <c r="D44" s="935"/>
      <c r="E44" s="935"/>
      <c r="F44" s="935"/>
      <c r="G44" s="935"/>
      <c r="H44" s="935"/>
      <c r="I44" s="130">
        <f>SUM(I43:I43)</f>
        <v>255</v>
      </c>
      <c r="J44" s="113"/>
      <c r="K44" s="109"/>
    </row>
    <row r="45" spans="1:11" ht="30" customHeight="1">
      <c r="A45" s="109"/>
      <c r="B45" s="936" t="s">
        <v>216</v>
      </c>
      <c r="C45" s="936"/>
      <c r="D45" s="936"/>
      <c r="E45" s="936"/>
      <c r="F45" s="936"/>
      <c r="G45" s="936"/>
      <c r="H45" s="936"/>
      <c r="I45" s="936"/>
      <c r="J45" s="138"/>
    </row>
    <row r="46" spans="1:11" ht="15" customHeight="1">
      <c r="A46" s="109"/>
      <c r="B46" s="152" t="s">
        <v>200</v>
      </c>
      <c r="C46" s="118" t="s">
        <v>201</v>
      </c>
      <c r="D46" s="152" t="s">
        <v>11</v>
      </c>
      <c r="E46" s="151"/>
      <c r="F46" s="151"/>
      <c r="G46" s="151"/>
      <c r="H46" s="152" t="s">
        <v>210</v>
      </c>
      <c r="I46" s="130" t="s">
        <v>206</v>
      </c>
      <c r="J46" s="113"/>
    </row>
    <row r="47" spans="1:11" ht="33" customHeight="1">
      <c r="A47" s="109"/>
      <c r="B47" s="24"/>
      <c r="C47" s="40"/>
      <c r="D47" s="32"/>
      <c r="E47" s="151"/>
      <c r="F47" s="35"/>
      <c r="G47" s="151"/>
      <c r="H47" s="130"/>
      <c r="I47" s="130">
        <f>D47*H47</f>
        <v>0</v>
      </c>
      <c r="J47" s="113"/>
    </row>
    <row r="48" spans="1:11" ht="15" customHeight="1">
      <c r="A48" s="109"/>
      <c r="B48" s="935" t="s">
        <v>207</v>
      </c>
      <c r="C48" s="935"/>
      <c r="D48" s="935"/>
      <c r="E48" s="935"/>
      <c r="F48" s="935"/>
      <c r="G48" s="935"/>
      <c r="H48" s="935"/>
      <c r="I48" s="130">
        <f>SUM(I47:I47)</f>
        <v>0</v>
      </c>
      <c r="J48" s="113"/>
    </row>
    <row r="49" spans="1:11" ht="30" customHeight="1">
      <c r="A49" s="109"/>
      <c r="B49" s="936" t="s">
        <v>217</v>
      </c>
      <c r="C49" s="936"/>
      <c r="D49" s="936"/>
      <c r="E49" s="936"/>
      <c r="F49" s="936"/>
      <c r="G49" s="936"/>
      <c r="H49" s="936"/>
      <c r="I49" s="936"/>
      <c r="J49" s="138"/>
    </row>
    <row r="50" spans="1:11" ht="15.95" customHeight="1">
      <c r="A50" s="109"/>
      <c r="B50" s="152" t="s">
        <v>200</v>
      </c>
      <c r="C50" s="118" t="s">
        <v>201</v>
      </c>
      <c r="D50" s="148" t="s">
        <v>11</v>
      </c>
      <c r="E50" s="153"/>
      <c r="F50" s="153"/>
      <c r="G50" s="153"/>
      <c r="H50" s="152" t="s">
        <v>210</v>
      </c>
      <c r="I50" s="130" t="s">
        <v>206</v>
      </c>
      <c r="J50" s="113"/>
    </row>
    <row r="51" spans="1:11" ht="15.95" customHeight="1">
      <c r="A51" s="109"/>
      <c r="B51" s="137" t="s">
        <v>220</v>
      </c>
      <c r="C51" s="130" t="s">
        <v>219</v>
      </c>
      <c r="D51" s="154">
        <v>5</v>
      </c>
      <c r="E51" s="153"/>
      <c r="F51" s="153"/>
      <c r="G51" s="153"/>
      <c r="H51" s="149">
        <f>Insumos!E9</f>
        <v>7.18</v>
      </c>
      <c r="I51" s="130">
        <f>D51*H51</f>
        <v>35.9</v>
      </c>
      <c r="J51" s="113"/>
    </row>
    <row r="52" spans="1:11" ht="15.95" customHeight="1">
      <c r="A52" s="109"/>
      <c r="B52" s="921" t="s">
        <v>221</v>
      </c>
      <c r="C52" s="921"/>
      <c r="D52" s="921"/>
      <c r="E52" s="921"/>
      <c r="F52" s="921"/>
      <c r="G52" s="921"/>
      <c r="H52" s="921"/>
      <c r="I52" s="130"/>
      <c r="J52" s="113"/>
    </row>
    <row r="53" spans="1:11" ht="15.95" customHeight="1">
      <c r="A53" s="109"/>
      <c r="B53" s="922" t="s">
        <v>207</v>
      </c>
      <c r="C53" s="922"/>
      <c r="D53" s="922"/>
      <c r="E53" s="922"/>
      <c r="F53" s="922"/>
      <c r="G53" s="922"/>
      <c r="H53" s="922"/>
      <c r="I53" s="115">
        <f>SUM(I51:I52)</f>
        <v>35.9</v>
      </c>
      <c r="J53" s="132"/>
    </row>
    <row r="54" spans="1:11" ht="15.95" customHeight="1">
      <c r="A54" s="109"/>
      <c r="B54" s="131" t="s">
        <v>222</v>
      </c>
      <c r="C54" s="123">
        <v>1</v>
      </c>
      <c r="D54" s="922" t="s">
        <v>223</v>
      </c>
      <c r="E54" s="922"/>
      <c r="F54" s="922"/>
      <c r="G54" s="922"/>
      <c r="H54" s="922"/>
      <c r="I54" s="115">
        <f>I53+I48+I44+I40</f>
        <v>556.58000000000004</v>
      </c>
      <c r="J54" s="132"/>
    </row>
    <row r="55" spans="1:11" ht="15.95" customHeight="1">
      <c r="A55" s="109"/>
      <c r="B55" s="914" t="s">
        <v>224</v>
      </c>
      <c r="C55" s="914"/>
      <c r="D55" s="914"/>
      <c r="E55" s="914"/>
      <c r="F55" s="914"/>
      <c r="G55" s="914"/>
      <c r="H55" s="914"/>
      <c r="I55" s="115">
        <f>I54/C54</f>
        <v>556.58000000000004</v>
      </c>
      <c r="J55" s="132"/>
    </row>
    <row r="56" spans="1:11" ht="15.95" customHeight="1">
      <c r="A56" s="109"/>
      <c r="B56" s="134" t="s">
        <v>225</v>
      </c>
      <c r="C56" s="121">
        <f>BDI!C33</f>
        <v>23</v>
      </c>
      <c r="D56" s="914" t="s">
        <v>226</v>
      </c>
      <c r="E56" s="914"/>
      <c r="F56" s="914"/>
      <c r="G56" s="914"/>
      <c r="H56" s="914"/>
      <c r="I56" s="115">
        <f>C56/100*I55</f>
        <v>128.01</v>
      </c>
      <c r="J56" s="132"/>
    </row>
    <row r="57" spans="1:11" ht="30" customHeight="1">
      <c r="A57" s="109"/>
      <c r="B57" s="915" t="s">
        <v>227</v>
      </c>
      <c r="C57" s="915"/>
      <c r="D57" s="915"/>
      <c r="E57" s="915"/>
      <c r="F57" s="915"/>
      <c r="G57" s="915"/>
      <c r="H57" s="915"/>
      <c r="I57" s="135">
        <f>SUM(I55:I56)</f>
        <v>684.59</v>
      </c>
      <c r="J57" s="113"/>
      <c r="K57" s="155"/>
    </row>
    <row r="58" spans="1:11">
      <c r="D58"/>
    </row>
    <row r="59" spans="1:11" s="109" customFormat="1" ht="30" customHeight="1">
      <c r="B59" s="110" t="s">
        <v>195</v>
      </c>
      <c r="C59" s="110" t="s">
        <v>25</v>
      </c>
      <c r="D59" s="916" t="s">
        <v>196</v>
      </c>
      <c r="E59" s="916"/>
      <c r="F59" s="916"/>
      <c r="G59" s="916"/>
      <c r="H59" s="916"/>
      <c r="I59" s="916"/>
      <c r="J59" s="111"/>
    </row>
    <row r="60" spans="1:11" ht="30.75" customHeight="1">
      <c r="A60" s="109"/>
      <c r="B60" s="917" t="str">
        <f>B4</f>
        <v>OBRA: INSTALAÇÃO DE SISTEMAS BÁSICO DE ABASTECIMENTO DE ÁGUA SIMPLIFICADO DO SÍTIO LAGOA NOVA NA ZONA RURAL DO MUNICÍPIO DE PARANATAMA - PE.</v>
      </c>
      <c r="C60" s="917"/>
      <c r="D60" s="917"/>
      <c r="E60" s="917"/>
      <c r="F60" s="917"/>
      <c r="G60" s="917"/>
      <c r="H60" s="918" t="str">
        <f>H4</f>
        <v>DATA: AGO/2014</v>
      </c>
      <c r="I60" s="918"/>
      <c r="J60" s="113"/>
    </row>
    <row r="61" spans="1:11" ht="30" customHeight="1">
      <c r="A61" s="109"/>
      <c r="B61" s="937" t="s">
        <v>232</v>
      </c>
      <c r="C61" s="937"/>
      <c r="D61" s="937"/>
      <c r="E61" s="937"/>
      <c r="F61" s="937"/>
      <c r="G61" s="937"/>
      <c r="H61" s="137" t="s">
        <v>198</v>
      </c>
      <c r="I61" s="130" t="s">
        <v>24</v>
      </c>
      <c r="J61" s="113"/>
    </row>
    <row r="62" spans="1:11" ht="30" customHeight="1">
      <c r="A62" s="109"/>
      <c r="B62" s="936" t="s">
        <v>199</v>
      </c>
      <c r="C62" s="936"/>
      <c r="D62" s="936"/>
      <c r="E62" s="936"/>
      <c r="F62" s="936"/>
      <c r="G62" s="936"/>
      <c r="H62" s="936"/>
      <c r="I62" s="936"/>
      <c r="J62" s="138"/>
    </row>
    <row r="63" spans="1:11" s="139" customFormat="1" ht="28.5" customHeight="1">
      <c r="B63" s="112" t="s">
        <v>200</v>
      </c>
      <c r="C63" s="118" t="s">
        <v>201</v>
      </c>
      <c r="D63" s="140" t="s">
        <v>11</v>
      </c>
      <c r="E63" s="140" t="s">
        <v>202</v>
      </c>
      <c r="F63" s="140" t="s">
        <v>203</v>
      </c>
      <c r="G63" s="141" t="s">
        <v>204</v>
      </c>
      <c r="H63" s="141" t="s">
        <v>205</v>
      </c>
      <c r="I63" s="142" t="s">
        <v>206</v>
      </c>
      <c r="J63" s="143"/>
    </row>
    <row r="64" spans="1:11" s="109" customFormat="1" ht="29.25" customHeight="1">
      <c r="B64" s="156" t="str">
        <f>B38</f>
        <v>CAMINHAO BASCULANTE COM CAPACIDADE DE *5* M3 / *11* T, MOTOR DIESEL DE 142 HP (LOCACAO)</v>
      </c>
      <c r="C64" s="145" t="s">
        <v>219</v>
      </c>
      <c r="D64" s="146">
        <v>2</v>
      </c>
      <c r="E64" s="147"/>
      <c r="F64" s="148"/>
      <c r="G64" s="149">
        <f>Insumos!E127</f>
        <v>60.3</v>
      </c>
      <c r="H64" s="146"/>
      <c r="I64" s="130">
        <f>G64*D64</f>
        <v>120.6</v>
      </c>
      <c r="J64" s="113"/>
    </row>
    <row r="65" spans="1:11" ht="42" customHeight="1">
      <c r="A65" s="109"/>
      <c r="B65" s="55" t="str">
        <f>B39</f>
        <v>RETROESCAVADEIRA C/ CARREGADEIRA SOBRE PNEUS 76HP TRANSMISSAO MECANICA (INCLUSIVE MANUTENCAO/OPERACAO E COMBUSTÍVEL )</v>
      </c>
      <c r="C65" s="145" t="s">
        <v>219</v>
      </c>
      <c r="D65" s="146">
        <v>2</v>
      </c>
      <c r="E65" s="147"/>
      <c r="F65" s="148"/>
      <c r="G65" s="149">
        <f>Insumos!E129</f>
        <v>72.540000000000006</v>
      </c>
      <c r="H65" s="146"/>
      <c r="I65" s="130">
        <f>G65*D65</f>
        <v>145.08000000000001</v>
      </c>
      <c r="J65" s="113"/>
    </row>
    <row r="66" spans="1:11" ht="17.25" customHeight="1">
      <c r="A66" s="109"/>
      <c r="B66" s="935" t="s">
        <v>207</v>
      </c>
      <c r="C66" s="935"/>
      <c r="D66" s="935"/>
      <c r="E66" s="935"/>
      <c r="F66" s="935"/>
      <c r="G66" s="935"/>
      <c r="H66" s="935"/>
      <c r="I66" s="130">
        <f>SUM(I64:I65)</f>
        <v>265.68</v>
      </c>
      <c r="J66" s="113"/>
    </row>
    <row r="67" spans="1:11" ht="30" customHeight="1">
      <c r="A67" s="109"/>
      <c r="B67" s="936" t="s">
        <v>208</v>
      </c>
      <c r="C67" s="936"/>
      <c r="D67" s="936"/>
      <c r="E67" s="936"/>
      <c r="F67" s="936"/>
      <c r="G67" s="936"/>
      <c r="H67" s="936"/>
      <c r="I67" s="936"/>
      <c r="J67" s="138"/>
    </row>
    <row r="68" spans="1:11" ht="15.95" customHeight="1">
      <c r="A68" s="109"/>
      <c r="B68" s="152" t="s">
        <v>200</v>
      </c>
      <c r="C68" s="118" t="s">
        <v>201</v>
      </c>
      <c r="D68" s="148" t="s">
        <v>11</v>
      </c>
      <c r="E68" s="153"/>
      <c r="F68" s="153"/>
      <c r="G68" s="153"/>
      <c r="H68" s="152" t="s">
        <v>210</v>
      </c>
      <c r="I68" s="130" t="s">
        <v>206</v>
      </c>
      <c r="J68" s="113"/>
    </row>
    <row r="69" spans="1:11" ht="15.95" customHeight="1">
      <c r="A69" s="109"/>
      <c r="B69" s="137" t="s">
        <v>231</v>
      </c>
      <c r="C69" s="130" t="s">
        <v>24</v>
      </c>
      <c r="D69" s="146">
        <v>3</v>
      </c>
      <c r="E69" s="153"/>
      <c r="F69" s="153"/>
      <c r="G69" s="153"/>
      <c r="H69" s="149">
        <v>85</v>
      </c>
      <c r="I69" s="130">
        <f>D69*H69</f>
        <v>255</v>
      </c>
      <c r="J69" s="113"/>
    </row>
    <row r="70" spans="1:11" ht="15.95" customHeight="1">
      <c r="A70" s="109"/>
      <c r="B70" s="935" t="s">
        <v>207</v>
      </c>
      <c r="C70" s="935"/>
      <c r="D70" s="935"/>
      <c r="E70" s="935"/>
      <c r="F70" s="935"/>
      <c r="G70" s="935"/>
      <c r="H70" s="935"/>
      <c r="I70" s="130">
        <f>SUM(I69:I69)</f>
        <v>255</v>
      </c>
      <c r="J70" s="113"/>
      <c r="K70" s="109"/>
    </row>
    <row r="71" spans="1:11" ht="30" customHeight="1">
      <c r="A71" s="109"/>
      <c r="B71" s="936" t="s">
        <v>216</v>
      </c>
      <c r="C71" s="936"/>
      <c r="D71" s="936"/>
      <c r="E71" s="936"/>
      <c r="F71" s="936"/>
      <c r="G71" s="936"/>
      <c r="H71" s="936"/>
      <c r="I71" s="936"/>
      <c r="J71" s="138"/>
    </row>
    <row r="72" spans="1:11" ht="15" customHeight="1">
      <c r="A72" s="109"/>
      <c r="B72" s="152" t="s">
        <v>200</v>
      </c>
      <c r="C72" s="118" t="s">
        <v>201</v>
      </c>
      <c r="D72" s="152" t="s">
        <v>11</v>
      </c>
      <c r="E72" s="151"/>
      <c r="F72" s="151"/>
      <c r="G72" s="151"/>
      <c r="H72" s="152" t="s">
        <v>210</v>
      </c>
      <c r="I72" s="130" t="s">
        <v>206</v>
      </c>
      <c r="J72" s="113"/>
    </row>
    <row r="73" spans="1:11" ht="15" customHeight="1">
      <c r="A73" s="109"/>
      <c r="B73" s="157"/>
      <c r="C73" s="130" t="s">
        <v>24</v>
      </c>
      <c r="D73" s="158"/>
      <c r="E73" s="151"/>
      <c r="F73" s="151"/>
      <c r="G73" s="151"/>
      <c r="H73" s="130"/>
      <c r="I73" s="130">
        <f>D73*H73</f>
        <v>0</v>
      </c>
      <c r="J73" s="113"/>
    </row>
    <row r="74" spans="1:11" ht="15" customHeight="1">
      <c r="A74" s="109"/>
      <c r="B74" s="935" t="s">
        <v>207</v>
      </c>
      <c r="C74" s="935"/>
      <c r="D74" s="935"/>
      <c r="E74" s="935"/>
      <c r="F74" s="935"/>
      <c r="G74" s="935"/>
      <c r="H74" s="935"/>
      <c r="I74" s="130">
        <f>SUM(I73:I73)</f>
        <v>0</v>
      </c>
      <c r="J74" s="113"/>
    </row>
    <row r="75" spans="1:11" ht="30" customHeight="1">
      <c r="A75" s="109"/>
      <c r="B75" s="936" t="s">
        <v>217</v>
      </c>
      <c r="C75" s="936"/>
      <c r="D75" s="936"/>
      <c r="E75" s="936"/>
      <c r="F75" s="936"/>
      <c r="G75" s="936"/>
      <c r="H75" s="936"/>
      <c r="I75" s="936"/>
      <c r="J75" s="138"/>
    </row>
    <row r="76" spans="1:11" ht="15.95" customHeight="1">
      <c r="A76" s="109"/>
      <c r="B76" s="152" t="s">
        <v>200</v>
      </c>
      <c r="C76" s="118" t="s">
        <v>201</v>
      </c>
      <c r="D76" s="148" t="s">
        <v>11</v>
      </c>
      <c r="E76" s="153"/>
      <c r="F76" s="153"/>
      <c r="G76" s="153"/>
      <c r="H76" s="152" t="s">
        <v>210</v>
      </c>
      <c r="I76" s="130" t="s">
        <v>206</v>
      </c>
      <c r="J76" s="113"/>
    </row>
    <row r="77" spans="1:11" ht="15.95" customHeight="1">
      <c r="A77" s="109"/>
      <c r="B77" s="137" t="s">
        <v>220</v>
      </c>
      <c r="C77" s="130" t="s">
        <v>219</v>
      </c>
      <c r="D77" s="154">
        <v>5</v>
      </c>
      <c r="E77" s="153"/>
      <c r="F77" s="153"/>
      <c r="G77" s="153"/>
      <c r="H77" s="149">
        <f>Insumos!E9</f>
        <v>7.18</v>
      </c>
      <c r="I77" s="130">
        <f>D77*H77</f>
        <v>35.9</v>
      </c>
      <c r="J77" s="113"/>
    </row>
    <row r="78" spans="1:11" ht="15.95" customHeight="1">
      <c r="A78" s="109"/>
      <c r="B78" s="921" t="s">
        <v>221</v>
      </c>
      <c r="C78" s="921"/>
      <c r="D78" s="921"/>
      <c r="E78" s="921"/>
      <c r="F78" s="921"/>
      <c r="G78" s="921"/>
      <c r="H78" s="921"/>
      <c r="I78" s="130"/>
      <c r="J78" s="113"/>
    </row>
    <row r="79" spans="1:11" ht="15.95" customHeight="1">
      <c r="A79" s="109"/>
      <c r="B79" s="922" t="s">
        <v>207</v>
      </c>
      <c r="C79" s="922"/>
      <c r="D79" s="922"/>
      <c r="E79" s="922"/>
      <c r="F79" s="922"/>
      <c r="G79" s="922"/>
      <c r="H79" s="922"/>
      <c r="I79" s="115">
        <f>SUM(I77:I78)</f>
        <v>35.9</v>
      </c>
      <c r="J79" s="132"/>
    </row>
    <row r="80" spans="1:11" ht="15.95" customHeight="1">
      <c r="A80" s="109"/>
      <c r="B80" s="131" t="s">
        <v>222</v>
      </c>
      <c r="C80" s="123">
        <v>1</v>
      </c>
      <c r="D80" s="922" t="s">
        <v>223</v>
      </c>
      <c r="E80" s="922"/>
      <c r="F80" s="922"/>
      <c r="G80" s="922"/>
      <c r="H80" s="922"/>
      <c r="I80" s="115">
        <f>I79+I74+I70+I66</f>
        <v>556.58000000000004</v>
      </c>
      <c r="J80" s="132"/>
    </row>
    <row r="81" spans="1:11" ht="15.95" customHeight="1">
      <c r="A81" s="109"/>
      <c r="B81" s="914" t="s">
        <v>224</v>
      </c>
      <c r="C81" s="914"/>
      <c r="D81" s="914"/>
      <c r="E81" s="914"/>
      <c r="F81" s="914"/>
      <c r="G81" s="914"/>
      <c r="H81" s="914"/>
      <c r="I81" s="115">
        <f>I80/C80</f>
        <v>556.58000000000004</v>
      </c>
      <c r="J81" s="132"/>
    </row>
    <row r="82" spans="1:11" ht="15.95" customHeight="1">
      <c r="A82" s="109"/>
      <c r="B82" s="134" t="s">
        <v>225</v>
      </c>
      <c r="C82" s="121">
        <f>BDI!C33</f>
        <v>23</v>
      </c>
      <c r="D82" s="914" t="s">
        <v>226</v>
      </c>
      <c r="E82" s="914"/>
      <c r="F82" s="914"/>
      <c r="G82" s="914"/>
      <c r="H82" s="914"/>
      <c r="I82" s="115">
        <f>C82/100*I81</f>
        <v>128.01</v>
      </c>
      <c r="J82" s="132"/>
    </row>
    <row r="83" spans="1:11" ht="30" customHeight="1">
      <c r="A83" s="109"/>
      <c r="B83" s="915" t="s">
        <v>227</v>
      </c>
      <c r="C83" s="915"/>
      <c r="D83" s="915"/>
      <c r="E83" s="915"/>
      <c r="F83" s="915"/>
      <c r="G83" s="915"/>
      <c r="H83" s="915"/>
      <c r="I83" s="135">
        <f>SUM(I81:I82)</f>
        <v>684.59</v>
      </c>
      <c r="J83" s="113"/>
      <c r="K83" s="155"/>
    </row>
    <row r="84" spans="1:11">
      <c r="D84"/>
    </row>
    <row r="85" spans="1:11" s="109" customFormat="1" ht="30" customHeight="1">
      <c r="B85" s="110" t="s">
        <v>195</v>
      </c>
      <c r="C85" s="110" t="s">
        <v>28</v>
      </c>
      <c r="D85" s="916" t="s">
        <v>196</v>
      </c>
      <c r="E85" s="916"/>
      <c r="F85" s="916"/>
      <c r="G85" s="916"/>
      <c r="H85" s="916"/>
      <c r="I85" s="916"/>
      <c r="J85" s="111"/>
    </row>
    <row r="86" spans="1:11" ht="30.75" customHeight="1">
      <c r="A86" s="109"/>
      <c r="B86" s="917" t="str">
        <f>B4</f>
        <v>OBRA: INSTALAÇÃO DE SISTEMAS BÁSICO DE ABASTECIMENTO DE ÁGUA SIMPLIFICADO DO SÍTIO LAGOA NOVA NA ZONA RURAL DO MUNICÍPIO DE PARANATAMA - PE.</v>
      </c>
      <c r="C86" s="917"/>
      <c r="D86" s="917"/>
      <c r="E86" s="917"/>
      <c r="F86" s="917"/>
      <c r="G86" s="917"/>
      <c r="H86" s="918" t="str">
        <f>H4</f>
        <v>DATA: AGO/2014</v>
      </c>
      <c r="I86" s="918"/>
      <c r="J86" s="938" t="s">
        <v>233</v>
      </c>
      <c r="K86" s="938"/>
    </row>
    <row r="87" spans="1:11" ht="30" customHeight="1">
      <c r="A87" s="109"/>
      <c r="B87" s="937" t="s">
        <v>234</v>
      </c>
      <c r="C87" s="937"/>
      <c r="D87" s="937"/>
      <c r="E87" s="937"/>
      <c r="F87" s="937"/>
      <c r="G87" s="937"/>
      <c r="H87" s="137" t="s">
        <v>198</v>
      </c>
      <c r="I87" s="130" t="s">
        <v>24</v>
      </c>
      <c r="J87" s="938"/>
      <c r="K87" s="938"/>
    </row>
    <row r="88" spans="1:11" ht="30" customHeight="1">
      <c r="A88" s="109"/>
      <c r="B88" s="936" t="s">
        <v>199</v>
      </c>
      <c r="C88" s="936"/>
      <c r="D88" s="936"/>
      <c r="E88" s="936"/>
      <c r="F88" s="936"/>
      <c r="G88" s="936"/>
      <c r="H88" s="936"/>
      <c r="I88" s="936"/>
      <c r="J88" s="138"/>
    </row>
    <row r="89" spans="1:11" s="139" customFormat="1" ht="29.25" customHeight="1">
      <c r="B89" s="112" t="s">
        <v>200</v>
      </c>
      <c r="C89" s="142" t="s">
        <v>201</v>
      </c>
      <c r="D89" s="140" t="s">
        <v>11</v>
      </c>
      <c r="E89" s="140" t="s">
        <v>202</v>
      </c>
      <c r="F89" s="140" t="s">
        <v>203</v>
      </c>
      <c r="G89" s="141" t="s">
        <v>204</v>
      </c>
      <c r="H89" s="141" t="s">
        <v>205</v>
      </c>
      <c r="I89" s="142" t="s">
        <v>206</v>
      </c>
      <c r="J89" s="143"/>
    </row>
    <row r="90" spans="1:11" s="109" customFormat="1">
      <c r="B90" s="136"/>
      <c r="C90" s="130"/>
      <c r="D90" s="154"/>
      <c r="E90" s="154"/>
      <c r="F90" s="154"/>
      <c r="G90" s="146"/>
      <c r="H90" s="146"/>
      <c r="I90" s="159">
        <f>D90*E90*G90+D90*F90*H90</f>
        <v>0</v>
      </c>
      <c r="J90" s="113"/>
    </row>
    <row r="91" spans="1:11">
      <c r="A91" s="109"/>
      <c r="B91" s="935" t="s">
        <v>207</v>
      </c>
      <c r="C91" s="935"/>
      <c r="D91" s="935"/>
      <c r="E91" s="935"/>
      <c r="F91" s="935"/>
      <c r="G91" s="935"/>
      <c r="H91" s="935"/>
      <c r="I91" s="159">
        <f>SUM(I90:I90)</f>
        <v>0</v>
      </c>
      <c r="J91" s="113"/>
    </row>
    <row r="92" spans="1:11" ht="25.5" customHeight="1">
      <c r="A92" s="109"/>
      <c r="B92" s="936" t="s">
        <v>208</v>
      </c>
      <c r="C92" s="936"/>
      <c r="D92" s="936"/>
      <c r="E92" s="936"/>
      <c r="F92" s="936"/>
      <c r="G92" s="936"/>
      <c r="H92" s="936"/>
      <c r="I92" s="936"/>
      <c r="J92" s="138"/>
    </row>
    <row r="93" spans="1:11" ht="15.95" customHeight="1">
      <c r="A93" s="109"/>
      <c r="B93" s="112" t="s">
        <v>200</v>
      </c>
      <c r="C93" s="130" t="s">
        <v>201</v>
      </c>
      <c r="D93" s="148" t="s">
        <v>11</v>
      </c>
      <c r="E93" s="153"/>
      <c r="F93" s="153"/>
      <c r="G93" s="153"/>
      <c r="H93" s="152" t="s">
        <v>210</v>
      </c>
      <c r="I93" s="130" t="s">
        <v>206</v>
      </c>
      <c r="J93" s="113"/>
    </row>
    <row r="94" spans="1:11" ht="15.95" customHeight="1">
      <c r="A94" s="109"/>
      <c r="B94" s="136" t="s">
        <v>214</v>
      </c>
      <c r="C94" s="130" t="s">
        <v>215</v>
      </c>
      <c r="D94" s="146">
        <v>1</v>
      </c>
      <c r="E94" s="153"/>
      <c r="F94" s="153"/>
      <c r="G94" s="153"/>
      <c r="H94" s="160">
        <f>Insumos!E32</f>
        <v>7.45</v>
      </c>
      <c r="I94" s="130">
        <f t="shared" ref="I94:I109" si="0">D94*H94</f>
        <v>7.45</v>
      </c>
      <c r="J94" s="113"/>
    </row>
    <row r="95" spans="1:11" ht="15.95" customHeight="1">
      <c r="A95" s="109"/>
      <c r="B95" s="136" t="s">
        <v>235</v>
      </c>
      <c r="C95" s="130" t="s">
        <v>44</v>
      </c>
      <c r="D95" s="146">
        <v>6</v>
      </c>
      <c r="E95" s="153"/>
      <c r="F95" s="153"/>
      <c r="G95" s="153"/>
      <c r="H95" s="160">
        <f>'Insumos Poços'!E67</f>
        <v>8.23</v>
      </c>
      <c r="I95" s="130">
        <f t="shared" si="0"/>
        <v>49.38</v>
      </c>
      <c r="J95" s="113"/>
    </row>
    <row r="96" spans="1:11" ht="15.95" customHeight="1">
      <c r="A96" s="109"/>
      <c r="B96" s="136" t="s">
        <v>236</v>
      </c>
      <c r="C96" s="130" t="s">
        <v>44</v>
      </c>
      <c r="D96" s="146">
        <v>6</v>
      </c>
      <c r="E96" s="153"/>
      <c r="F96" s="153"/>
      <c r="G96" s="153"/>
      <c r="H96" s="160">
        <f>'Insumos Poços'!E74</f>
        <v>2.8</v>
      </c>
      <c r="I96" s="130">
        <f t="shared" si="0"/>
        <v>16.8</v>
      </c>
      <c r="J96" s="113"/>
    </row>
    <row r="97" spans="1:10" ht="15.95" customHeight="1">
      <c r="A97" s="109"/>
      <c r="B97" s="136" t="s">
        <v>237</v>
      </c>
      <c r="C97" s="130" t="s">
        <v>24</v>
      </c>
      <c r="D97" s="146">
        <v>6</v>
      </c>
      <c r="E97" s="153"/>
      <c r="F97" s="153"/>
      <c r="G97" s="153"/>
      <c r="H97" s="160">
        <f>Insumos!E167</f>
        <v>4.25</v>
      </c>
      <c r="I97" s="130">
        <f t="shared" si="0"/>
        <v>25.5</v>
      </c>
      <c r="J97" s="113"/>
    </row>
    <row r="98" spans="1:10" ht="15.95" customHeight="1">
      <c r="A98" s="109"/>
      <c r="B98" s="136" t="s">
        <v>238</v>
      </c>
      <c r="C98" s="130" t="s">
        <v>24</v>
      </c>
      <c r="D98" s="146">
        <v>3</v>
      </c>
      <c r="E98" s="153"/>
      <c r="F98" s="153"/>
      <c r="G98" s="153"/>
      <c r="H98" s="160">
        <f>Insumos!E168</f>
        <v>21.6</v>
      </c>
      <c r="I98" s="130">
        <f t="shared" si="0"/>
        <v>64.8</v>
      </c>
      <c r="J98" s="113"/>
    </row>
    <row r="99" spans="1:10" ht="15.95" customHeight="1">
      <c r="A99" s="109"/>
      <c r="B99" s="136" t="s">
        <v>239</v>
      </c>
      <c r="C99" s="130" t="s">
        <v>24</v>
      </c>
      <c r="D99" s="146">
        <v>1</v>
      </c>
      <c r="E99" s="153"/>
      <c r="F99" s="153"/>
      <c r="G99" s="153"/>
      <c r="H99" s="160">
        <f>Insumos!E166</f>
        <v>65</v>
      </c>
      <c r="I99" s="130">
        <f t="shared" si="0"/>
        <v>65</v>
      </c>
      <c r="J99" s="113"/>
    </row>
    <row r="100" spans="1:10" ht="15.95" customHeight="1">
      <c r="A100" s="109"/>
      <c r="B100" s="136" t="s">
        <v>240</v>
      </c>
      <c r="C100" s="130" t="s">
        <v>24</v>
      </c>
      <c r="D100" s="146">
        <v>2</v>
      </c>
      <c r="E100" s="153"/>
      <c r="F100" s="153"/>
      <c r="G100" s="153"/>
      <c r="H100" s="160">
        <f>Insumos!E160</f>
        <v>7.7</v>
      </c>
      <c r="I100" s="130">
        <f t="shared" si="0"/>
        <v>15.4</v>
      </c>
      <c r="J100" s="113"/>
    </row>
    <row r="101" spans="1:10" ht="15.95" customHeight="1">
      <c r="A101" s="109"/>
      <c r="B101" s="136" t="s">
        <v>241</v>
      </c>
      <c r="C101" s="130" t="s">
        <v>24</v>
      </c>
      <c r="D101" s="146">
        <v>1</v>
      </c>
      <c r="E101" s="153"/>
      <c r="F101" s="153"/>
      <c r="G101" s="153"/>
      <c r="H101" s="160">
        <f>Insumos!E133</f>
        <v>228</v>
      </c>
      <c r="I101" s="130">
        <f t="shared" si="0"/>
        <v>228</v>
      </c>
      <c r="J101" s="113"/>
    </row>
    <row r="102" spans="1:10" ht="15.95" customHeight="1">
      <c r="A102" s="109"/>
      <c r="B102" s="136" t="s">
        <v>242</v>
      </c>
      <c r="C102" s="130" t="s">
        <v>24</v>
      </c>
      <c r="D102" s="146">
        <v>2</v>
      </c>
      <c r="E102" s="153"/>
      <c r="F102" s="153"/>
      <c r="G102" s="153"/>
      <c r="H102" s="160">
        <f>Insumos!E134</f>
        <v>7.13</v>
      </c>
      <c r="I102" s="130">
        <f t="shared" si="0"/>
        <v>14.26</v>
      </c>
      <c r="J102" s="113"/>
    </row>
    <row r="103" spans="1:10" ht="15.95" customHeight="1">
      <c r="A103" s="109"/>
      <c r="B103" s="136" t="s">
        <v>243</v>
      </c>
      <c r="C103" s="130" t="s">
        <v>24</v>
      </c>
      <c r="D103" s="146">
        <v>2</v>
      </c>
      <c r="E103" s="153"/>
      <c r="F103" s="153"/>
      <c r="G103" s="153"/>
      <c r="H103" s="160">
        <f>Insumos!E136</f>
        <v>5.12</v>
      </c>
      <c r="I103" s="130">
        <f t="shared" si="0"/>
        <v>10.24</v>
      </c>
      <c r="J103" s="113"/>
    </row>
    <row r="104" spans="1:10" ht="15.95" customHeight="1">
      <c r="A104" s="109"/>
      <c r="B104" s="136" t="s">
        <v>244</v>
      </c>
      <c r="C104" s="130" t="s">
        <v>24</v>
      </c>
      <c r="D104" s="146">
        <v>4</v>
      </c>
      <c r="E104" s="153"/>
      <c r="F104" s="153"/>
      <c r="G104" s="153"/>
      <c r="H104" s="160">
        <f>Insumos!E79</f>
        <v>7.5</v>
      </c>
      <c r="I104" s="130">
        <f t="shared" si="0"/>
        <v>30</v>
      </c>
      <c r="J104" s="113"/>
    </row>
    <row r="105" spans="1:10" ht="15.95" customHeight="1">
      <c r="A105" s="109"/>
      <c r="B105" s="136" t="s">
        <v>245</v>
      </c>
      <c r="C105" s="130" t="s">
        <v>24</v>
      </c>
      <c r="D105" s="146">
        <v>4</v>
      </c>
      <c r="E105" s="153"/>
      <c r="F105" s="153"/>
      <c r="G105" s="153"/>
      <c r="H105" s="160">
        <f>Insumos!E78</f>
        <v>7.05</v>
      </c>
      <c r="I105" s="130">
        <f t="shared" si="0"/>
        <v>28.2</v>
      </c>
      <c r="J105" s="113"/>
    </row>
    <row r="106" spans="1:10" ht="15.95" customHeight="1">
      <c r="A106" s="109"/>
      <c r="B106" s="136" t="s">
        <v>246</v>
      </c>
      <c r="C106" s="130" t="s">
        <v>24</v>
      </c>
      <c r="D106" s="146">
        <v>4</v>
      </c>
      <c r="E106" s="153"/>
      <c r="F106" s="153"/>
      <c r="G106" s="153"/>
      <c r="H106" s="160">
        <f>Insumos!E80</f>
        <v>2.5</v>
      </c>
      <c r="I106" s="130">
        <f t="shared" si="0"/>
        <v>10</v>
      </c>
      <c r="J106" s="113"/>
    </row>
    <row r="107" spans="1:10" ht="15.95" customHeight="1">
      <c r="A107" s="109"/>
      <c r="B107" s="136" t="s">
        <v>247</v>
      </c>
      <c r="C107" s="130" t="s">
        <v>24</v>
      </c>
      <c r="D107" s="146">
        <v>4</v>
      </c>
      <c r="E107" s="153"/>
      <c r="F107" s="153"/>
      <c r="G107" s="153"/>
      <c r="H107" s="160">
        <f>Insumos!E81</f>
        <v>1.1399999999999999</v>
      </c>
      <c r="I107" s="130">
        <f t="shared" si="0"/>
        <v>4.5599999999999996</v>
      </c>
      <c r="J107" s="113"/>
    </row>
    <row r="108" spans="1:10" ht="15.95" customHeight="1">
      <c r="A108" s="109"/>
      <c r="B108" s="136" t="s">
        <v>248</v>
      </c>
      <c r="C108" s="130" t="s">
        <v>249</v>
      </c>
      <c r="D108" s="146">
        <v>7.2</v>
      </c>
      <c r="E108" s="153"/>
      <c r="F108" s="153"/>
      <c r="G108" s="153"/>
      <c r="H108" s="160">
        <f>Insumos!E116</f>
        <v>12.58</v>
      </c>
      <c r="I108" s="130">
        <f t="shared" si="0"/>
        <v>90.58</v>
      </c>
      <c r="J108" s="113"/>
    </row>
    <row r="109" spans="1:10" ht="15.95" customHeight="1">
      <c r="A109" s="109"/>
      <c r="B109" s="136" t="s">
        <v>250</v>
      </c>
      <c r="C109" s="130" t="s">
        <v>24</v>
      </c>
      <c r="D109" s="146">
        <v>1</v>
      </c>
      <c r="E109" s="153"/>
      <c r="F109" s="153"/>
      <c r="G109" s="153"/>
      <c r="H109" s="160">
        <f>Insumos!E49</f>
        <v>24.95</v>
      </c>
      <c r="I109" s="130">
        <f t="shared" si="0"/>
        <v>24.95</v>
      </c>
      <c r="J109" s="113"/>
    </row>
    <row r="110" spans="1:10" ht="15.95" customHeight="1">
      <c r="A110" s="109"/>
      <c r="B110" s="935" t="s">
        <v>207</v>
      </c>
      <c r="C110" s="935"/>
      <c r="D110" s="935"/>
      <c r="E110" s="935"/>
      <c r="F110" s="935"/>
      <c r="G110" s="935"/>
      <c r="H110" s="935"/>
      <c r="I110" s="130">
        <f>SUM(I94:I109)</f>
        <v>685.12</v>
      </c>
      <c r="J110" s="113"/>
    </row>
    <row r="111" spans="1:10" ht="30" customHeight="1">
      <c r="A111" s="109"/>
      <c r="B111" s="936" t="s">
        <v>216</v>
      </c>
      <c r="C111" s="936"/>
      <c r="D111" s="936"/>
      <c r="E111" s="936"/>
      <c r="F111" s="936"/>
      <c r="G111" s="936"/>
      <c r="H111" s="936"/>
      <c r="I111" s="936"/>
      <c r="J111" s="138"/>
    </row>
    <row r="112" spans="1:10" ht="17.25" customHeight="1">
      <c r="A112" s="109"/>
      <c r="B112" s="112" t="s">
        <v>200</v>
      </c>
      <c r="C112" s="130" t="s">
        <v>201</v>
      </c>
      <c r="D112" s="152" t="s">
        <v>11</v>
      </c>
      <c r="E112" s="151"/>
      <c r="F112" s="151"/>
      <c r="G112" s="151"/>
      <c r="H112" s="152" t="s">
        <v>210</v>
      </c>
      <c r="I112" s="130" t="s">
        <v>206</v>
      </c>
      <c r="J112" s="113"/>
    </row>
    <row r="113" spans="1:10" ht="17.25" customHeight="1">
      <c r="A113" s="109"/>
      <c r="B113" s="157" t="s">
        <v>1075</v>
      </c>
      <c r="C113" s="130" t="s">
        <v>24</v>
      </c>
      <c r="D113" s="158">
        <v>3</v>
      </c>
      <c r="E113" s="151"/>
      <c r="F113" s="151"/>
      <c r="G113" s="151"/>
      <c r="H113" s="160">
        <v>500</v>
      </c>
      <c r="I113" s="130">
        <f>D113*H113</f>
        <v>1500</v>
      </c>
      <c r="J113" s="113"/>
    </row>
    <row r="114" spans="1:10" ht="18" customHeight="1">
      <c r="A114" s="109"/>
      <c r="B114" s="935" t="s">
        <v>207</v>
      </c>
      <c r="C114" s="935"/>
      <c r="D114" s="935"/>
      <c r="E114" s="935"/>
      <c r="F114" s="935"/>
      <c r="G114" s="935"/>
      <c r="H114" s="935"/>
      <c r="I114" s="130">
        <f>SUM(I113:I113)</f>
        <v>1500</v>
      </c>
      <c r="J114" s="113"/>
    </row>
    <row r="115" spans="1:10" ht="30" customHeight="1">
      <c r="A115" s="109"/>
      <c r="B115" s="936" t="s">
        <v>217</v>
      </c>
      <c r="C115" s="936"/>
      <c r="D115" s="936"/>
      <c r="E115" s="936"/>
      <c r="F115" s="936"/>
      <c r="G115" s="936"/>
      <c r="H115" s="936"/>
      <c r="I115" s="936"/>
      <c r="J115" s="138"/>
    </row>
    <row r="116" spans="1:10" ht="17.100000000000001" customHeight="1">
      <c r="A116" s="109"/>
      <c r="B116" s="112" t="s">
        <v>200</v>
      </c>
      <c r="C116" s="130" t="s">
        <v>201</v>
      </c>
      <c r="D116" s="148" t="s">
        <v>11</v>
      </c>
      <c r="E116" s="153"/>
      <c r="F116" s="153"/>
      <c r="G116" s="153"/>
      <c r="H116" s="152" t="s">
        <v>210</v>
      </c>
      <c r="I116" s="130" t="s">
        <v>206</v>
      </c>
      <c r="J116" s="113"/>
    </row>
    <row r="117" spans="1:10" ht="17.100000000000001" customHeight="1">
      <c r="A117" s="109"/>
      <c r="B117" s="136" t="s">
        <v>251</v>
      </c>
      <c r="C117" s="130" t="s">
        <v>219</v>
      </c>
      <c r="D117" s="154">
        <v>6</v>
      </c>
      <c r="E117" s="153"/>
      <c r="F117" s="153"/>
      <c r="G117" s="153"/>
      <c r="H117" s="160">
        <f>Insumos!E12</f>
        <v>9.5299999999999994</v>
      </c>
      <c r="I117" s="130">
        <f>D117*H117</f>
        <v>57.18</v>
      </c>
      <c r="J117" s="113"/>
    </row>
    <row r="118" spans="1:10" ht="17.100000000000001" customHeight="1">
      <c r="A118" s="109"/>
      <c r="B118" s="136" t="s">
        <v>220</v>
      </c>
      <c r="C118" s="130" t="s">
        <v>219</v>
      </c>
      <c r="D118" s="154">
        <v>8</v>
      </c>
      <c r="E118" s="153"/>
      <c r="F118" s="153"/>
      <c r="G118" s="153"/>
      <c r="H118" s="160">
        <f>Insumos!E9</f>
        <v>7.18</v>
      </c>
      <c r="I118" s="130">
        <f>D118*H118</f>
        <v>57.44</v>
      </c>
      <c r="J118" s="113"/>
    </row>
    <row r="119" spans="1:10" s="109" customFormat="1" ht="17.100000000000001" customHeight="1">
      <c r="B119" s="921" t="s">
        <v>221</v>
      </c>
      <c r="C119" s="921"/>
      <c r="D119" s="921"/>
      <c r="E119" s="921"/>
      <c r="F119" s="921"/>
      <c r="G119" s="921"/>
      <c r="H119" s="921"/>
      <c r="I119" s="130"/>
      <c r="J119" s="113"/>
    </row>
    <row r="120" spans="1:10" ht="17.100000000000001" customHeight="1">
      <c r="A120" s="109"/>
      <c r="B120" s="922" t="s">
        <v>207</v>
      </c>
      <c r="C120" s="922"/>
      <c r="D120" s="922"/>
      <c r="E120" s="922"/>
      <c r="F120" s="922"/>
      <c r="G120" s="922"/>
      <c r="H120" s="922"/>
      <c r="I120" s="115">
        <f>SUM(I117:I119)</f>
        <v>114.62</v>
      </c>
      <c r="J120" s="132"/>
    </row>
    <row r="121" spans="1:10" ht="17.100000000000001" customHeight="1">
      <c r="A121" s="109"/>
      <c r="B121" s="131" t="s">
        <v>222</v>
      </c>
      <c r="C121" s="123">
        <v>1</v>
      </c>
      <c r="D121" s="922" t="s">
        <v>223</v>
      </c>
      <c r="E121" s="922"/>
      <c r="F121" s="922"/>
      <c r="G121" s="922"/>
      <c r="H121" s="922"/>
      <c r="I121" s="115">
        <f>I91+I114+I110+I120</f>
        <v>2299.7399999999998</v>
      </c>
      <c r="J121" s="132"/>
    </row>
    <row r="122" spans="1:10" ht="17.100000000000001" customHeight="1">
      <c r="A122" s="109"/>
      <c r="B122" s="914" t="s">
        <v>224</v>
      </c>
      <c r="C122" s="914"/>
      <c r="D122" s="914"/>
      <c r="E122" s="914"/>
      <c r="F122" s="914"/>
      <c r="G122" s="914"/>
      <c r="H122" s="914"/>
      <c r="I122" s="115">
        <f>I121/C121</f>
        <v>2299.7399999999998</v>
      </c>
      <c r="J122" s="132"/>
    </row>
    <row r="123" spans="1:10" ht="17.100000000000001" customHeight="1">
      <c r="A123" s="109"/>
      <c r="B123" s="134" t="s">
        <v>225</v>
      </c>
      <c r="C123" s="121">
        <f>BDI!C33</f>
        <v>23</v>
      </c>
      <c r="D123" s="914" t="s">
        <v>226</v>
      </c>
      <c r="E123" s="914"/>
      <c r="F123" s="914"/>
      <c r="G123" s="914"/>
      <c r="H123" s="914"/>
      <c r="I123" s="115">
        <f>C123/100*I122</f>
        <v>528.94000000000005</v>
      </c>
      <c r="J123" s="132"/>
    </row>
    <row r="124" spans="1:10" s="109" customFormat="1" ht="30" customHeight="1">
      <c r="B124" s="915" t="s">
        <v>227</v>
      </c>
      <c r="C124" s="915"/>
      <c r="D124" s="915"/>
      <c r="E124" s="915"/>
      <c r="F124" s="915"/>
      <c r="G124" s="915"/>
      <c r="H124" s="915"/>
      <c r="I124" s="135">
        <f>SUM(I122:I123)</f>
        <v>2828.68</v>
      </c>
      <c r="J124" s="113"/>
    </row>
    <row r="125" spans="1:10">
      <c r="D125"/>
    </row>
    <row r="126" spans="1:10" s="109" customFormat="1" ht="30" customHeight="1">
      <c r="B126" s="110" t="s">
        <v>195</v>
      </c>
      <c r="C126" s="110" t="s">
        <v>31</v>
      </c>
      <c r="D126" s="916" t="s">
        <v>196</v>
      </c>
      <c r="E126" s="916"/>
      <c r="F126" s="916"/>
      <c r="G126" s="916"/>
      <c r="H126" s="916"/>
      <c r="I126" s="916"/>
      <c r="J126" s="111"/>
    </row>
    <row r="127" spans="1:10" ht="30.75" customHeight="1">
      <c r="A127" s="109"/>
      <c r="B127" s="917" t="str">
        <f>B4</f>
        <v>OBRA: INSTALAÇÃO DE SISTEMAS BÁSICO DE ABASTECIMENTO DE ÁGUA SIMPLIFICADO DO SÍTIO LAGOA NOVA NA ZONA RURAL DO MUNICÍPIO DE PARANATAMA - PE.</v>
      </c>
      <c r="C127" s="917"/>
      <c r="D127" s="917"/>
      <c r="E127" s="917"/>
      <c r="F127" s="917"/>
      <c r="G127" s="917"/>
      <c r="H127" s="918" t="str">
        <f>H4</f>
        <v>DATA: AGO/2014</v>
      </c>
      <c r="I127" s="918"/>
      <c r="J127" s="113"/>
    </row>
    <row r="128" spans="1:10" ht="30" customHeight="1">
      <c r="A128" s="109"/>
      <c r="B128" s="937" t="s">
        <v>252</v>
      </c>
      <c r="C128" s="937"/>
      <c r="D128" s="937"/>
      <c r="E128" s="937"/>
      <c r="F128" s="937"/>
      <c r="G128" s="937"/>
      <c r="H128" s="152" t="s">
        <v>198</v>
      </c>
      <c r="I128" s="130" t="s">
        <v>34</v>
      </c>
      <c r="J128" s="161"/>
    </row>
    <row r="129" spans="1:11" ht="30" customHeight="1">
      <c r="A129" s="109"/>
      <c r="B129" s="936" t="s">
        <v>199</v>
      </c>
      <c r="C129" s="936"/>
      <c r="D129" s="936"/>
      <c r="E129" s="936"/>
      <c r="F129" s="936"/>
      <c r="G129" s="936"/>
      <c r="H129" s="936"/>
      <c r="I129" s="936"/>
      <c r="J129" s="138"/>
    </row>
    <row r="130" spans="1:11" ht="32.25" customHeight="1">
      <c r="A130" s="109"/>
      <c r="B130" s="112" t="s">
        <v>200</v>
      </c>
      <c r="C130" s="142" t="s">
        <v>201</v>
      </c>
      <c r="D130" s="140" t="s">
        <v>11</v>
      </c>
      <c r="E130" s="140" t="s">
        <v>202</v>
      </c>
      <c r="F130" s="140" t="s">
        <v>203</v>
      </c>
      <c r="G130" s="141" t="s">
        <v>204</v>
      </c>
      <c r="H130" s="141" t="s">
        <v>205</v>
      </c>
      <c r="I130" s="142" t="s">
        <v>206</v>
      </c>
      <c r="J130" s="113"/>
    </row>
    <row r="131" spans="1:11" ht="15" customHeight="1">
      <c r="A131" s="109"/>
      <c r="B131" s="136" t="s">
        <v>253</v>
      </c>
      <c r="C131" s="130" t="s">
        <v>34</v>
      </c>
      <c r="D131" s="154">
        <v>0.09</v>
      </c>
      <c r="E131" s="154"/>
      <c r="F131" s="154"/>
      <c r="G131" s="126">
        <f>Veiculo!D46</f>
        <v>2207.38</v>
      </c>
      <c r="H131" s="146"/>
      <c r="I131" s="130">
        <f>D131*G131</f>
        <v>198.66</v>
      </c>
      <c r="J131" s="113"/>
    </row>
    <row r="132" spans="1:11" ht="15" customHeight="1">
      <c r="A132" s="109"/>
      <c r="B132" s="935" t="s">
        <v>207</v>
      </c>
      <c r="C132" s="935"/>
      <c r="D132" s="935"/>
      <c r="E132" s="935"/>
      <c r="F132" s="935"/>
      <c r="G132" s="935"/>
      <c r="H132" s="935"/>
      <c r="I132" s="130">
        <f>SUM(I131:I131)</f>
        <v>198.66</v>
      </c>
      <c r="J132" s="162"/>
    </row>
    <row r="133" spans="1:11" ht="30" customHeight="1">
      <c r="A133" s="109"/>
      <c r="B133" s="936" t="s">
        <v>208</v>
      </c>
      <c r="C133" s="936"/>
      <c r="D133" s="936"/>
      <c r="E133" s="936"/>
      <c r="F133" s="936"/>
      <c r="G133" s="936"/>
      <c r="H133" s="936"/>
      <c r="I133" s="936"/>
      <c r="J133" s="138"/>
    </row>
    <row r="134" spans="1:11" ht="15" customHeight="1">
      <c r="A134" s="109"/>
      <c r="B134" s="152" t="s">
        <v>200</v>
      </c>
      <c r="C134" s="130" t="s">
        <v>201</v>
      </c>
      <c r="D134" s="148" t="s">
        <v>11</v>
      </c>
      <c r="E134" s="153"/>
      <c r="F134" s="153"/>
      <c r="G134" s="153"/>
      <c r="H134" s="152" t="s">
        <v>210</v>
      </c>
      <c r="I134" s="130" t="s">
        <v>206</v>
      </c>
      <c r="J134" s="113"/>
    </row>
    <row r="135" spans="1:11" ht="15" customHeight="1">
      <c r="A135" s="109"/>
      <c r="B135" s="137" t="s">
        <v>254</v>
      </c>
      <c r="C135" s="130" t="s">
        <v>34</v>
      </c>
      <c r="D135" s="146">
        <v>1</v>
      </c>
      <c r="E135" s="153"/>
      <c r="F135" s="153"/>
      <c r="G135" s="153"/>
      <c r="H135" s="160">
        <f>190/6</f>
        <v>31.67</v>
      </c>
      <c r="I135" s="130">
        <f>D135*H135</f>
        <v>31.67</v>
      </c>
      <c r="J135" s="113"/>
    </row>
    <row r="136" spans="1:11" ht="15" customHeight="1">
      <c r="A136" s="109"/>
      <c r="B136" s="137" t="s">
        <v>255</v>
      </c>
      <c r="C136" s="130" t="s">
        <v>34</v>
      </c>
      <c r="D136" s="146">
        <v>1</v>
      </c>
      <c r="E136" s="153"/>
      <c r="F136" s="153"/>
      <c r="G136" s="153"/>
      <c r="H136" s="160">
        <f>100/6</f>
        <v>16.670000000000002</v>
      </c>
      <c r="I136" s="130">
        <f>D136*H136</f>
        <v>16.670000000000002</v>
      </c>
      <c r="J136" s="113"/>
    </row>
    <row r="137" spans="1:11" ht="15" customHeight="1">
      <c r="A137" s="109"/>
      <c r="B137" s="137" t="s">
        <v>256</v>
      </c>
      <c r="C137" s="130" t="s">
        <v>34</v>
      </c>
      <c r="D137" s="146">
        <v>1</v>
      </c>
      <c r="E137" s="153"/>
      <c r="F137" s="153"/>
      <c r="G137" s="153"/>
      <c r="H137" s="163">
        <v>10</v>
      </c>
      <c r="I137" s="130">
        <f>D137*H137</f>
        <v>10</v>
      </c>
      <c r="J137" s="113"/>
    </row>
    <row r="138" spans="1:11" ht="15" customHeight="1">
      <c r="A138" s="109"/>
      <c r="B138" s="935" t="s">
        <v>207</v>
      </c>
      <c r="C138" s="935"/>
      <c r="D138" s="935"/>
      <c r="E138" s="935"/>
      <c r="F138" s="935"/>
      <c r="G138" s="935"/>
      <c r="H138" s="935"/>
      <c r="I138" s="130">
        <f>SUM(I135:I137)</f>
        <v>58.34</v>
      </c>
      <c r="J138" s="162"/>
    </row>
    <row r="139" spans="1:11" ht="30" customHeight="1">
      <c r="A139" s="109"/>
      <c r="B139" s="936" t="s">
        <v>216</v>
      </c>
      <c r="C139" s="936"/>
      <c r="D139" s="936"/>
      <c r="E139" s="936"/>
      <c r="F139" s="936"/>
      <c r="G139" s="936"/>
      <c r="H139" s="936"/>
      <c r="I139" s="936"/>
      <c r="J139" s="138"/>
    </row>
    <row r="140" spans="1:11" ht="15" customHeight="1">
      <c r="A140" s="109"/>
      <c r="B140" s="152" t="s">
        <v>200</v>
      </c>
      <c r="C140" s="130" t="s">
        <v>201</v>
      </c>
      <c r="D140" s="152" t="s">
        <v>11</v>
      </c>
      <c r="E140" s="151"/>
      <c r="F140" s="151"/>
      <c r="G140" s="151"/>
      <c r="H140" s="152" t="s">
        <v>210</v>
      </c>
      <c r="I140" s="130" t="s">
        <v>206</v>
      </c>
      <c r="J140" s="113"/>
    </row>
    <row r="141" spans="1:11" ht="15" customHeight="1">
      <c r="A141" s="109"/>
      <c r="B141" s="137"/>
      <c r="C141" s="130"/>
      <c r="D141" s="146"/>
      <c r="E141" s="153"/>
      <c r="F141" s="153"/>
      <c r="G141" s="153"/>
      <c r="H141" s="130"/>
      <c r="I141" s="130">
        <f>D141*H141</f>
        <v>0</v>
      </c>
      <c r="J141" s="113"/>
    </row>
    <row r="142" spans="1:11" ht="15" customHeight="1">
      <c r="A142" s="109"/>
      <c r="B142" s="935" t="s">
        <v>207</v>
      </c>
      <c r="C142" s="935"/>
      <c r="D142" s="935"/>
      <c r="E142" s="935"/>
      <c r="F142" s="935"/>
      <c r="G142" s="935"/>
      <c r="H142" s="935"/>
      <c r="I142" s="130">
        <f>SUM(I141:I141)</f>
        <v>0</v>
      </c>
      <c r="J142" s="162"/>
    </row>
    <row r="143" spans="1:11" ht="26.25" customHeight="1">
      <c r="A143" s="109"/>
      <c r="B143" s="936" t="s">
        <v>217</v>
      </c>
      <c r="C143" s="936"/>
      <c r="D143" s="936"/>
      <c r="E143" s="936"/>
      <c r="F143" s="936"/>
      <c r="G143" s="936"/>
      <c r="H143" s="936"/>
      <c r="I143" s="936"/>
      <c r="J143" s="138"/>
      <c r="K143" s="109">
        <f>0.11*220</f>
        <v>24.2</v>
      </c>
    </row>
    <row r="144" spans="1:11" ht="15" customHeight="1">
      <c r="A144" s="109"/>
      <c r="B144" s="152" t="s">
        <v>200</v>
      </c>
      <c r="C144" s="130" t="s">
        <v>201</v>
      </c>
      <c r="D144" s="148" t="s">
        <v>11</v>
      </c>
      <c r="E144" s="153"/>
      <c r="F144" s="153"/>
      <c r="G144" s="153"/>
      <c r="H144" s="152" t="s">
        <v>210</v>
      </c>
      <c r="I144" s="130" t="s">
        <v>206</v>
      </c>
      <c r="J144" s="113"/>
    </row>
    <row r="145" spans="1:11" ht="15" customHeight="1">
      <c r="A145" s="109"/>
      <c r="B145" s="136" t="s">
        <v>257</v>
      </c>
      <c r="C145" s="130" t="s">
        <v>34</v>
      </c>
      <c r="D145" s="154">
        <v>0.01</v>
      </c>
      <c r="E145" s="153"/>
      <c r="F145" s="153"/>
      <c r="G145" s="153"/>
      <c r="H145" s="163">
        <f>'Insumos Poços'!E25</f>
        <v>9291</v>
      </c>
      <c r="I145" s="130">
        <f>D145*H145</f>
        <v>92.91</v>
      </c>
      <c r="J145" s="113"/>
      <c r="K145" s="109">
        <f>0.025*220</f>
        <v>5.5</v>
      </c>
    </row>
    <row r="146" spans="1:11" ht="15" customHeight="1">
      <c r="A146" s="109"/>
      <c r="B146" s="136" t="s">
        <v>258</v>
      </c>
      <c r="C146" s="130" t="s">
        <v>34</v>
      </c>
      <c r="D146" s="154">
        <v>0.08</v>
      </c>
      <c r="E146" s="153"/>
      <c r="F146" s="153"/>
      <c r="G146" s="153"/>
      <c r="H146" s="163">
        <f>220*Insumos!E11</f>
        <v>4580.3999999999996</v>
      </c>
      <c r="I146" s="130">
        <f>D146*H146</f>
        <v>366.43</v>
      </c>
      <c r="J146" s="113"/>
    </row>
    <row r="147" spans="1:11" ht="15" customHeight="1">
      <c r="A147" s="109"/>
      <c r="B147" s="921" t="s">
        <v>221</v>
      </c>
      <c r="C147" s="921"/>
      <c r="D147" s="921"/>
      <c r="E147" s="921"/>
      <c r="F147" s="921"/>
      <c r="G147" s="921"/>
      <c r="H147" s="921"/>
      <c r="I147" s="130"/>
      <c r="J147" s="113"/>
    </row>
    <row r="148" spans="1:11" ht="17.100000000000001" customHeight="1">
      <c r="A148" s="109"/>
      <c r="B148" s="922" t="s">
        <v>207</v>
      </c>
      <c r="C148" s="922"/>
      <c r="D148" s="922"/>
      <c r="E148" s="922"/>
      <c r="F148" s="922"/>
      <c r="G148" s="922"/>
      <c r="H148" s="922"/>
      <c r="I148" s="115">
        <f>SUM(I145:I147)</f>
        <v>459.34</v>
      </c>
      <c r="J148" s="132"/>
    </row>
    <row r="149" spans="1:11" ht="17.100000000000001" customHeight="1">
      <c r="A149" s="109"/>
      <c r="B149" s="131" t="s">
        <v>222</v>
      </c>
      <c r="C149" s="123">
        <v>1</v>
      </c>
      <c r="D149" s="922" t="s">
        <v>223</v>
      </c>
      <c r="E149" s="922"/>
      <c r="F149" s="922"/>
      <c r="G149" s="922"/>
      <c r="H149" s="922"/>
      <c r="I149" s="115">
        <f>I132+I138+I142+I148</f>
        <v>716.34</v>
      </c>
      <c r="J149" s="132"/>
    </row>
    <row r="150" spans="1:11" ht="17.100000000000001" customHeight="1">
      <c r="A150" s="109"/>
      <c r="B150" s="914" t="s">
        <v>224</v>
      </c>
      <c r="C150" s="914"/>
      <c r="D150" s="914"/>
      <c r="E150" s="914"/>
      <c r="F150" s="914"/>
      <c r="G150" s="914"/>
      <c r="H150" s="914"/>
      <c r="I150" s="115">
        <f>I149/C149</f>
        <v>716.34</v>
      </c>
      <c r="J150" s="132"/>
    </row>
    <row r="151" spans="1:11" ht="17.100000000000001" customHeight="1">
      <c r="A151" s="109"/>
      <c r="B151" s="134" t="s">
        <v>225</v>
      </c>
      <c r="C151" s="121">
        <f>BDI!C33</f>
        <v>23</v>
      </c>
      <c r="D151" s="914" t="s">
        <v>226</v>
      </c>
      <c r="E151" s="914"/>
      <c r="F151" s="914"/>
      <c r="G151" s="914"/>
      <c r="H151" s="914"/>
      <c r="I151" s="115">
        <f>C151/100*I150</f>
        <v>164.76</v>
      </c>
      <c r="J151" s="132"/>
    </row>
    <row r="152" spans="1:11" ht="30" customHeight="1">
      <c r="A152" s="109"/>
      <c r="B152" s="915" t="s">
        <v>227</v>
      </c>
      <c r="C152" s="915"/>
      <c r="D152" s="915"/>
      <c r="E152" s="915"/>
      <c r="F152" s="915"/>
      <c r="G152" s="915"/>
      <c r="H152" s="915"/>
      <c r="I152" s="135">
        <f>SUM(I150:I151)</f>
        <v>881.1</v>
      </c>
      <c r="J152" s="113"/>
    </row>
    <row r="153" spans="1:11">
      <c r="D153"/>
    </row>
    <row r="154" spans="1:11" s="109" customFormat="1" ht="30" customHeight="1">
      <c r="B154" s="110" t="s">
        <v>195</v>
      </c>
      <c r="C154" s="110" t="s">
        <v>259</v>
      </c>
      <c r="D154" s="916" t="s">
        <v>196</v>
      </c>
      <c r="E154" s="916"/>
      <c r="F154" s="916"/>
      <c r="G154" s="916"/>
      <c r="H154" s="916"/>
      <c r="I154" s="916"/>
      <c r="J154" s="111"/>
    </row>
    <row r="155" spans="1:11" ht="30.75" customHeight="1">
      <c r="A155" s="109"/>
      <c r="B155" s="917" t="str">
        <f>B4</f>
        <v>OBRA: INSTALAÇÃO DE SISTEMAS BÁSICO DE ABASTECIMENTO DE ÁGUA SIMPLIFICADO DO SÍTIO LAGOA NOVA NA ZONA RURAL DO MUNICÍPIO DE PARANATAMA - PE.</v>
      </c>
      <c r="C155" s="917"/>
      <c r="D155" s="917"/>
      <c r="E155" s="917"/>
      <c r="F155" s="917"/>
      <c r="G155" s="917"/>
      <c r="H155" s="918" t="str">
        <f>H4</f>
        <v>DATA: AGO/2014</v>
      </c>
      <c r="I155" s="918"/>
      <c r="J155" s="113"/>
    </row>
    <row r="156" spans="1:11" ht="30" customHeight="1">
      <c r="A156" s="109"/>
      <c r="B156" s="931" t="s">
        <v>260</v>
      </c>
      <c r="C156" s="931"/>
      <c r="D156" s="931"/>
      <c r="E156" s="931"/>
      <c r="F156" s="931"/>
      <c r="G156" s="931"/>
      <c r="H156" s="115" t="s">
        <v>198</v>
      </c>
      <c r="I156" s="115" t="s">
        <v>24</v>
      </c>
      <c r="J156" s="165"/>
    </row>
    <row r="157" spans="1:11" ht="30" customHeight="1">
      <c r="A157" s="109"/>
      <c r="B157" s="904" t="s">
        <v>199</v>
      </c>
      <c r="C157" s="904"/>
      <c r="D157" s="904"/>
      <c r="E157" s="904"/>
      <c r="F157" s="904"/>
      <c r="G157" s="904"/>
      <c r="H157" s="904"/>
      <c r="I157" s="904"/>
      <c r="J157" s="117"/>
    </row>
    <row r="158" spans="1:11" ht="25.5">
      <c r="A158" s="109"/>
      <c r="B158" s="115" t="s">
        <v>200</v>
      </c>
      <c r="C158" s="118" t="s">
        <v>201</v>
      </c>
      <c r="D158" s="118" t="s">
        <v>11</v>
      </c>
      <c r="E158" s="118" t="s">
        <v>202</v>
      </c>
      <c r="F158" s="118" t="s">
        <v>203</v>
      </c>
      <c r="G158" s="119" t="s">
        <v>204</v>
      </c>
      <c r="H158" s="120" t="s">
        <v>205</v>
      </c>
      <c r="I158" s="115" t="s">
        <v>206</v>
      </c>
      <c r="J158" s="116"/>
    </row>
    <row r="159" spans="1:11" ht="15.95" customHeight="1">
      <c r="A159" s="109"/>
      <c r="B159" s="121"/>
      <c r="C159" s="122"/>
      <c r="D159" s="118"/>
      <c r="E159" s="122"/>
      <c r="F159" s="122"/>
      <c r="G159" s="122"/>
      <c r="H159" s="123"/>
      <c r="I159" s="121"/>
      <c r="J159" s="116"/>
    </row>
    <row r="160" spans="1:11" ht="15.95" customHeight="1">
      <c r="A160" s="109"/>
      <c r="B160" s="920" t="s">
        <v>207</v>
      </c>
      <c r="C160" s="920"/>
      <c r="D160" s="920"/>
      <c r="E160" s="920"/>
      <c r="F160" s="920"/>
      <c r="G160" s="920"/>
      <c r="H160" s="920"/>
      <c r="I160" s="121"/>
      <c r="J160" s="116"/>
    </row>
    <row r="161" spans="1:12" ht="30" customHeight="1">
      <c r="A161" s="109"/>
      <c r="B161" s="904" t="s">
        <v>208</v>
      </c>
      <c r="C161" s="904"/>
      <c r="D161" s="904"/>
      <c r="E161" s="904"/>
      <c r="F161" s="904"/>
      <c r="G161" s="904"/>
      <c r="H161" s="904"/>
      <c r="I161" s="904"/>
      <c r="J161" s="117"/>
      <c r="L161" s="109" t="s">
        <v>209</v>
      </c>
    </row>
    <row r="162" spans="1:12" ht="16.5" customHeight="1">
      <c r="A162" s="109"/>
      <c r="B162" s="115" t="s">
        <v>200</v>
      </c>
      <c r="C162" s="118" t="s">
        <v>201</v>
      </c>
      <c r="D162" s="118" t="s">
        <v>11</v>
      </c>
      <c r="E162" s="118"/>
      <c r="F162" s="118"/>
      <c r="G162" s="118"/>
      <c r="H162" s="115" t="s">
        <v>210</v>
      </c>
      <c r="I162" s="115" t="s">
        <v>206</v>
      </c>
      <c r="J162" s="116"/>
    </row>
    <row r="163" spans="1:12" ht="15" customHeight="1">
      <c r="A163" s="109"/>
      <c r="B163" s="121"/>
      <c r="C163" s="118"/>
      <c r="D163" s="125"/>
      <c r="E163" s="118"/>
      <c r="F163" s="118"/>
      <c r="G163" s="118"/>
      <c r="H163" s="115"/>
      <c r="I163" s="115">
        <f>D163*H163</f>
        <v>0</v>
      </c>
      <c r="J163" s="166">
        <v>119</v>
      </c>
      <c r="K163" s="166"/>
    </row>
    <row r="164" spans="1:12" ht="17.25" customHeight="1">
      <c r="A164" s="109"/>
      <c r="B164" s="920" t="s">
        <v>207</v>
      </c>
      <c r="C164" s="920"/>
      <c r="D164" s="920"/>
      <c r="E164" s="920"/>
      <c r="F164" s="920"/>
      <c r="G164" s="920"/>
      <c r="H164" s="920"/>
      <c r="I164" s="115">
        <f>SUM(I163:I163)</f>
        <v>0</v>
      </c>
      <c r="J164" s="128"/>
    </row>
    <row r="165" spans="1:12" ht="30" customHeight="1">
      <c r="A165" s="109"/>
      <c r="B165" s="904" t="s">
        <v>216</v>
      </c>
      <c r="C165" s="904"/>
      <c r="D165" s="904"/>
      <c r="E165" s="904"/>
      <c r="F165" s="904"/>
      <c r="G165" s="904"/>
      <c r="H165" s="904"/>
      <c r="I165" s="904"/>
      <c r="J165" s="117"/>
    </row>
    <row r="166" spans="1:12" ht="15.95" customHeight="1">
      <c r="A166" s="109"/>
      <c r="B166" s="115" t="s">
        <v>200</v>
      </c>
      <c r="C166" s="118" t="s">
        <v>201</v>
      </c>
      <c r="D166" s="118" t="s">
        <v>11</v>
      </c>
      <c r="E166" s="122"/>
      <c r="F166" s="122"/>
      <c r="G166" s="122"/>
      <c r="H166" s="115" t="s">
        <v>210</v>
      </c>
      <c r="I166" s="115" t="s">
        <v>206</v>
      </c>
      <c r="J166" s="116"/>
    </row>
    <row r="167" spans="1:12" ht="15.95" customHeight="1">
      <c r="A167" s="109"/>
      <c r="B167" s="164" t="s">
        <v>261</v>
      </c>
      <c r="C167" s="118" t="s">
        <v>53</v>
      </c>
      <c r="D167" s="129">
        <f>10*0.5*1.5</f>
        <v>7.5</v>
      </c>
      <c r="E167" s="122"/>
      <c r="F167" s="122"/>
      <c r="G167" s="122"/>
      <c r="H167" s="126">
        <f>I202</f>
        <v>14.36</v>
      </c>
      <c r="I167" s="115">
        <f>D167*H167</f>
        <v>107.7</v>
      </c>
      <c r="J167" s="116" t="s">
        <v>262</v>
      </c>
    </row>
    <row r="168" spans="1:12" ht="15.95" customHeight="1">
      <c r="A168" s="109"/>
      <c r="B168" s="164" t="s">
        <v>263</v>
      </c>
      <c r="C168" s="118" t="s">
        <v>53</v>
      </c>
      <c r="D168" s="129">
        <f>0.5*0.5*0.15</f>
        <v>0.04</v>
      </c>
      <c r="E168" s="122"/>
      <c r="F168" s="122"/>
      <c r="G168" s="122"/>
      <c r="H168" s="126">
        <f>I232</f>
        <v>103.31</v>
      </c>
      <c r="I168" s="115">
        <f>D168*H168</f>
        <v>4.13</v>
      </c>
      <c r="J168" s="116">
        <v>73616</v>
      </c>
    </row>
    <row r="169" spans="1:12" ht="40.5" customHeight="1">
      <c r="A169" s="109"/>
      <c r="B169" s="114" t="s">
        <v>264</v>
      </c>
      <c r="C169" s="118" t="s">
        <v>53</v>
      </c>
      <c r="D169" s="129">
        <f>10*0.5*1.5</f>
        <v>7.5</v>
      </c>
      <c r="E169" s="122"/>
      <c r="F169" s="122"/>
      <c r="G169" s="122"/>
      <c r="H169" s="126">
        <f>I562</f>
        <v>5.97</v>
      </c>
      <c r="I169" s="115">
        <f>D169*H169</f>
        <v>44.78</v>
      </c>
      <c r="J169" s="116"/>
    </row>
    <row r="170" spans="1:12" ht="15.95" customHeight="1">
      <c r="A170" s="109"/>
      <c r="B170" s="920" t="s">
        <v>207</v>
      </c>
      <c r="C170" s="920"/>
      <c r="D170" s="920"/>
      <c r="E170" s="920"/>
      <c r="F170" s="920"/>
      <c r="G170" s="920"/>
      <c r="H170" s="920"/>
      <c r="I170" s="115">
        <f>SUM(I167:I169)</f>
        <v>156.61000000000001</v>
      </c>
      <c r="J170" s="116"/>
    </row>
    <row r="171" spans="1:12" ht="30" customHeight="1">
      <c r="A171" s="109"/>
      <c r="B171" s="904" t="s">
        <v>217</v>
      </c>
      <c r="C171" s="904"/>
      <c r="D171" s="904"/>
      <c r="E171" s="904"/>
      <c r="F171" s="904"/>
      <c r="G171" s="904"/>
      <c r="H171" s="904"/>
      <c r="I171" s="904"/>
      <c r="J171" s="117"/>
    </row>
    <row r="172" spans="1:12" ht="15.95" customHeight="1">
      <c r="A172" s="109"/>
      <c r="B172" s="115" t="s">
        <v>200</v>
      </c>
      <c r="C172" s="118" t="s">
        <v>201</v>
      </c>
      <c r="D172" s="118" t="s">
        <v>11</v>
      </c>
      <c r="E172" s="122"/>
      <c r="F172" s="122"/>
      <c r="G172" s="122"/>
      <c r="H172" s="115" t="s">
        <v>210</v>
      </c>
      <c r="I172" s="115" t="s">
        <v>206</v>
      </c>
      <c r="J172" s="116"/>
    </row>
    <row r="173" spans="1:12" ht="15.95" customHeight="1">
      <c r="A173" s="109"/>
      <c r="B173" s="121" t="s">
        <v>258</v>
      </c>
      <c r="C173" s="118" t="s">
        <v>219</v>
      </c>
      <c r="D173" s="129">
        <v>1</v>
      </c>
      <c r="E173" s="118"/>
      <c r="F173" s="118"/>
      <c r="G173" s="118"/>
      <c r="H173" s="126">
        <v>4.1100000000000003</v>
      </c>
      <c r="I173" s="115">
        <f>D173*H173</f>
        <v>4.1100000000000003</v>
      </c>
      <c r="J173" s="127"/>
    </row>
    <row r="174" spans="1:12" ht="15.95" customHeight="1">
      <c r="A174" s="109"/>
      <c r="B174" s="921" t="str">
        <f>B78</f>
        <v>Leis Sociais : 91,03 % - adotado</v>
      </c>
      <c r="C174" s="921"/>
      <c r="D174" s="921"/>
      <c r="E174" s="921"/>
      <c r="F174" s="921"/>
      <c r="G174" s="921"/>
      <c r="H174" s="921"/>
      <c r="I174" s="130"/>
      <c r="J174" s="113"/>
    </row>
    <row r="175" spans="1:12" ht="16.5" customHeight="1">
      <c r="A175" s="109"/>
      <c r="B175" s="922" t="s">
        <v>207</v>
      </c>
      <c r="C175" s="922"/>
      <c r="D175" s="922"/>
      <c r="E175" s="922"/>
      <c r="F175" s="922"/>
      <c r="G175" s="922"/>
      <c r="H175" s="922"/>
      <c r="I175" s="115">
        <f>SUM(I173:I174)</f>
        <v>4.1100000000000003</v>
      </c>
      <c r="J175" s="132"/>
    </row>
    <row r="176" spans="1:12" ht="17.25" customHeight="1">
      <c r="A176" s="109"/>
      <c r="B176" s="131" t="s">
        <v>222</v>
      </c>
      <c r="C176" s="123">
        <v>1</v>
      </c>
      <c r="D176" s="922" t="s">
        <v>223</v>
      </c>
      <c r="E176" s="922"/>
      <c r="F176" s="922"/>
      <c r="G176" s="922"/>
      <c r="H176" s="922"/>
      <c r="I176" s="115">
        <f>I160+I175+I170+I164</f>
        <v>160.72</v>
      </c>
      <c r="J176" s="132"/>
      <c r="K176" s="133">
        <v>238</v>
      </c>
    </row>
    <row r="177" spans="1:12" ht="18.75" customHeight="1">
      <c r="A177" s="109"/>
      <c r="B177" s="914" t="s">
        <v>224</v>
      </c>
      <c r="C177" s="914"/>
      <c r="D177" s="914"/>
      <c r="E177" s="914"/>
      <c r="F177" s="914"/>
      <c r="G177" s="914"/>
      <c r="H177" s="914"/>
      <c r="I177" s="115">
        <f>I176/C176</f>
        <v>160.72</v>
      </c>
      <c r="J177" s="132"/>
    </row>
    <row r="178" spans="1:12" ht="18" customHeight="1">
      <c r="A178" s="109"/>
      <c r="B178" s="134" t="s">
        <v>225</v>
      </c>
      <c r="C178" s="121">
        <f>BDI!C33</f>
        <v>23</v>
      </c>
      <c r="D178" s="914" t="s">
        <v>226</v>
      </c>
      <c r="E178" s="914"/>
      <c r="F178" s="914"/>
      <c r="G178" s="914"/>
      <c r="H178" s="914"/>
      <c r="I178" s="115">
        <f>C178/100*I177</f>
        <v>36.97</v>
      </c>
      <c r="J178" s="132"/>
    </row>
    <row r="179" spans="1:12" ht="30" customHeight="1">
      <c r="A179" s="109"/>
      <c r="B179" s="915" t="s">
        <v>227</v>
      </c>
      <c r="C179" s="915"/>
      <c r="D179" s="915"/>
      <c r="E179" s="915"/>
      <c r="F179" s="915"/>
      <c r="G179" s="915"/>
      <c r="H179" s="915"/>
      <c r="I179" s="135">
        <f>SUM(I177:I178)</f>
        <v>197.69</v>
      </c>
      <c r="J179" s="113"/>
    </row>
    <row r="180" spans="1:12" ht="15.75">
      <c r="A180" s="109"/>
      <c r="B180" s="167"/>
      <c r="C180" s="167"/>
      <c r="D180" s="167"/>
      <c r="E180" s="167"/>
      <c r="F180" s="167"/>
      <c r="G180" s="167"/>
      <c r="H180" s="167"/>
      <c r="I180" s="168"/>
      <c r="J180" s="113"/>
    </row>
    <row r="181" spans="1:12" ht="30" customHeight="1">
      <c r="A181" s="109"/>
      <c r="B181" s="110" t="s">
        <v>195</v>
      </c>
      <c r="C181" s="110" t="s">
        <v>265</v>
      </c>
      <c r="D181" s="916" t="s">
        <v>196</v>
      </c>
      <c r="E181" s="916"/>
      <c r="F181" s="916"/>
      <c r="G181" s="916"/>
      <c r="H181" s="916"/>
      <c r="I181" s="916"/>
      <c r="J181" s="111"/>
    </row>
    <row r="182" spans="1:12" s="109" customFormat="1" ht="30.75" customHeight="1">
      <c r="B182" s="917" t="str">
        <f>B4</f>
        <v>OBRA: INSTALAÇÃO DE SISTEMAS BÁSICO DE ABASTECIMENTO DE ÁGUA SIMPLIFICADO DO SÍTIO LAGOA NOVA NA ZONA RURAL DO MUNICÍPIO DE PARANATAMA - PE.</v>
      </c>
      <c r="C182" s="917"/>
      <c r="D182" s="917"/>
      <c r="E182" s="917"/>
      <c r="F182" s="917"/>
      <c r="G182" s="917"/>
      <c r="H182" s="918" t="s">
        <v>266</v>
      </c>
      <c r="I182" s="918"/>
      <c r="J182" s="113"/>
    </row>
    <row r="183" spans="1:12" ht="30" customHeight="1">
      <c r="A183" s="109"/>
      <c r="B183" s="931" t="s">
        <v>267</v>
      </c>
      <c r="C183" s="931"/>
      <c r="D183" s="931"/>
      <c r="E183" s="931"/>
      <c r="F183" s="931"/>
      <c r="G183" s="931"/>
      <c r="H183" s="115" t="s">
        <v>198</v>
      </c>
      <c r="I183" s="115" t="s">
        <v>53</v>
      </c>
      <c r="J183" s="165"/>
    </row>
    <row r="184" spans="1:12" ht="30" customHeight="1">
      <c r="A184" s="109"/>
      <c r="B184" s="904" t="s">
        <v>199</v>
      </c>
      <c r="C184" s="904"/>
      <c r="D184" s="904"/>
      <c r="E184" s="904"/>
      <c r="F184" s="904"/>
      <c r="G184" s="904"/>
      <c r="H184" s="904"/>
      <c r="I184" s="904"/>
      <c r="J184" s="117"/>
    </row>
    <row r="185" spans="1:12" ht="25.5">
      <c r="A185" s="109"/>
      <c r="B185" s="115" t="s">
        <v>200</v>
      </c>
      <c r="C185" s="118" t="s">
        <v>201</v>
      </c>
      <c r="D185" s="118" t="s">
        <v>11</v>
      </c>
      <c r="E185" s="118" t="s">
        <v>202</v>
      </c>
      <c r="F185" s="118" t="s">
        <v>203</v>
      </c>
      <c r="G185" s="119" t="s">
        <v>204</v>
      </c>
      <c r="H185" s="120" t="s">
        <v>205</v>
      </c>
      <c r="I185" s="115" t="s">
        <v>206</v>
      </c>
      <c r="J185" s="116"/>
    </row>
    <row r="186" spans="1:12" ht="15.95" customHeight="1">
      <c r="A186" s="109"/>
      <c r="B186" s="121"/>
      <c r="C186" s="122"/>
      <c r="D186" s="118"/>
      <c r="E186" s="122"/>
      <c r="F186" s="122"/>
      <c r="G186" s="122"/>
      <c r="H186" s="123"/>
      <c r="I186" s="121"/>
      <c r="J186" s="116"/>
    </row>
    <row r="187" spans="1:12" ht="15.95" customHeight="1">
      <c r="A187" s="109"/>
      <c r="B187" s="920" t="s">
        <v>207</v>
      </c>
      <c r="C187" s="920"/>
      <c r="D187" s="920"/>
      <c r="E187" s="920"/>
      <c r="F187" s="920"/>
      <c r="G187" s="920"/>
      <c r="H187" s="920"/>
      <c r="I187" s="121"/>
      <c r="J187" s="116"/>
    </row>
    <row r="188" spans="1:12" ht="30" customHeight="1">
      <c r="A188" s="109"/>
      <c r="B188" s="904" t="s">
        <v>208</v>
      </c>
      <c r="C188" s="904"/>
      <c r="D188" s="904"/>
      <c r="E188" s="904"/>
      <c r="F188" s="904"/>
      <c r="G188" s="904"/>
      <c r="H188" s="904"/>
      <c r="I188" s="904"/>
      <c r="J188" s="117"/>
      <c r="L188" s="109" t="s">
        <v>209</v>
      </c>
    </row>
    <row r="189" spans="1:12" ht="16.5" customHeight="1">
      <c r="A189" s="109"/>
      <c r="B189" s="115" t="s">
        <v>200</v>
      </c>
      <c r="C189" s="118" t="s">
        <v>201</v>
      </c>
      <c r="D189" s="118" t="s">
        <v>11</v>
      </c>
      <c r="E189" s="118"/>
      <c r="F189" s="118"/>
      <c r="G189" s="118"/>
      <c r="H189" s="115" t="s">
        <v>210</v>
      </c>
      <c r="I189" s="115" t="s">
        <v>206</v>
      </c>
      <c r="J189" s="116"/>
    </row>
    <row r="190" spans="1:12" ht="15" customHeight="1">
      <c r="A190" s="109"/>
      <c r="B190" s="121"/>
      <c r="C190" s="118"/>
      <c r="D190" s="125"/>
      <c r="E190" s="118"/>
      <c r="F190" s="118"/>
      <c r="G190" s="118"/>
      <c r="H190" s="115"/>
      <c r="I190" s="115">
        <f>D190*H190</f>
        <v>0</v>
      </c>
      <c r="J190" s="166">
        <v>119</v>
      </c>
      <c r="K190" s="166"/>
    </row>
    <row r="191" spans="1:12" ht="17.25" customHeight="1">
      <c r="A191" s="109"/>
      <c r="B191" s="920" t="s">
        <v>207</v>
      </c>
      <c r="C191" s="920"/>
      <c r="D191" s="920"/>
      <c r="E191" s="920"/>
      <c r="F191" s="920"/>
      <c r="G191" s="920"/>
      <c r="H191" s="920"/>
      <c r="I191" s="115">
        <f>SUM(I190:I190)</f>
        <v>0</v>
      </c>
      <c r="J191" s="128"/>
    </row>
    <row r="192" spans="1:12" ht="30" customHeight="1">
      <c r="A192" s="109"/>
      <c r="B192" s="904" t="s">
        <v>216</v>
      </c>
      <c r="C192" s="904"/>
      <c r="D192" s="904"/>
      <c r="E192" s="904"/>
      <c r="F192" s="904"/>
      <c r="G192" s="904"/>
      <c r="H192" s="904"/>
      <c r="I192" s="904"/>
      <c r="J192" s="117"/>
    </row>
    <row r="193" spans="1:11" ht="15.95" customHeight="1">
      <c r="A193" s="109"/>
      <c r="B193" s="115" t="s">
        <v>200</v>
      </c>
      <c r="C193" s="118" t="s">
        <v>201</v>
      </c>
      <c r="D193" s="118" t="s">
        <v>11</v>
      </c>
      <c r="E193" s="122"/>
      <c r="F193" s="122"/>
      <c r="G193" s="122"/>
      <c r="H193" s="115" t="s">
        <v>210</v>
      </c>
      <c r="I193" s="115" t="s">
        <v>206</v>
      </c>
      <c r="J193" s="116"/>
    </row>
    <row r="194" spans="1:11" ht="28.5" customHeight="1">
      <c r="A194" s="109"/>
      <c r="B194" s="169"/>
      <c r="C194" s="118"/>
      <c r="D194" s="129"/>
      <c r="E194" s="122"/>
      <c r="F194" s="122"/>
      <c r="G194" s="122"/>
      <c r="H194" s="115"/>
      <c r="I194" s="115">
        <f>D194*H194</f>
        <v>0</v>
      </c>
      <c r="J194" s="116"/>
    </row>
    <row r="195" spans="1:11" ht="15.95" customHeight="1">
      <c r="A195" s="109"/>
      <c r="B195" s="920" t="s">
        <v>207</v>
      </c>
      <c r="C195" s="920"/>
      <c r="D195" s="920"/>
      <c r="E195" s="920"/>
      <c r="F195" s="920"/>
      <c r="G195" s="920"/>
      <c r="H195" s="920"/>
      <c r="I195" s="115">
        <f>SUM(I194:I194)</f>
        <v>0</v>
      </c>
      <c r="J195" s="116"/>
    </row>
    <row r="196" spans="1:11" ht="30" customHeight="1">
      <c r="A196" s="109"/>
      <c r="B196" s="904" t="s">
        <v>217</v>
      </c>
      <c r="C196" s="904"/>
      <c r="D196" s="904"/>
      <c r="E196" s="904"/>
      <c r="F196" s="904"/>
      <c r="G196" s="904"/>
      <c r="H196" s="904"/>
      <c r="I196" s="904"/>
      <c r="J196" s="117"/>
    </row>
    <row r="197" spans="1:11" ht="15.95" customHeight="1">
      <c r="A197" s="109"/>
      <c r="B197" s="115" t="s">
        <v>200</v>
      </c>
      <c r="C197" s="118" t="s">
        <v>201</v>
      </c>
      <c r="D197" s="118" t="s">
        <v>11</v>
      </c>
      <c r="E197" s="122"/>
      <c r="F197" s="122"/>
      <c r="G197" s="122"/>
      <c r="H197" s="115" t="s">
        <v>210</v>
      </c>
      <c r="I197" s="115" t="s">
        <v>206</v>
      </c>
      <c r="J197" s="116"/>
    </row>
    <row r="198" spans="1:11" ht="15.95" customHeight="1">
      <c r="A198" s="109"/>
      <c r="B198" s="121" t="s">
        <v>220</v>
      </c>
      <c r="C198" s="118" t="s">
        <v>219</v>
      </c>
      <c r="D198" s="129">
        <v>2</v>
      </c>
      <c r="E198" s="118"/>
      <c r="F198" s="118"/>
      <c r="G198" s="118"/>
      <c r="H198" s="126">
        <f>Insumos!E9</f>
        <v>7.18</v>
      </c>
      <c r="I198" s="115">
        <f>D198*H198</f>
        <v>14.36</v>
      </c>
      <c r="J198" s="127"/>
    </row>
    <row r="199" spans="1:11" ht="15.95" customHeight="1">
      <c r="A199" s="109"/>
      <c r="B199" s="921" t="str">
        <f>B78</f>
        <v>Leis Sociais : 91,03 % - adotado</v>
      </c>
      <c r="C199" s="921"/>
      <c r="D199" s="921"/>
      <c r="E199" s="921"/>
      <c r="F199" s="921"/>
      <c r="G199" s="921"/>
      <c r="H199" s="921"/>
      <c r="I199" s="130"/>
      <c r="J199" s="113"/>
    </row>
    <row r="200" spans="1:11" ht="16.5" customHeight="1">
      <c r="A200" s="109"/>
      <c r="B200" s="922" t="s">
        <v>207</v>
      </c>
      <c r="C200" s="922"/>
      <c r="D200" s="922"/>
      <c r="E200" s="922"/>
      <c r="F200" s="922"/>
      <c r="G200" s="922"/>
      <c r="H200" s="922"/>
      <c r="I200" s="115">
        <f>SUM(I198:I199)</f>
        <v>14.36</v>
      </c>
      <c r="J200" s="132"/>
    </row>
    <row r="201" spans="1:11" ht="17.25" customHeight="1">
      <c r="A201" s="109"/>
      <c r="B201" s="131" t="s">
        <v>222</v>
      </c>
      <c r="C201" s="123">
        <v>1</v>
      </c>
      <c r="D201" s="922" t="s">
        <v>223</v>
      </c>
      <c r="E201" s="922"/>
      <c r="F201" s="922"/>
      <c r="G201" s="922"/>
      <c r="H201" s="922"/>
      <c r="I201" s="115">
        <f>I187+I200+I195+I191</f>
        <v>14.36</v>
      </c>
      <c r="J201" s="132"/>
      <c r="K201" s="133">
        <v>238</v>
      </c>
    </row>
    <row r="202" spans="1:11" ht="18.75" customHeight="1">
      <c r="A202" s="109"/>
      <c r="B202" s="914" t="s">
        <v>224</v>
      </c>
      <c r="C202" s="914"/>
      <c r="D202" s="914"/>
      <c r="E202" s="914"/>
      <c r="F202" s="914"/>
      <c r="G202" s="914"/>
      <c r="H202" s="914"/>
      <c r="I202" s="115">
        <f>I201/C201</f>
        <v>14.36</v>
      </c>
      <c r="J202" s="132">
        <v>13.99</v>
      </c>
    </row>
    <row r="203" spans="1:11" ht="18" customHeight="1">
      <c r="A203" s="109"/>
      <c r="B203" s="134" t="s">
        <v>225</v>
      </c>
      <c r="C203" s="121">
        <f>BDI!C33</f>
        <v>23</v>
      </c>
      <c r="D203" s="914" t="s">
        <v>226</v>
      </c>
      <c r="E203" s="914"/>
      <c r="F203" s="914"/>
      <c r="G203" s="914"/>
      <c r="H203" s="914"/>
      <c r="I203" s="115">
        <f>C203/100*I202</f>
        <v>3.3</v>
      </c>
      <c r="J203" s="132"/>
    </row>
    <row r="204" spans="1:11" ht="30" customHeight="1">
      <c r="A204" s="109"/>
      <c r="B204" s="915" t="s">
        <v>227</v>
      </c>
      <c r="C204" s="915"/>
      <c r="D204" s="915"/>
      <c r="E204" s="915"/>
      <c r="F204" s="915"/>
      <c r="G204" s="915"/>
      <c r="H204" s="915"/>
      <c r="I204" s="135">
        <f>SUM(I202:I203)</f>
        <v>17.66</v>
      </c>
      <c r="J204" s="113"/>
    </row>
    <row r="205" spans="1:11" ht="15.75">
      <c r="A205" s="109"/>
      <c r="B205" s="167"/>
      <c r="C205" s="167"/>
      <c r="D205" s="167"/>
      <c r="E205" s="167"/>
      <c r="F205" s="167"/>
      <c r="G205" s="167"/>
      <c r="H205" s="167"/>
      <c r="I205" s="168"/>
      <c r="J205" s="113"/>
    </row>
    <row r="206" spans="1:11" ht="15.75">
      <c r="A206" s="109"/>
      <c r="B206" s="167"/>
      <c r="C206" s="167"/>
      <c r="D206" s="167"/>
      <c r="E206" s="167"/>
      <c r="F206" s="167"/>
      <c r="G206" s="167"/>
      <c r="H206" s="167"/>
      <c r="I206" s="168"/>
      <c r="J206" s="113"/>
    </row>
    <row r="207" spans="1:11" ht="15.75">
      <c r="A207" s="109"/>
      <c r="B207" s="167"/>
      <c r="C207" s="167"/>
      <c r="D207" s="167"/>
      <c r="E207" s="167"/>
      <c r="F207" s="167"/>
      <c r="G207" s="167"/>
      <c r="H207" s="167"/>
      <c r="I207" s="168"/>
      <c r="J207" s="113"/>
    </row>
    <row r="208" spans="1:11" ht="15.75">
      <c r="A208" s="109"/>
      <c r="B208" s="167"/>
      <c r="C208" s="167"/>
      <c r="D208" s="167"/>
      <c r="E208" s="167"/>
      <c r="F208" s="167"/>
      <c r="G208" s="167"/>
      <c r="H208" s="167"/>
      <c r="I208" s="168"/>
      <c r="J208" s="113"/>
    </row>
    <row r="209" spans="1:12" ht="15.75">
      <c r="A209" s="109"/>
      <c r="B209" s="167"/>
      <c r="C209" s="167"/>
      <c r="D209" s="167"/>
      <c r="E209" s="167"/>
      <c r="F209" s="167"/>
      <c r="G209" s="167"/>
      <c r="H209" s="167"/>
      <c r="I209" s="168"/>
      <c r="J209" s="113"/>
    </row>
    <row r="210" spans="1:12" ht="30" customHeight="1">
      <c r="A210" s="109"/>
      <c r="B210" s="110" t="s">
        <v>195</v>
      </c>
      <c r="C210" s="110" t="s">
        <v>268</v>
      </c>
      <c r="D210" s="916" t="s">
        <v>196</v>
      </c>
      <c r="E210" s="916"/>
      <c r="F210" s="916"/>
      <c r="G210" s="916"/>
      <c r="H210" s="916"/>
      <c r="I210" s="916"/>
      <c r="J210" s="111"/>
    </row>
    <row r="211" spans="1:12" s="109" customFormat="1" ht="30.75" customHeight="1">
      <c r="B211" s="917" t="str">
        <f>B4</f>
        <v>OBRA: INSTALAÇÃO DE SISTEMAS BÁSICO DE ABASTECIMENTO DE ÁGUA SIMPLIFICADO DO SÍTIO LAGOA NOVA NA ZONA RURAL DO MUNICÍPIO DE PARANATAMA - PE.</v>
      </c>
      <c r="C211" s="917"/>
      <c r="D211" s="917"/>
      <c r="E211" s="917"/>
      <c r="F211" s="917"/>
      <c r="G211" s="917"/>
      <c r="H211" s="918" t="str">
        <f>H4</f>
        <v>DATA: AGO/2014</v>
      </c>
      <c r="I211" s="918"/>
      <c r="J211" s="113"/>
    </row>
    <row r="212" spans="1:12" ht="30" customHeight="1">
      <c r="A212" s="109"/>
      <c r="B212" s="931" t="s">
        <v>269</v>
      </c>
      <c r="C212" s="931"/>
      <c r="D212" s="931"/>
      <c r="E212" s="931"/>
      <c r="F212" s="931"/>
      <c r="G212" s="931"/>
      <c r="H212" s="115" t="s">
        <v>198</v>
      </c>
      <c r="I212" s="115" t="s">
        <v>53</v>
      </c>
      <c r="J212" s="165"/>
    </row>
    <row r="213" spans="1:12" ht="30" customHeight="1">
      <c r="A213" s="109"/>
      <c r="B213" s="904" t="s">
        <v>199</v>
      </c>
      <c r="C213" s="904"/>
      <c r="D213" s="904"/>
      <c r="E213" s="904"/>
      <c r="F213" s="904"/>
      <c r="G213" s="904"/>
      <c r="H213" s="904"/>
      <c r="I213" s="904"/>
      <c r="J213" s="117"/>
    </row>
    <row r="214" spans="1:12" ht="25.5">
      <c r="A214" s="109"/>
      <c r="B214" s="115" t="s">
        <v>200</v>
      </c>
      <c r="C214" s="118" t="s">
        <v>201</v>
      </c>
      <c r="D214" s="118" t="s">
        <v>11</v>
      </c>
      <c r="E214" s="118" t="s">
        <v>202</v>
      </c>
      <c r="F214" s="118" t="s">
        <v>203</v>
      </c>
      <c r="G214" s="119" t="s">
        <v>204</v>
      </c>
      <c r="H214" s="120" t="s">
        <v>205</v>
      </c>
      <c r="I214" s="115" t="s">
        <v>206</v>
      </c>
      <c r="J214" s="116"/>
    </row>
    <row r="215" spans="1:12" ht="15.95" customHeight="1">
      <c r="A215" s="109"/>
      <c r="B215" s="121"/>
      <c r="C215" s="122"/>
      <c r="D215" s="118"/>
      <c r="E215" s="122"/>
      <c r="F215" s="122"/>
      <c r="G215" s="122"/>
      <c r="H215" s="123"/>
      <c r="I215" s="121"/>
      <c r="J215" s="116"/>
    </row>
    <row r="216" spans="1:12" ht="15.95" customHeight="1">
      <c r="A216" s="109"/>
      <c r="B216" s="920" t="s">
        <v>207</v>
      </c>
      <c r="C216" s="920"/>
      <c r="D216" s="920"/>
      <c r="E216" s="920"/>
      <c r="F216" s="920"/>
      <c r="G216" s="920"/>
      <c r="H216" s="920"/>
      <c r="I216" s="121"/>
      <c r="J216" s="116"/>
    </row>
    <row r="217" spans="1:12" ht="30" customHeight="1">
      <c r="A217" s="109"/>
      <c r="B217" s="904" t="s">
        <v>208</v>
      </c>
      <c r="C217" s="904"/>
      <c r="D217" s="904"/>
      <c r="E217" s="904"/>
      <c r="F217" s="904"/>
      <c r="G217" s="904"/>
      <c r="H217" s="904"/>
      <c r="I217" s="904"/>
      <c r="J217" s="117"/>
      <c r="L217" s="109" t="s">
        <v>209</v>
      </c>
    </row>
    <row r="218" spans="1:12" ht="16.5" customHeight="1">
      <c r="A218" s="109"/>
      <c r="B218" s="115" t="s">
        <v>200</v>
      </c>
      <c r="C218" s="118" t="s">
        <v>201</v>
      </c>
      <c r="D218" s="118" t="s">
        <v>11</v>
      </c>
      <c r="E218" s="118"/>
      <c r="F218" s="118"/>
      <c r="G218" s="118"/>
      <c r="H218" s="115" t="s">
        <v>210</v>
      </c>
      <c r="I218" s="115" t="s">
        <v>206</v>
      </c>
      <c r="J218" s="116"/>
    </row>
    <row r="219" spans="1:12" ht="15" customHeight="1">
      <c r="A219" s="109"/>
      <c r="B219" s="121"/>
      <c r="C219" s="118"/>
      <c r="D219" s="125"/>
      <c r="E219" s="118"/>
      <c r="F219" s="118"/>
      <c r="G219" s="118"/>
      <c r="H219" s="115"/>
      <c r="I219" s="115">
        <f>D219*H219</f>
        <v>0</v>
      </c>
      <c r="J219" s="166">
        <v>119</v>
      </c>
      <c r="K219" s="166"/>
    </row>
    <row r="220" spans="1:12" ht="17.25" customHeight="1">
      <c r="A220" s="109"/>
      <c r="B220" s="920" t="s">
        <v>207</v>
      </c>
      <c r="C220" s="920"/>
      <c r="D220" s="920"/>
      <c r="E220" s="920"/>
      <c r="F220" s="920"/>
      <c r="G220" s="920"/>
      <c r="H220" s="920"/>
      <c r="I220" s="115">
        <f>SUM(I219:I219)</f>
        <v>0</v>
      </c>
      <c r="J220" s="128"/>
    </row>
    <row r="221" spans="1:12" ht="30" customHeight="1">
      <c r="A221" s="109"/>
      <c r="B221" s="904" t="s">
        <v>216</v>
      </c>
      <c r="C221" s="904"/>
      <c r="D221" s="904"/>
      <c r="E221" s="904"/>
      <c r="F221" s="904"/>
      <c r="G221" s="904"/>
      <c r="H221" s="904"/>
      <c r="I221" s="904"/>
      <c r="J221" s="117"/>
    </row>
    <row r="222" spans="1:12" ht="15.95" customHeight="1">
      <c r="A222" s="109"/>
      <c r="B222" s="115" t="s">
        <v>200</v>
      </c>
      <c r="C222" s="118" t="s">
        <v>201</v>
      </c>
      <c r="D222" s="118" t="s">
        <v>11</v>
      </c>
      <c r="E222" s="122"/>
      <c r="F222" s="122"/>
      <c r="G222" s="122"/>
      <c r="H222" s="115" t="s">
        <v>210</v>
      </c>
      <c r="I222" s="115" t="s">
        <v>206</v>
      </c>
      <c r="J222" s="116"/>
    </row>
    <row r="223" spans="1:12" ht="28.5" customHeight="1">
      <c r="A223" s="109"/>
      <c r="B223" s="169"/>
      <c r="C223" s="118"/>
      <c r="D223" s="129"/>
      <c r="E223" s="122"/>
      <c r="F223" s="122"/>
      <c r="G223" s="122"/>
      <c r="H223" s="115"/>
      <c r="I223" s="115">
        <f>D223*H223</f>
        <v>0</v>
      </c>
      <c r="J223" s="116"/>
    </row>
    <row r="224" spans="1:12" ht="15.95" customHeight="1">
      <c r="A224" s="109"/>
      <c r="B224" s="920" t="s">
        <v>207</v>
      </c>
      <c r="C224" s="920"/>
      <c r="D224" s="920"/>
      <c r="E224" s="920"/>
      <c r="F224" s="920"/>
      <c r="G224" s="920"/>
      <c r="H224" s="920"/>
      <c r="I224" s="115">
        <f>SUM(I223:I223)</f>
        <v>0</v>
      </c>
      <c r="J224" s="116"/>
    </row>
    <row r="225" spans="1:11" ht="30" customHeight="1">
      <c r="A225" s="109"/>
      <c r="B225" s="904" t="s">
        <v>217</v>
      </c>
      <c r="C225" s="904"/>
      <c r="D225" s="904"/>
      <c r="E225" s="904"/>
      <c r="F225" s="904"/>
      <c r="G225" s="904"/>
      <c r="H225" s="904"/>
      <c r="I225" s="904"/>
      <c r="J225" s="117"/>
    </row>
    <row r="226" spans="1:11" ht="15.95" customHeight="1">
      <c r="A226" s="109"/>
      <c r="B226" s="115" t="s">
        <v>200</v>
      </c>
      <c r="C226" s="118" t="s">
        <v>201</v>
      </c>
      <c r="D226" s="118" t="s">
        <v>11</v>
      </c>
      <c r="E226" s="122"/>
      <c r="F226" s="122"/>
      <c r="G226" s="122"/>
      <c r="H226" s="115" t="s">
        <v>210</v>
      </c>
      <c r="I226" s="115" t="s">
        <v>206</v>
      </c>
      <c r="J226" s="116"/>
    </row>
    <row r="227" spans="1:11" ht="15.95" customHeight="1">
      <c r="A227" s="109"/>
      <c r="B227" s="121" t="s">
        <v>270</v>
      </c>
      <c r="C227" s="118" t="s">
        <v>219</v>
      </c>
      <c r="D227" s="129">
        <v>1</v>
      </c>
      <c r="E227" s="118"/>
      <c r="F227" s="118"/>
      <c r="G227" s="118"/>
      <c r="H227" s="126">
        <f>Insumos!E12</f>
        <v>9.5299999999999994</v>
      </c>
      <c r="I227" s="115">
        <f>D227*H227</f>
        <v>9.5299999999999994</v>
      </c>
      <c r="J227" s="127"/>
    </row>
    <row r="228" spans="1:11" ht="15.95" customHeight="1">
      <c r="A228" s="109"/>
      <c r="B228" s="121" t="s">
        <v>220</v>
      </c>
      <c r="C228" s="118" t="s">
        <v>219</v>
      </c>
      <c r="D228" s="129">
        <v>14.5</v>
      </c>
      <c r="E228" s="118"/>
      <c r="F228" s="118"/>
      <c r="G228" s="118"/>
      <c r="H228" s="126">
        <f>Insumos!E9</f>
        <v>7.18</v>
      </c>
      <c r="I228" s="115">
        <f>D228*H228</f>
        <v>104.11</v>
      </c>
      <c r="J228" s="127"/>
    </row>
    <row r="229" spans="1:11" ht="15.95" customHeight="1">
      <c r="A229" s="109"/>
      <c r="B229" s="921" t="str">
        <f>B78</f>
        <v>Leis Sociais : 91,03 % - adotado</v>
      </c>
      <c r="C229" s="921"/>
      <c r="D229" s="921"/>
      <c r="E229" s="921"/>
      <c r="F229" s="921"/>
      <c r="G229" s="921"/>
      <c r="H229" s="921"/>
      <c r="I229" s="130"/>
      <c r="J229" s="113"/>
    </row>
    <row r="230" spans="1:11" ht="16.5" customHeight="1">
      <c r="A230" s="109"/>
      <c r="B230" s="922" t="s">
        <v>207</v>
      </c>
      <c r="C230" s="922"/>
      <c r="D230" s="922"/>
      <c r="E230" s="922"/>
      <c r="F230" s="922"/>
      <c r="G230" s="922"/>
      <c r="H230" s="922"/>
      <c r="I230" s="115">
        <f>SUM(I227:I229)</f>
        <v>113.64</v>
      </c>
      <c r="J230" s="132"/>
    </row>
    <row r="231" spans="1:11" ht="17.25" customHeight="1">
      <c r="A231" s="109"/>
      <c r="B231" s="131" t="s">
        <v>222</v>
      </c>
      <c r="C231" s="123">
        <v>1.1000000000000001</v>
      </c>
      <c r="D231" s="922" t="s">
        <v>223</v>
      </c>
      <c r="E231" s="922"/>
      <c r="F231" s="922"/>
      <c r="G231" s="922"/>
      <c r="H231" s="922"/>
      <c r="I231" s="115">
        <f>I216+I230+I224+I220</f>
        <v>113.64</v>
      </c>
      <c r="J231" s="132"/>
      <c r="K231" s="133">
        <v>238</v>
      </c>
    </row>
    <row r="232" spans="1:11" ht="18.75" customHeight="1">
      <c r="A232" s="109"/>
      <c r="B232" s="914" t="s">
        <v>224</v>
      </c>
      <c r="C232" s="914"/>
      <c r="D232" s="914"/>
      <c r="E232" s="914"/>
      <c r="F232" s="914"/>
      <c r="G232" s="914"/>
      <c r="H232" s="914"/>
      <c r="I232" s="115">
        <f>I231/C231</f>
        <v>103.31</v>
      </c>
      <c r="J232" s="132">
        <v>103.03</v>
      </c>
    </row>
    <row r="233" spans="1:11" ht="18" customHeight="1">
      <c r="A233" s="109"/>
      <c r="B233" s="134" t="s">
        <v>225</v>
      </c>
      <c r="C233" s="121">
        <f>BDI!C33</f>
        <v>23</v>
      </c>
      <c r="D233" s="914" t="s">
        <v>226</v>
      </c>
      <c r="E233" s="914"/>
      <c r="F233" s="914"/>
      <c r="G233" s="914"/>
      <c r="H233" s="914"/>
      <c r="I233" s="115">
        <f>C233/100*I232</f>
        <v>23.76</v>
      </c>
      <c r="J233" s="132"/>
    </row>
    <row r="234" spans="1:11" ht="30" customHeight="1">
      <c r="A234" s="109"/>
      <c r="B234" s="915" t="s">
        <v>227</v>
      </c>
      <c r="C234" s="915"/>
      <c r="D234" s="915"/>
      <c r="E234" s="915"/>
      <c r="F234" s="915"/>
      <c r="G234" s="915"/>
      <c r="H234" s="915"/>
      <c r="I234" s="135">
        <f>SUM(I232:I233)</f>
        <v>127.07</v>
      </c>
      <c r="J234" s="113"/>
    </row>
    <row r="235" spans="1:11" ht="15.75">
      <c r="A235" s="109"/>
      <c r="B235" s="167"/>
      <c r="C235" s="167"/>
      <c r="D235" s="167"/>
      <c r="E235" s="167"/>
      <c r="F235" s="167"/>
      <c r="G235" s="167"/>
      <c r="H235" s="167"/>
      <c r="I235" s="168"/>
      <c r="J235" s="113"/>
    </row>
    <row r="236" spans="1:11" ht="30" customHeight="1">
      <c r="A236" s="109"/>
      <c r="B236" s="110" t="s">
        <v>195</v>
      </c>
      <c r="C236" s="110" t="s">
        <v>271</v>
      </c>
      <c r="D236" s="916" t="s">
        <v>196</v>
      </c>
      <c r="E236" s="916"/>
      <c r="F236" s="916"/>
      <c r="G236" s="916"/>
      <c r="H236" s="916"/>
      <c r="I236" s="916"/>
      <c r="J236" s="111"/>
    </row>
    <row r="237" spans="1:11" s="109" customFormat="1" ht="30.75" customHeight="1">
      <c r="B237" s="917" t="str">
        <f>B4</f>
        <v>OBRA: INSTALAÇÃO DE SISTEMAS BÁSICO DE ABASTECIMENTO DE ÁGUA SIMPLIFICADO DO SÍTIO LAGOA NOVA NA ZONA RURAL DO MUNICÍPIO DE PARANATAMA - PE.</v>
      </c>
      <c r="C237" s="917"/>
      <c r="D237" s="917"/>
      <c r="E237" s="917"/>
      <c r="F237" s="917"/>
      <c r="G237" s="917"/>
      <c r="H237" s="918" t="str">
        <f>H4</f>
        <v>DATA: AGO/2014</v>
      </c>
      <c r="I237" s="918"/>
      <c r="J237" s="113"/>
    </row>
    <row r="238" spans="1:11" ht="30" customHeight="1">
      <c r="A238" s="109"/>
      <c r="B238" s="931" t="s">
        <v>272</v>
      </c>
      <c r="C238" s="931"/>
      <c r="D238" s="931"/>
      <c r="E238" s="931"/>
      <c r="F238" s="931"/>
      <c r="G238" s="931"/>
      <c r="H238" s="115" t="s">
        <v>198</v>
      </c>
      <c r="I238" s="115" t="s">
        <v>24</v>
      </c>
      <c r="J238" s="165"/>
    </row>
    <row r="239" spans="1:11" ht="30" customHeight="1">
      <c r="A239" s="109"/>
      <c r="B239" s="904" t="s">
        <v>199</v>
      </c>
      <c r="C239" s="904"/>
      <c r="D239" s="904"/>
      <c r="E239" s="904"/>
      <c r="F239" s="904"/>
      <c r="G239" s="904"/>
      <c r="H239" s="904"/>
      <c r="I239" s="904"/>
      <c r="J239" s="117"/>
    </row>
    <row r="240" spans="1:11" ht="25.5">
      <c r="A240" s="109"/>
      <c r="B240" s="115" t="s">
        <v>200</v>
      </c>
      <c r="C240" s="118" t="s">
        <v>201</v>
      </c>
      <c r="D240" s="118" t="s">
        <v>11</v>
      </c>
      <c r="E240" s="118" t="s">
        <v>202</v>
      </c>
      <c r="F240" s="118" t="s">
        <v>203</v>
      </c>
      <c r="G240" s="119" t="s">
        <v>204</v>
      </c>
      <c r="H240" s="120" t="s">
        <v>205</v>
      </c>
      <c r="I240" s="115" t="s">
        <v>206</v>
      </c>
      <c r="J240" s="116"/>
    </row>
    <row r="241" spans="1:12" ht="15.95" customHeight="1">
      <c r="A241" s="109"/>
      <c r="B241" s="121"/>
      <c r="C241" s="122"/>
      <c r="D241" s="118"/>
      <c r="E241" s="122"/>
      <c r="F241" s="122"/>
      <c r="G241" s="122"/>
      <c r="H241" s="123"/>
      <c r="I241" s="121"/>
      <c r="J241" s="116"/>
    </row>
    <row r="242" spans="1:12" ht="15.95" customHeight="1">
      <c r="A242" s="109"/>
      <c r="B242" s="920" t="s">
        <v>207</v>
      </c>
      <c r="C242" s="920"/>
      <c r="D242" s="920"/>
      <c r="E242" s="920"/>
      <c r="F242" s="920"/>
      <c r="G242" s="920"/>
      <c r="H242" s="920"/>
      <c r="I242" s="121"/>
      <c r="J242" s="116"/>
    </row>
    <row r="243" spans="1:12" ht="30" customHeight="1">
      <c r="A243" s="109"/>
      <c r="B243" s="904" t="s">
        <v>208</v>
      </c>
      <c r="C243" s="904"/>
      <c r="D243" s="904"/>
      <c r="E243" s="904"/>
      <c r="F243" s="904"/>
      <c r="G243" s="904"/>
      <c r="H243" s="904"/>
      <c r="I243" s="904"/>
      <c r="J243" s="117"/>
      <c r="L243" s="109" t="s">
        <v>209</v>
      </c>
    </row>
    <row r="244" spans="1:12" ht="16.5" customHeight="1">
      <c r="A244" s="109"/>
      <c r="B244" s="115" t="s">
        <v>200</v>
      </c>
      <c r="C244" s="118" t="s">
        <v>201</v>
      </c>
      <c r="D244" s="118" t="s">
        <v>11</v>
      </c>
      <c r="E244" s="118"/>
      <c r="F244" s="118"/>
      <c r="G244" s="118"/>
      <c r="H244" s="115" t="s">
        <v>210</v>
      </c>
      <c r="I244" s="115" t="s">
        <v>206</v>
      </c>
      <c r="J244" s="116"/>
    </row>
    <row r="245" spans="1:12" ht="15" customHeight="1">
      <c r="A245" s="109"/>
      <c r="B245" s="121"/>
      <c r="C245" s="118"/>
      <c r="D245" s="125"/>
      <c r="E245" s="118"/>
      <c r="F245" s="118"/>
      <c r="G245" s="118"/>
      <c r="H245" s="115"/>
      <c r="I245" s="115">
        <f>D245*H245</f>
        <v>0</v>
      </c>
      <c r="J245" s="166">
        <v>119</v>
      </c>
      <c r="K245" s="166"/>
    </row>
    <row r="246" spans="1:12" ht="17.25" customHeight="1">
      <c r="A246" s="109"/>
      <c r="B246" s="920" t="s">
        <v>207</v>
      </c>
      <c r="C246" s="920"/>
      <c r="D246" s="920"/>
      <c r="E246" s="920"/>
      <c r="F246" s="920"/>
      <c r="G246" s="920"/>
      <c r="H246" s="920"/>
      <c r="I246" s="115">
        <f>SUM(I245:I245)</f>
        <v>0</v>
      </c>
      <c r="J246" s="128"/>
    </row>
    <row r="247" spans="1:12" ht="30" customHeight="1">
      <c r="A247" s="109"/>
      <c r="B247" s="904" t="s">
        <v>216</v>
      </c>
      <c r="C247" s="904"/>
      <c r="D247" s="904"/>
      <c r="E247" s="904"/>
      <c r="F247" s="904"/>
      <c r="G247" s="904"/>
      <c r="H247" s="904"/>
      <c r="I247" s="904"/>
      <c r="J247" s="117"/>
    </row>
    <row r="248" spans="1:12" ht="15.95" customHeight="1">
      <c r="A248" s="109"/>
      <c r="B248" s="115" t="s">
        <v>200</v>
      </c>
      <c r="C248" s="118" t="s">
        <v>201</v>
      </c>
      <c r="D248" s="118" t="s">
        <v>11</v>
      </c>
      <c r="E248" s="122"/>
      <c r="F248" s="122"/>
      <c r="G248" s="122"/>
      <c r="H248" s="115" t="s">
        <v>210</v>
      </c>
      <c r="I248" s="115" t="s">
        <v>206</v>
      </c>
      <c r="J248" s="116"/>
    </row>
    <row r="249" spans="1:12" ht="28.5" customHeight="1">
      <c r="A249" s="109"/>
      <c r="B249" s="169"/>
      <c r="C249" s="118"/>
      <c r="D249" s="129"/>
      <c r="E249" s="122"/>
      <c r="F249" s="122"/>
      <c r="G249" s="122"/>
      <c r="H249" s="115"/>
      <c r="I249" s="115">
        <f>D249*H249</f>
        <v>0</v>
      </c>
      <c r="J249" s="116"/>
    </row>
    <row r="250" spans="1:12" ht="15.95" customHeight="1">
      <c r="A250" s="109"/>
      <c r="B250" s="920" t="s">
        <v>207</v>
      </c>
      <c r="C250" s="920"/>
      <c r="D250" s="920"/>
      <c r="E250" s="920"/>
      <c r="F250" s="920"/>
      <c r="G250" s="920"/>
      <c r="H250" s="920"/>
      <c r="I250" s="115">
        <f>SUM(I249:I249)</f>
        <v>0</v>
      </c>
      <c r="J250" s="116"/>
    </row>
    <row r="251" spans="1:12" ht="30" customHeight="1">
      <c r="A251" s="109"/>
      <c r="B251" s="904" t="s">
        <v>217</v>
      </c>
      <c r="C251" s="904"/>
      <c r="D251" s="904"/>
      <c r="E251" s="904"/>
      <c r="F251" s="904"/>
      <c r="G251" s="904"/>
      <c r="H251" s="904"/>
      <c r="I251" s="904"/>
      <c r="J251" s="117"/>
    </row>
    <row r="252" spans="1:12" ht="15.95" customHeight="1">
      <c r="A252" s="109"/>
      <c r="B252" s="115" t="s">
        <v>200</v>
      </c>
      <c r="C252" s="118" t="s">
        <v>201</v>
      </c>
      <c r="D252" s="118" t="s">
        <v>11</v>
      </c>
      <c r="E252" s="122"/>
      <c r="F252" s="122"/>
      <c r="G252" s="122"/>
      <c r="H252" s="115" t="s">
        <v>210</v>
      </c>
      <c r="I252" s="115" t="s">
        <v>206</v>
      </c>
      <c r="J252" s="116"/>
    </row>
    <row r="253" spans="1:12" ht="15.95" customHeight="1">
      <c r="A253" s="109"/>
      <c r="B253" s="121" t="s">
        <v>251</v>
      </c>
      <c r="C253" s="118" t="s">
        <v>219</v>
      </c>
      <c r="D253" s="129">
        <f>10*0.145</f>
        <v>1.45</v>
      </c>
      <c r="E253" s="118"/>
      <c r="F253" s="118"/>
      <c r="G253" s="118"/>
      <c r="H253" s="126">
        <f>Insumos!E12</f>
        <v>9.5299999999999994</v>
      </c>
      <c r="I253" s="115">
        <f>D253*H253</f>
        <v>13.82</v>
      </c>
      <c r="J253" s="127"/>
    </row>
    <row r="254" spans="1:12" ht="15.95" customHeight="1">
      <c r="A254" s="109"/>
      <c r="B254" s="121" t="s">
        <v>220</v>
      </c>
      <c r="C254" s="118" t="s">
        <v>219</v>
      </c>
      <c r="D254" s="129">
        <f>10*0.044</f>
        <v>0.44</v>
      </c>
      <c r="E254" s="118"/>
      <c r="F254" s="118"/>
      <c r="G254" s="118"/>
      <c r="H254" s="126">
        <f>Insumos!E9</f>
        <v>7.18</v>
      </c>
      <c r="I254" s="115">
        <f>D254*H254</f>
        <v>3.16</v>
      </c>
      <c r="J254" s="127"/>
    </row>
    <row r="255" spans="1:12" ht="15.95" customHeight="1">
      <c r="A255" s="109"/>
      <c r="B255" s="921" t="str">
        <f>B78</f>
        <v>Leis Sociais : 91,03 % - adotado</v>
      </c>
      <c r="C255" s="921"/>
      <c r="D255" s="921"/>
      <c r="E255" s="921"/>
      <c r="F255" s="921"/>
      <c r="G255" s="921"/>
      <c r="H255" s="921"/>
      <c r="I255" s="130"/>
      <c r="J255" s="113"/>
    </row>
    <row r="256" spans="1:12" ht="16.5" customHeight="1">
      <c r="A256" s="109"/>
      <c r="B256" s="922" t="s">
        <v>207</v>
      </c>
      <c r="C256" s="922"/>
      <c r="D256" s="922"/>
      <c r="E256" s="922"/>
      <c r="F256" s="922"/>
      <c r="G256" s="922"/>
      <c r="H256" s="922"/>
      <c r="I256" s="115">
        <f>SUM(I253:I255)</f>
        <v>16.98</v>
      </c>
      <c r="J256" s="132"/>
    </row>
    <row r="257" spans="1:12" ht="17.25" customHeight="1">
      <c r="A257" s="109"/>
      <c r="B257" s="131" t="s">
        <v>222</v>
      </c>
      <c r="C257" s="123">
        <v>1</v>
      </c>
      <c r="D257" s="922" t="s">
        <v>223</v>
      </c>
      <c r="E257" s="922"/>
      <c r="F257" s="922"/>
      <c r="G257" s="922"/>
      <c r="H257" s="922"/>
      <c r="I257" s="115">
        <f>I242+I256+I250+I246</f>
        <v>16.98</v>
      </c>
      <c r="J257" s="132"/>
      <c r="K257" s="133"/>
    </row>
    <row r="258" spans="1:12" ht="18.75" customHeight="1">
      <c r="A258" s="109"/>
      <c r="B258" s="914" t="s">
        <v>224</v>
      </c>
      <c r="C258" s="914"/>
      <c r="D258" s="914"/>
      <c r="E258" s="914"/>
      <c r="F258" s="914"/>
      <c r="G258" s="914"/>
      <c r="H258" s="914"/>
      <c r="I258" s="115">
        <f>I257/C257</f>
        <v>16.98</v>
      </c>
      <c r="J258" s="132"/>
    </row>
    <row r="259" spans="1:12" ht="18" customHeight="1">
      <c r="A259" s="109"/>
      <c r="B259" s="134" t="s">
        <v>225</v>
      </c>
      <c r="C259" s="121">
        <f>BDI!C33</f>
        <v>23</v>
      </c>
      <c r="D259" s="914" t="s">
        <v>226</v>
      </c>
      <c r="E259" s="914"/>
      <c r="F259" s="914"/>
      <c r="G259" s="914"/>
      <c r="H259" s="914"/>
      <c r="I259" s="115">
        <f>C259/100*I258</f>
        <v>3.91</v>
      </c>
      <c r="J259" s="132"/>
    </row>
    <row r="260" spans="1:12" ht="30" customHeight="1">
      <c r="A260" s="109"/>
      <c r="B260" s="915" t="s">
        <v>227</v>
      </c>
      <c r="C260" s="915"/>
      <c r="D260" s="915"/>
      <c r="E260" s="915"/>
      <c r="F260" s="915"/>
      <c r="G260" s="915"/>
      <c r="H260" s="915"/>
      <c r="I260" s="135">
        <f>SUM(I258:I259)</f>
        <v>20.89</v>
      </c>
      <c r="J260" s="113"/>
    </row>
    <row r="261" spans="1:12" ht="15.75">
      <c r="A261" s="109"/>
      <c r="B261" s="167"/>
      <c r="C261" s="167"/>
      <c r="D261" s="167"/>
      <c r="E261" s="167"/>
      <c r="F261" s="167"/>
      <c r="G261" s="167"/>
      <c r="H261" s="167"/>
      <c r="I261" s="168"/>
      <c r="J261" s="113"/>
    </row>
    <row r="262" spans="1:12" ht="30" customHeight="1">
      <c r="A262" s="109"/>
      <c r="B262" s="110" t="s">
        <v>195</v>
      </c>
      <c r="C262" s="110" t="s">
        <v>273</v>
      </c>
      <c r="D262" s="916" t="s">
        <v>196</v>
      </c>
      <c r="E262" s="916"/>
      <c r="F262" s="916"/>
      <c r="G262" s="916"/>
      <c r="H262" s="916"/>
      <c r="I262" s="916"/>
      <c r="J262" s="111"/>
    </row>
    <row r="263" spans="1:12" s="109" customFormat="1" ht="30.75" customHeight="1">
      <c r="B263" s="917" t="str">
        <f>B4</f>
        <v>OBRA: INSTALAÇÃO DE SISTEMAS BÁSICO DE ABASTECIMENTO DE ÁGUA SIMPLIFICADO DO SÍTIO LAGOA NOVA NA ZONA RURAL DO MUNICÍPIO DE PARANATAMA - PE.</v>
      </c>
      <c r="C263" s="917"/>
      <c r="D263" s="917"/>
      <c r="E263" s="917"/>
      <c r="F263" s="917"/>
      <c r="G263" s="917"/>
      <c r="H263" s="918" t="str">
        <f>H4</f>
        <v>DATA: AGO/2014</v>
      </c>
      <c r="I263" s="918"/>
      <c r="J263" s="113"/>
    </row>
    <row r="264" spans="1:12" ht="30" customHeight="1">
      <c r="A264" s="109"/>
      <c r="B264" s="931" t="s">
        <v>274</v>
      </c>
      <c r="C264" s="931"/>
      <c r="D264" s="931"/>
      <c r="E264" s="931"/>
      <c r="F264" s="931"/>
      <c r="G264" s="931"/>
      <c r="H264" s="115" t="s">
        <v>198</v>
      </c>
      <c r="I264" s="115" t="s">
        <v>24</v>
      </c>
      <c r="J264" s="165"/>
    </row>
    <row r="265" spans="1:12" ht="30" customHeight="1">
      <c r="A265" s="109"/>
      <c r="B265" s="904" t="s">
        <v>199</v>
      </c>
      <c r="C265" s="904"/>
      <c r="D265" s="904"/>
      <c r="E265" s="904"/>
      <c r="F265" s="904"/>
      <c r="G265" s="904"/>
      <c r="H265" s="904"/>
      <c r="I265" s="904"/>
      <c r="J265" s="117"/>
    </row>
    <row r="266" spans="1:12" ht="25.5">
      <c r="A266" s="109"/>
      <c r="B266" s="115" t="s">
        <v>200</v>
      </c>
      <c r="C266" s="118" t="s">
        <v>201</v>
      </c>
      <c r="D266" s="118" t="s">
        <v>11</v>
      </c>
      <c r="E266" s="118" t="s">
        <v>202</v>
      </c>
      <c r="F266" s="118" t="s">
        <v>203</v>
      </c>
      <c r="G266" s="119" t="s">
        <v>204</v>
      </c>
      <c r="H266" s="120" t="s">
        <v>205</v>
      </c>
      <c r="I266" s="115" t="s">
        <v>206</v>
      </c>
      <c r="J266" s="116"/>
    </row>
    <row r="267" spans="1:12">
      <c r="A267" s="109"/>
      <c r="B267" s="169"/>
      <c r="C267" s="118"/>
      <c r="D267" s="118"/>
      <c r="E267" s="122"/>
      <c r="F267" s="122"/>
      <c r="G267" s="115"/>
      <c r="H267" s="123"/>
      <c r="I267" s="115">
        <f>D267*G267</f>
        <v>0</v>
      </c>
      <c r="J267" s="116"/>
    </row>
    <row r="268" spans="1:12" ht="15.95" customHeight="1">
      <c r="A268" s="109"/>
      <c r="B268" s="920" t="s">
        <v>207</v>
      </c>
      <c r="C268" s="920"/>
      <c r="D268" s="920"/>
      <c r="E268" s="920"/>
      <c r="F268" s="920"/>
      <c r="G268" s="920"/>
      <c r="H268" s="920"/>
      <c r="I268" s="115">
        <f>SUM(I267)</f>
        <v>0</v>
      </c>
      <c r="J268" s="116"/>
    </row>
    <row r="269" spans="1:12" ht="30" customHeight="1">
      <c r="A269" s="109"/>
      <c r="B269" s="904" t="s">
        <v>208</v>
      </c>
      <c r="C269" s="904"/>
      <c r="D269" s="904"/>
      <c r="E269" s="904"/>
      <c r="F269" s="904"/>
      <c r="G269" s="904"/>
      <c r="H269" s="904"/>
      <c r="I269" s="904"/>
      <c r="J269" s="117"/>
      <c r="L269" s="109" t="s">
        <v>209</v>
      </c>
    </row>
    <row r="270" spans="1:12" ht="16.5" customHeight="1">
      <c r="A270" s="109"/>
      <c r="B270" s="115" t="s">
        <v>200</v>
      </c>
      <c r="C270" s="118" t="s">
        <v>201</v>
      </c>
      <c r="D270" s="118" t="s">
        <v>11</v>
      </c>
      <c r="E270" s="118"/>
      <c r="F270" s="118"/>
      <c r="G270" s="118"/>
      <c r="H270" s="115" t="s">
        <v>210</v>
      </c>
      <c r="I270" s="115" t="s">
        <v>206</v>
      </c>
      <c r="J270" s="116"/>
    </row>
    <row r="271" spans="1:12" ht="15" customHeight="1">
      <c r="A271" s="109"/>
      <c r="B271" s="121" t="s">
        <v>275</v>
      </c>
      <c r="C271" s="118" t="s">
        <v>215</v>
      </c>
      <c r="D271" s="125">
        <f>8*25</f>
        <v>200</v>
      </c>
      <c r="E271" s="118"/>
      <c r="F271" s="118"/>
      <c r="G271" s="118"/>
      <c r="H271" s="126">
        <f>Insumos!E65</f>
        <v>1.91</v>
      </c>
      <c r="I271" s="115">
        <f>D271*H271</f>
        <v>382</v>
      </c>
      <c r="J271" s="166">
        <v>119</v>
      </c>
      <c r="K271" s="166"/>
    </row>
    <row r="272" spans="1:12" ht="15" customHeight="1">
      <c r="A272" s="109"/>
      <c r="B272" s="121" t="s">
        <v>276</v>
      </c>
      <c r="C272" s="118" t="s">
        <v>215</v>
      </c>
      <c r="D272" s="125">
        <f>0.378*0.5*0.5</f>
        <v>9.5000000000000001E-2</v>
      </c>
      <c r="E272" s="118"/>
      <c r="F272" s="118"/>
      <c r="G272" s="118"/>
      <c r="H272" s="126">
        <f>Insumos!E113</f>
        <v>12.45</v>
      </c>
      <c r="I272" s="115">
        <f>D272*H272</f>
        <v>1.18</v>
      </c>
      <c r="J272" s="166"/>
      <c r="K272" s="166"/>
    </row>
    <row r="273" spans="1:11" ht="17.25" customHeight="1">
      <c r="A273" s="109"/>
      <c r="B273" s="920" t="s">
        <v>207</v>
      </c>
      <c r="C273" s="920"/>
      <c r="D273" s="920"/>
      <c r="E273" s="920"/>
      <c r="F273" s="920"/>
      <c r="G273" s="920"/>
      <c r="H273" s="920"/>
      <c r="I273" s="115">
        <f>SUM(I271:I272)</f>
        <v>383.18</v>
      </c>
      <c r="J273" s="128"/>
    </row>
    <row r="274" spans="1:11" ht="30" customHeight="1">
      <c r="A274" s="109"/>
      <c r="B274" s="904" t="s">
        <v>216</v>
      </c>
      <c r="C274" s="904"/>
      <c r="D274" s="904"/>
      <c r="E274" s="904"/>
      <c r="F274" s="904"/>
      <c r="G274" s="904"/>
      <c r="H274" s="904"/>
      <c r="I274" s="904"/>
      <c r="J274" s="117"/>
    </row>
    <row r="275" spans="1:11" ht="15.95" customHeight="1">
      <c r="A275" s="109"/>
      <c r="B275" s="115" t="s">
        <v>200</v>
      </c>
      <c r="C275" s="118" t="s">
        <v>201</v>
      </c>
      <c r="D275" s="118" t="s">
        <v>11</v>
      </c>
      <c r="E275" s="122"/>
      <c r="F275" s="122"/>
      <c r="G275" s="122"/>
      <c r="H275" s="115" t="s">
        <v>210</v>
      </c>
      <c r="I275" s="115" t="s">
        <v>206</v>
      </c>
      <c r="J275" s="116"/>
    </row>
    <row r="276" spans="1:11" ht="27.75" customHeight="1">
      <c r="A276" s="109"/>
      <c r="B276" s="114" t="s">
        <v>277</v>
      </c>
      <c r="C276" s="118" t="s">
        <v>53</v>
      </c>
      <c r="D276" s="129">
        <f>0.55*0.55*0.02</f>
        <v>0.01</v>
      </c>
      <c r="E276" s="122"/>
      <c r="F276" s="122"/>
      <c r="G276" s="122"/>
      <c r="H276" s="126">
        <f>I311</f>
        <v>344.4</v>
      </c>
      <c r="I276" s="115">
        <f>D276*H276</f>
        <v>3.44</v>
      </c>
      <c r="J276" s="116"/>
    </row>
    <row r="277" spans="1:11" ht="15.95" customHeight="1">
      <c r="A277" s="109"/>
      <c r="B277" s="920" t="s">
        <v>207</v>
      </c>
      <c r="C277" s="920"/>
      <c r="D277" s="920"/>
      <c r="E277" s="920"/>
      <c r="F277" s="920"/>
      <c r="G277" s="920"/>
      <c r="H277" s="920"/>
      <c r="I277" s="115">
        <f>SUM(I276:I276)</f>
        <v>3.44</v>
      </c>
      <c r="J277" s="116"/>
    </row>
    <row r="278" spans="1:11" ht="30" customHeight="1">
      <c r="A278" s="109"/>
      <c r="B278" s="904" t="s">
        <v>217</v>
      </c>
      <c r="C278" s="904"/>
      <c r="D278" s="904"/>
      <c r="E278" s="904"/>
      <c r="F278" s="904"/>
      <c r="G278" s="904"/>
      <c r="H278" s="904"/>
      <c r="I278" s="904"/>
      <c r="J278" s="117"/>
    </row>
    <row r="279" spans="1:11" ht="15.95" customHeight="1">
      <c r="A279" s="109"/>
      <c r="B279" s="115" t="s">
        <v>200</v>
      </c>
      <c r="C279" s="118" t="s">
        <v>201</v>
      </c>
      <c r="D279" s="118" t="s">
        <v>11</v>
      </c>
      <c r="E279" s="122"/>
      <c r="F279" s="122"/>
      <c r="G279" s="122"/>
      <c r="H279" s="115" t="s">
        <v>210</v>
      </c>
      <c r="I279" s="115" t="s">
        <v>206</v>
      </c>
      <c r="J279" s="116"/>
    </row>
    <row r="280" spans="1:11" ht="15.95" customHeight="1">
      <c r="A280" s="109"/>
      <c r="B280" s="121" t="s">
        <v>270</v>
      </c>
      <c r="C280" s="118" t="s">
        <v>219</v>
      </c>
      <c r="D280" s="129">
        <v>2.5</v>
      </c>
      <c r="E280" s="118"/>
      <c r="F280" s="118"/>
      <c r="G280" s="118"/>
      <c r="H280" s="126">
        <f>Insumos!E12</f>
        <v>9.5299999999999994</v>
      </c>
      <c r="I280" s="115">
        <f>D280*H280</f>
        <v>23.83</v>
      </c>
      <c r="J280" s="127"/>
    </row>
    <row r="281" spans="1:11" ht="15.95" customHeight="1">
      <c r="A281" s="109"/>
      <c r="B281" s="121" t="s">
        <v>220</v>
      </c>
      <c r="C281" s="118" t="s">
        <v>219</v>
      </c>
      <c r="D281" s="129">
        <v>2.5</v>
      </c>
      <c r="E281" s="118"/>
      <c r="F281" s="118"/>
      <c r="G281" s="118"/>
      <c r="H281" s="126">
        <f>Insumos!E9</f>
        <v>7.18</v>
      </c>
      <c r="I281" s="115">
        <f>D281*H281</f>
        <v>17.95</v>
      </c>
      <c r="J281" s="127"/>
    </row>
    <row r="282" spans="1:11" ht="15.95" customHeight="1">
      <c r="A282" s="109"/>
      <c r="B282" s="921" t="str">
        <f>B78</f>
        <v>Leis Sociais : 91,03 % - adotado</v>
      </c>
      <c r="C282" s="921"/>
      <c r="D282" s="921"/>
      <c r="E282" s="921"/>
      <c r="F282" s="921"/>
      <c r="G282" s="921"/>
      <c r="H282" s="921"/>
      <c r="I282" s="130"/>
      <c r="J282" s="113"/>
    </row>
    <row r="283" spans="1:11" ht="16.5" customHeight="1">
      <c r="A283" s="109"/>
      <c r="B283" s="922" t="s">
        <v>207</v>
      </c>
      <c r="C283" s="922"/>
      <c r="D283" s="922"/>
      <c r="E283" s="922"/>
      <c r="F283" s="922"/>
      <c r="G283" s="922"/>
      <c r="H283" s="922"/>
      <c r="I283" s="115">
        <f>SUM(I280:I282)</f>
        <v>41.78</v>
      </c>
      <c r="J283" s="132"/>
    </row>
    <row r="284" spans="1:11" ht="17.25" customHeight="1">
      <c r="A284" s="109"/>
      <c r="B284" s="131" t="s">
        <v>222</v>
      </c>
      <c r="C284" s="123">
        <v>1</v>
      </c>
      <c r="D284" s="922" t="s">
        <v>223</v>
      </c>
      <c r="E284" s="922"/>
      <c r="F284" s="922"/>
      <c r="G284" s="922"/>
      <c r="H284" s="922"/>
      <c r="I284" s="115">
        <f>I268+I283+I277+I273</f>
        <v>428.4</v>
      </c>
      <c r="J284" s="132"/>
      <c r="K284" s="133"/>
    </row>
    <row r="285" spans="1:11" ht="18.75" customHeight="1">
      <c r="A285" s="109"/>
      <c r="B285" s="914" t="s">
        <v>224</v>
      </c>
      <c r="C285" s="914"/>
      <c r="D285" s="914"/>
      <c r="E285" s="914"/>
      <c r="F285" s="914"/>
      <c r="G285" s="914"/>
      <c r="H285" s="914"/>
      <c r="I285" s="115">
        <f>I284/C284</f>
        <v>428.4</v>
      </c>
      <c r="J285" s="132"/>
    </row>
    <row r="286" spans="1:11" ht="18" customHeight="1">
      <c r="A286" s="109"/>
      <c r="B286" s="134" t="s">
        <v>225</v>
      </c>
      <c r="C286" s="121">
        <f>BDI!C33</f>
        <v>23</v>
      </c>
      <c r="D286" s="914" t="s">
        <v>226</v>
      </c>
      <c r="E286" s="914"/>
      <c r="F286" s="914"/>
      <c r="G286" s="914"/>
      <c r="H286" s="914"/>
      <c r="I286" s="115">
        <f>C286/100*I285</f>
        <v>98.53</v>
      </c>
      <c r="J286" s="132"/>
    </row>
    <row r="287" spans="1:11" ht="30" customHeight="1">
      <c r="A287" s="109"/>
      <c r="B287" s="915" t="s">
        <v>227</v>
      </c>
      <c r="C287" s="915"/>
      <c r="D287" s="915"/>
      <c r="E287" s="915"/>
      <c r="F287" s="915"/>
      <c r="G287" s="915"/>
      <c r="H287" s="915"/>
      <c r="I287" s="135">
        <f>SUM(I285:I286)</f>
        <v>526.92999999999995</v>
      </c>
      <c r="J287" s="113">
        <v>299.52</v>
      </c>
    </row>
    <row r="288" spans="1:11" ht="15.75">
      <c r="A288" s="109"/>
      <c r="B288" s="167"/>
      <c r="C288" s="167"/>
      <c r="D288" s="167"/>
      <c r="E288" s="167"/>
      <c r="F288" s="167"/>
      <c r="G288" s="167"/>
      <c r="H288" s="167"/>
      <c r="I288" s="168"/>
      <c r="J288" s="113"/>
    </row>
    <row r="289" spans="1:11" ht="30" customHeight="1">
      <c r="A289" s="109"/>
      <c r="B289" s="110" t="s">
        <v>195</v>
      </c>
      <c r="C289" s="110" t="s">
        <v>278</v>
      </c>
      <c r="D289" s="916" t="s">
        <v>196</v>
      </c>
      <c r="E289" s="916"/>
      <c r="F289" s="916"/>
      <c r="G289" s="916"/>
      <c r="H289" s="916"/>
      <c r="I289" s="916"/>
      <c r="J289" s="111"/>
    </row>
    <row r="290" spans="1:11" s="109" customFormat="1" ht="30.75" customHeight="1">
      <c r="B290" s="917" t="str">
        <f>B4</f>
        <v>OBRA: INSTALAÇÃO DE SISTEMAS BÁSICO DE ABASTECIMENTO DE ÁGUA SIMPLIFICADO DO SÍTIO LAGOA NOVA NA ZONA RURAL DO MUNICÍPIO DE PARANATAMA - PE.</v>
      </c>
      <c r="C290" s="917"/>
      <c r="D290" s="917"/>
      <c r="E290" s="917"/>
      <c r="F290" s="917"/>
      <c r="G290" s="917"/>
      <c r="H290" s="918" t="str">
        <f>H4</f>
        <v>DATA: AGO/2014</v>
      </c>
      <c r="I290" s="918"/>
      <c r="J290" s="113"/>
    </row>
    <row r="291" spans="1:11" ht="30" customHeight="1">
      <c r="A291" s="109"/>
      <c r="B291" s="931" t="s">
        <v>279</v>
      </c>
      <c r="C291" s="931"/>
      <c r="D291" s="931"/>
      <c r="E291" s="931"/>
      <c r="F291" s="931"/>
      <c r="G291" s="931"/>
      <c r="H291" s="115" t="s">
        <v>198</v>
      </c>
      <c r="I291" s="115" t="s">
        <v>53</v>
      </c>
      <c r="J291" s="165">
        <v>4884</v>
      </c>
    </row>
    <row r="292" spans="1:11" ht="30" customHeight="1">
      <c r="A292" s="109"/>
      <c r="B292" s="904" t="s">
        <v>199</v>
      </c>
      <c r="C292" s="904"/>
      <c r="D292" s="904"/>
      <c r="E292" s="904"/>
      <c r="F292" s="904"/>
      <c r="G292" s="904"/>
      <c r="H292" s="904"/>
      <c r="I292" s="904"/>
      <c r="J292" s="117"/>
    </row>
    <row r="293" spans="1:11" ht="25.5">
      <c r="A293" s="109"/>
      <c r="B293" s="115" t="s">
        <v>200</v>
      </c>
      <c r="C293" s="118" t="s">
        <v>201</v>
      </c>
      <c r="D293" s="118" t="s">
        <v>11</v>
      </c>
      <c r="E293" s="118" t="s">
        <v>202</v>
      </c>
      <c r="F293" s="118" t="s">
        <v>203</v>
      </c>
      <c r="G293" s="119" t="s">
        <v>204</v>
      </c>
      <c r="H293" s="120" t="s">
        <v>205</v>
      </c>
      <c r="I293" s="115" t="s">
        <v>206</v>
      </c>
      <c r="J293" s="116"/>
    </row>
    <row r="294" spans="1:11" ht="15.95" customHeight="1">
      <c r="A294" s="109"/>
      <c r="B294" s="169"/>
      <c r="C294" s="118"/>
      <c r="D294" s="118"/>
      <c r="E294" s="122"/>
      <c r="F294" s="122"/>
      <c r="G294" s="115"/>
      <c r="H294" s="123"/>
      <c r="I294" s="115">
        <f>D294*G294</f>
        <v>0</v>
      </c>
      <c r="J294" s="116"/>
    </row>
    <row r="295" spans="1:11" ht="15.95" customHeight="1">
      <c r="A295" s="109"/>
      <c r="B295" s="920" t="s">
        <v>207</v>
      </c>
      <c r="C295" s="920"/>
      <c r="D295" s="920"/>
      <c r="E295" s="920"/>
      <c r="F295" s="920"/>
      <c r="G295" s="920"/>
      <c r="H295" s="920"/>
      <c r="I295" s="115">
        <f>SUM(I294)</f>
        <v>0</v>
      </c>
      <c r="J295" s="116"/>
    </row>
    <row r="296" spans="1:11" ht="30" customHeight="1">
      <c r="A296" s="109"/>
      <c r="B296" s="904" t="s">
        <v>208</v>
      </c>
      <c r="C296" s="904"/>
      <c r="D296" s="904"/>
      <c r="E296" s="904"/>
      <c r="F296" s="904"/>
      <c r="G296" s="904"/>
      <c r="H296" s="904"/>
      <c r="I296" s="904"/>
      <c r="J296" s="117"/>
    </row>
    <row r="297" spans="1:11" ht="18" customHeight="1">
      <c r="A297" s="109"/>
      <c r="B297" s="115" t="s">
        <v>200</v>
      </c>
      <c r="C297" s="118" t="s">
        <v>201</v>
      </c>
      <c r="D297" s="118" t="s">
        <v>11</v>
      </c>
      <c r="E297" s="118"/>
      <c r="F297" s="118"/>
      <c r="G297" s="118"/>
      <c r="H297" s="115" t="s">
        <v>210</v>
      </c>
      <c r="I297" s="115" t="s">
        <v>206</v>
      </c>
      <c r="J297" s="116"/>
    </row>
    <row r="298" spans="1:11" ht="18" customHeight="1">
      <c r="A298" s="109"/>
      <c r="B298" s="121" t="s">
        <v>280</v>
      </c>
      <c r="C298" s="118" t="s">
        <v>53</v>
      </c>
      <c r="D298" s="125">
        <v>365</v>
      </c>
      <c r="E298" s="118"/>
      <c r="F298" s="118"/>
      <c r="G298" s="118"/>
      <c r="H298" s="126">
        <f>Insumos!E55</f>
        <v>0.5</v>
      </c>
      <c r="I298" s="115">
        <f>D298*H298</f>
        <v>182.5</v>
      </c>
      <c r="J298" s="166"/>
      <c r="K298" s="166"/>
    </row>
    <row r="299" spans="1:11" ht="18" customHeight="1">
      <c r="A299" s="109"/>
      <c r="B299" s="121" t="s">
        <v>281</v>
      </c>
      <c r="C299" s="118" t="s">
        <v>53</v>
      </c>
      <c r="D299" s="125">
        <v>1.216</v>
      </c>
      <c r="E299" s="118"/>
      <c r="F299" s="118"/>
      <c r="G299" s="118"/>
      <c r="H299" s="126">
        <f>Insumos!E61</f>
        <v>80</v>
      </c>
      <c r="I299" s="115">
        <f>D299*H299</f>
        <v>97.28</v>
      </c>
      <c r="J299" s="166"/>
      <c r="K299" s="166"/>
    </row>
    <row r="300" spans="1:11" ht="17.25" customHeight="1">
      <c r="A300" s="109"/>
      <c r="B300" s="920" t="s">
        <v>207</v>
      </c>
      <c r="C300" s="920"/>
      <c r="D300" s="920"/>
      <c r="E300" s="920"/>
      <c r="F300" s="920"/>
      <c r="G300" s="920"/>
      <c r="H300" s="920"/>
      <c r="I300" s="115">
        <f>SUM(I298:I299)</f>
        <v>279.77999999999997</v>
      </c>
      <c r="J300" s="128"/>
    </row>
    <row r="301" spans="1:11" ht="30" customHeight="1">
      <c r="A301" s="109"/>
      <c r="B301" s="904" t="s">
        <v>216</v>
      </c>
      <c r="C301" s="904"/>
      <c r="D301" s="904"/>
      <c r="E301" s="904"/>
      <c r="F301" s="904"/>
      <c r="G301" s="904"/>
      <c r="H301" s="904"/>
      <c r="I301" s="904"/>
      <c r="J301" s="117"/>
    </row>
    <row r="302" spans="1:11" ht="15.95" customHeight="1">
      <c r="A302" s="109"/>
      <c r="B302" s="115" t="s">
        <v>200</v>
      </c>
      <c r="C302" s="118" t="s">
        <v>201</v>
      </c>
      <c r="D302" s="118" t="s">
        <v>11</v>
      </c>
      <c r="E302" s="122"/>
      <c r="F302" s="122"/>
      <c r="G302" s="122"/>
      <c r="H302" s="115" t="s">
        <v>210</v>
      </c>
      <c r="I302" s="115" t="s">
        <v>206</v>
      </c>
      <c r="J302" s="116"/>
    </row>
    <row r="303" spans="1:11" ht="15.95" customHeight="1">
      <c r="A303" s="109"/>
      <c r="B303" s="114"/>
      <c r="C303" s="118"/>
      <c r="D303" s="129"/>
      <c r="E303" s="122"/>
      <c r="F303" s="122"/>
      <c r="G303" s="122"/>
      <c r="H303" s="115"/>
      <c r="I303" s="115">
        <f>D303*H303</f>
        <v>0</v>
      </c>
      <c r="J303" s="116"/>
    </row>
    <row r="304" spans="1:11" ht="15.95" customHeight="1">
      <c r="A304" s="109"/>
      <c r="B304" s="920" t="s">
        <v>207</v>
      </c>
      <c r="C304" s="920"/>
      <c r="D304" s="920"/>
      <c r="E304" s="920"/>
      <c r="F304" s="920"/>
      <c r="G304" s="920"/>
      <c r="H304" s="920"/>
      <c r="I304" s="115">
        <f>SUM(I303:I303)</f>
        <v>0</v>
      </c>
      <c r="J304" s="116"/>
    </row>
    <row r="305" spans="1:11" ht="30" customHeight="1">
      <c r="A305" s="109"/>
      <c r="B305" s="904" t="s">
        <v>217</v>
      </c>
      <c r="C305" s="904"/>
      <c r="D305" s="904"/>
      <c r="E305" s="904"/>
      <c r="F305" s="904"/>
      <c r="G305" s="904"/>
      <c r="H305" s="904"/>
      <c r="I305" s="904"/>
      <c r="J305" s="117"/>
    </row>
    <row r="306" spans="1:11" ht="18" customHeight="1">
      <c r="A306" s="109"/>
      <c r="B306" s="115" t="s">
        <v>200</v>
      </c>
      <c r="C306" s="118" t="s">
        <v>201</v>
      </c>
      <c r="D306" s="118" t="s">
        <v>11</v>
      </c>
      <c r="E306" s="122"/>
      <c r="F306" s="122"/>
      <c r="G306" s="122"/>
      <c r="H306" s="115" t="s">
        <v>210</v>
      </c>
      <c r="I306" s="115" t="s">
        <v>206</v>
      </c>
      <c r="J306" s="116"/>
    </row>
    <row r="307" spans="1:11" ht="18" customHeight="1">
      <c r="A307" s="109"/>
      <c r="B307" s="121" t="s">
        <v>220</v>
      </c>
      <c r="C307" s="118" t="s">
        <v>219</v>
      </c>
      <c r="D307" s="129">
        <v>9</v>
      </c>
      <c r="E307" s="118"/>
      <c r="F307" s="118"/>
      <c r="G307" s="118"/>
      <c r="H307" s="126">
        <f>Insumos!E9</f>
        <v>7.18</v>
      </c>
      <c r="I307" s="115">
        <f>D307*H307</f>
        <v>64.62</v>
      </c>
      <c r="J307" s="127"/>
    </row>
    <row r="308" spans="1:11" ht="18" customHeight="1">
      <c r="A308" s="109"/>
      <c r="B308" s="921" t="str">
        <f>B78</f>
        <v>Leis Sociais : 91,03 % - adotado</v>
      </c>
      <c r="C308" s="921"/>
      <c r="D308" s="921"/>
      <c r="E308" s="921"/>
      <c r="F308" s="921"/>
      <c r="G308" s="921"/>
      <c r="H308" s="921"/>
      <c r="I308" s="130"/>
      <c r="J308" s="113"/>
    </row>
    <row r="309" spans="1:11" ht="18" customHeight="1">
      <c r="A309" s="109"/>
      <c r="B309" s="922" t="s">
        <v>207</v>
      </c>
      <c r="C309" s="922"/>
      <c r="D309" s="922"/>
      <c r="E309" s="922"/>
      <c r="F309" s="922"/>
      <c r="G309" s="922"/>
      <c r="H309" s="922"/>
      <c r="I309" s="115">
        <f>SUM(I307:I308)</f>
        <v>64.62</v>
      </c>
      <c r="J309" s="132"/>
    </row>
    <row r="310" spans="1:11" ht="18" customHeight="1">
      <c r="A310" s="109"/>
      <c r="B310" s="131" t="s">
        <v>222</v>
      </c>
      <c r="C310" s="123">
        <v>1</v>
      </c>
      <c r="D310" s="922" t="s">
        <v>223</v>
      </c>
      <c r="E310" s="922"/>
      <c r="F310" s="922"/>
      <c r="G310" s="922"/>
      <c r="H310" s="922"/>
      <c r="I310" s="115">
        <f>I295+I309+I304+I300</f>
        <v>344.4</v>
      </c>
      <c r="J310" s="132"/>
      <c r="K310" s="133"/>
    </row>
    <row r="311" spans="1:11" ht="18.75" customHeight="1">
      <c r="A311" s="109"/>
      <c r="B311" s="914" t="s">
        <v>224</v>
      </c>
      <c r="C311" s="914"/>
      <c r="D311" s="914"/>
      <c r="E311" s="914"/>
      <c r="F311" s="914"/>
      <c r="G311" s="914"/>
      <c r="H311" s="914"/>
      <c r="I311" s="115">
        <f>I310/C310</f>
        <v>344.4</v>
      </c>
      <c r="J311" s="132">
        <v>332.33</v>
      </c>
    </row>
    <row r="312" spans="1:11" ht="18" customHeight="1">
      <c r="A312" s="109"/>
      <c r="B312" s="134" t="s">
        <v>225</v>
      </c>
      <c r="C312" s="121">
        <f>BDI!C33</f>
        <v>23</v>
      </c>
      <c r="D312" s="914" t="s">
        <v>226</v>
      </c>
      <c r="E312" s="914"/>
      <c r="F312" s="914"/>
      <c r="G312" s="914"/>
      <c r="H312" s="914"/>
      <c r="I312" s="115">
        <f>C312/100*I311</f>
        <v>79.209999999999994</v>
      </c>
      <c r="J312" s="132"/>
    </row>
    <row r="313" spans="1:11" ht="30" customHeight="1">
      <c r="A313" s="109"/>
      <c r="B313" s="915" t="s">
        <v>227</v>
      </c>
      <c r="C313" s="915"/>
      <c r="D313" s="915"/>
      <c r="E313" s="915"/>
      <c r="F313" s="915"/>
      <c r="G313" s="915"/>
      <c r="H313" s="915"/>
      <c r="I313" s="135">
        <f>SUM(I311:I312)</f>
        <v>423.61</v>
      </c>
      <c r="J313" s="113"/>
    </row>
    <row r="314" spans="1:11" ht="15.75">
      <c r="A314" s="109"/>
      <c r="B314" s="167"/>
      <c r="C314" s="167"/>
      <c r="D314" s="167"/>
      <c r="E314" s="167"/>
      <c r="F314" s="167"/>
      <c r="G314" s="167"/>
      <c r="H314" s="167"/>
      <c r="I314" s="168"/>
      <c r="J314" s="113"/>
    </row>
    <row r="315" spans="1:11" ht="30" customHeight="1">
      <c r="A315" s="109"/>
      <c r="B315" s="110" t="s">
        <v>195</v>
      </c>
      <c r="C315" s="110" t="s">
        <v>282</v>
      </c>
      <c r="D315" s="916" t="s">
        <v>196</v>
      </c>
      <c r="E315" s="916"/>
      <c r="F315" s="916"/>
      <c r="G315" s="916"/>
      <c r="H315" s="916"/>
      <c r="I315" s="916"/>
      <c r="J315" s="111"/>
    </row>
    <row r="316" spans="1:11" s="109" customFormat="1" ht="30.75" customHeight="1">
      <c r="B316" s="917" t="str">
        <f>B4</f>
        <v>OBRA: INSTALAÇÃO DE SISTEMAS BÁSICO DE ABASTECIMENTO DE ÁGUA SIMPLIFICADO DO SÍTIO LAGOA NOVA NA ZONA RURAL DO MUNICÍPIO DE PARANATAMA - PE.</v>
      </c>
      <c r="C316" s="917"/>
      <c r="D316" s="917"/>
      <c r="E316" s="917"/>
      <c r="F316" s="917"/>
      <c r="G316" s="917"/>
      <c r="H316" s="918" t="str">
        <f>H4</f>
        <v>DATA: AGO/2014</v>
      </c>
      <c r="I316" s="918"/>
      <c r="J316" s="113"/>
    </row>
    <row r="317" spans="1:11" ht="30" customHeight="1">
      <c r="A317" s="109"/>
      <c r="B317" s="931" t="s">
        <v>283</v>
      </c>
      <c r="C317" s="931"/>
      <c r="D317" s="931"/>
      <c r="E317" s="931"/>
      <c r="F317" s="931"/>
      <c r="G317" s="931"/>
      <c r="H317" s="115" t="s">
        <v>198</v>
      </c>
      <c r="I317" s="115" t="s">
        <v>20</v>
      </c>
      <c r="J317" s="165"/>
    </row>
    <row r="318" spans="1:11" ht="30" customHeight="1">
      <c r="A318" s="109"/>
      <c r="B318" s="904" t="s">
        <v>199</v>
      </c>
      <c r="C318" s="904"/>
      <c r="D318" s="904"/>
      <c r="E318" s="904"/>
      <c r="F318" s="904"/>
      <c r="G318" s="904"/>
      <c r="H318" s="904"/>
      <c r="I318" s="904"/>
      <c r="J318" s="117"/>
    </row>
    <row r="319" spans="1:11" ht="29.25" customHeight="1">
      <c r="A319" s="109"/>
      <c r="B319" s="115" t="s">
        <v>200</v>
      </c>
      <c r="C319" s="118" t="s">
        <v>201</v>
      </c>
      <c r="D319" s="118" t="s">
        <v>11</v>
      </c>
      <c r="E319" s="118" t="s">
        <v>202</v>
      </c>
      <c r="F319" s="118" t="s">
        <v>203</v>
      </c>
      <c r="G319" s="119" t="s">
        <v>204</v>
      </c>
      <c r="H319" s="120" t="s">
        <v>205</v>
      </c>
      <c r="I319" s="115" t="s">
        <v>206</v>
      </c>
      <c r="J319" s="116"/>
    </row>
    <row r="320" spans="1:11" ht="39.4" customHeight="1">
      <c r="A320" s="109"/>
      <c r="B320" s="114" t="str">
        <f>B39</f>
        <v>RETROESCAVADEIRA C/ CARREGADEIRA SOBRE PNEUS 76HP TRANSMISSAO MECANICA (INCLUSIVE MANUTENCAO/OPERACAO E COMBUSTÍVEL )</v>
      </c>
      <c r="C320" s="118" t="s">
        <v>219</v>
      </c>
      <c r="D320" s="118">
        <v>3.0000000000000001E-3</v>
      </c>
      <c r="E320" s="122"/>
      <c r="F320" s="122"/>
      <c r="G320" s="126">
        <f>Insumos!E129</f>
        <v>72.540000000000006</v>
      </c>
      <c r="H320" s="123"/>
      <c r="I320" s="115">
        <f>D320*G320</f>
        <v>0.22</v>
      </c>
      <c r="J320" s="116"/>
    </row>
    <row r="321" spans="1:12" ht="15.95" customHeight="1">
      <c r="A321" s="109"/>
      <c r="B321" s="920" t="s">
        <v>207</v>
      </c>
      <c r="C321" s="920"/>
      <c r="D321" s="920"/>
      <c r="E321" s="920"/>
      <c r="F321" s="920"/>
      <c r="G321" s="920"/>
      <c r="H321" s="920"/>
      <c r="I321" s="115">
        <f>SUM(I320)</f>
        <v>0.22</v>
      </c>
      <c r="J321" s="116"/>
    </row>
    <row r="322" spans="1:12" ht="30" customHeight="1">
      <c r="A322" s="109"/>
      <c r="B322" s="904" t="s">
        <v>208</v>
      </c>
      <c r="C322" s="904"/>
      <c r="D322" s="904"/>
      <c r="E322" s="904"/>
      <c r="F322" s="904"/>
      <c r="G322" s="904"/>
      <c r="H322" s="904"/>
      <c r="I322" s="904"/>
      <c r="J322" s="117"/>
      <c r="K322" s="109"/>
      <c r="L322" s="109" t="s">
        <v>209</v>
      </c>
    </row>
    <row r="323" spans="1:12" ht="16.5" customHeight="1">
      <c r="A323" s="109"/>
      <c r="B323" s="115" t="s">
        <v>200</v>
      </c>
      <c r="C323" s="118" t="s">
        <v>201</v>
      </c>
      <c r="D323" s="118" t="s">
        <v>11</v>
      </c>
      <c r="E323" s="118"/>
      <c r="F323" s="118"/>
      <c r="G323" s="118"/>
      <c r="H323" s="115" t="s">
        <v>210</v>
      </c>
      <c r="I323" s="115" t="s">
        <v>206</v>
      </c>
      <c r="J323" s="116"/>
    </row>
    <row r="324" spans="1:12" ht="18" customHeight="1">
      <c r="A324" s="109"/>
      <c r="B324" s="170" t="s">
        <v>284</v>
      </c>
      <c r="C324" s="118" t="s">
        <v>249</v>
      </c>
      <c r="D324" s="129">
        <f>25.2*0.0003</f>
        <v>0.01</v>
      </c>
      <c r="E324" s="118"/>
      <c r="F324" s="118"/>
      <c r="G324" s="118"/>
      <c r="H324" s="126">
        <f>Insumos!E28</f>
        <v>12</v>
      </c>
      <c r="I324" s="115">
        <f>D324*H324</f>
        <v>0.12</v>
      </c>
      <c r="J324" s="166">
        <v>119</v>
      </c>
      <c r="K324" s="166"/>
    </row>
    <row r="325" spans="1:12" ht="18" customHeight="1">
      <c r="A325" s="109"/>
      <c r="B325" s="920" t="s">
        <v>207</v>
      </c>
      <c r="C325" s="920"/>
      <c r="D325" s="920"/>
      <c r="E325" s="920"/>
      <c r="F325" s="920"/>
      <c r="G325" s="920"/>
      <c r="H325" s="920"/>
      <c r="I325" s="115">
        <f>SUM(I324:I324)</f>
        <v>0.12</v>
      </c>
      <c r="J325" s="128"/>
    </row>
    <row r="326" spans="1:12" ht="30" customHeight="1">
      <c r="A326" s="109"/>
      <c r="B326" s="904" t="s">
        <v>216</v>
      </c>
      <c r="C326" s="904"/>
      <c r="D326" s="904"/>
      <c r="E326" s="904"/>
      <c r="F326" s="904"/>
      <c r="G326" s="904"/>
      <c r="H326" s="904"/>
      <c r="I326" s="904"/>
      <c r="J326" s="117"/>
    </row>
    <row r="327" spans="1:12" ht="15.95" customHeight="1">
      <c r="A327" s="109"/>
      <c r="B327" s="115" t="s">
        <v>200</v>
      </c>
      <c r="C327" s="118" t="s">
        <v>201</v>
      </c>
      <c r="D327" s="118" t="s">
        <v>11</v>
      </c>
      <c r="E327" s="122"/>
      <c r="F327" s="122"/>
      <c r="G327" s="122"/>
      <c r="H327" s="115" t="s">
        <v>210</v>
      </c>
      <c r="I327" s="115" t="s">
        <v>206</v>
      </c>
      <c r="J327" s="116"/>
    </row>
    <row r="328" spans="1:12" ht="16.5" customHeight="1">
      <c r="A328" s="109"/>
      <c r="B328" s="169"/>
      <c r="C328" s="118"/>
      <c r="D328" s="129"/>
      <c r="E328" s="122"/>
      <c r="F328" s="122"/>
      <c r="G328" s="122"/>
      <c r="H328" s="115"/>
      <c r="I328" s="115">
        <f>D328*H328</f>
        <v>0</v>
      </c>
      <c r="J328" s="116"/>
    </row>
    <row r="329" spans="1:12" ht="15" customHeight="1">
      <c r="A329" s="109"/>
      <c r="B329" s="920" t="s">
        <v>207</v>
      </c>
      <c r="C329" s="920"/>
      <c r="D329" s="920"/>
      <c r="E329" s="920"/>
      <c r="F329" s="920"/>
      <c r="G329" s="920"/>
      <c r="H329" s="920"/>
      <c r="I329" s="115">
        <f>SUM(I328:I328)</f>
        <v>0</v>
      </c>
      <c r="J329" s="116"/>
    </row>
    <row r="330" spans="1:12" ht="30" customHeight="1">
      <c r="A330" s="109"/>
      <c r="B330" s="904" t="s">
        <v>217</v>
      </c>
      <c r="C330" s="904"/>
      <c r="D330" s="904"/>
      <c r="E330" s="904"/>
      <c r="F330" s="904"/>
      <c r="G330" s="904"/>
      <c r="H330" s="904"/>
      <c r="I330" s="904"/>
      <c r="J330" s="117"/>
    </row>
    <row r="331" spans="1:12" ht="18" customHeight="1">
      <c r="A331" s="109"/>
      <c r="B331" s="115" t="s">
        <v>200</v>
      </c>
      <c r="C331" s="118" t="s">
        <v>201</v>
      </c>
      <c r="D331" s="118" t="s">
        <v>11</v>
      </c>
      <c r="E331" s="122"/>
      <c r="F331" s="122"/>
      <c r="G331" s="122"/>
      <c r="H331" s="115" t="s">
        <v>210</v>
      </c>
      <c r="I331" s="115" t="s">
        <v>206</v>
      </c>
      <c r="J331" s="116"/>
    </row>
    <row r="332" spans="1:12" ht="18" customHeight="1">
      <c r="A332" s="109"/>
      <c r="B332" s="121" t="s">
        <v>285</v>
      </c>
      <c r="C332" s="118" t="s">
        <v>219</v>
      </c>
      <c r="D332" s="125">
        <f>0.0045455*220*0.003</f>
        <v>3.0000000000000001E-3</v>
      </c>
      <c r="E332" s="118"/>
      <c r="F332" s="118"/>
      <c r="G332" s="118"/>
      <c r="H332" s="126">
        <f>Insumos!E8</f>
        <v>22.71</v>
      </c>
      <c r="I332" s="115">
        <f>D332*H332</f>
        <v>7.0000000000000007E-2</v>
      </c>
      <c r="J332" s="116"/>
    </row>
    <row r="333" spans="1:12" ht="18" customHeight="1">
      <c r="A333" s="109"/>
      <c r="B333" s="121" t="s">
        <v>220</v>
      </c>
      <c r="C333" s="118" t="s">
        <v>219</v>
      </c>
      <c r="D333" s="125">
        <v>3.0000000000000001E-3</v>
      </c>
      <c r="E333" s="118"/>
      <c r="F333" s="118"/>
      <c r="G333" s="118"/>
      <c r="H333" s="126">
        <f>Insumos!E9</f>
        <v>7.18</v>
      </c>
      <c r="I333" s="115">
        <f>D333*H333</f>
        <v>0.02</v>
      </c>
      <c r="J333" s="127"/>
    </row>
    <row r="334" spans="1:12" ht="18" customHeight="1">
      <c r="A334" s="109"/>
      <c r="B334" s="921" t="str">
        <f>B78</f>
        <v>Leis Sociais : 91,03 % - adotado</v>
      </c>
      <c r="C334" s="921"/>
      <c r="D334" s="921"/>
      <c r="E334" s="921"/>
      <c r="F334" s="921"/>
      <c r="G334" s="921"/>
      <c r="H334" s="921"/>
      <c r="I334" s="130"/>
      <c r="J334" s="113"/>
    </row>
    <row r="335" spans="1:12" ht="18" customHeight="1">
      <c r="A335" s="109"/>
      <c r="B335" s="922" t="s">
        <v>207</v>
      </c>
      <c r="C335" s="922"/>
      <c r="D335" s="922"/>
      <c r="E335" s="922"/>
      <c r="F335" s="922"/>
      <c r="G335" s="922"/>
      <c r="H335" s="922"/>
      <c r="I335" s="115">
        <f>SUM(I332:I334)</f>
        <v>0.09</v>
      </c>
      <c r="J335" s="132"/>
    </row>
    <row r="336" spans="1:12" ht="18" customHeight="1">
      <c r="A336" s="109"/>
      <c r="B336" s="131" t="s">
        <v>222</v>
      </c>
      <c r="C336" s="123">
        <v>1</v>
      </c>
      <c r="D336" s="922" t="s">
        <v>223</v>
      </c>
      <c r="E336" s="922"/>
      <c r="F336" s="922"/>
      <c r="G336" s="922"/>
      <c r="H336" s="922"/>
      <c r="I336" s="115">
        <f>I321+I335+I329+I325</f>
        <v>0.43</v>
      </c>
      <c r="J336" s="132"/>
      <c r="K336" s="133"/>
    </row>
    <row r="337" spans="1:12" ht="18" customHeight="1">
      <c r="A337" s="109"/>
      <c r="B337" s="914" t="s">
        <v>224</v>
      </c>
      <c r="C337" s="914"/>
      <c r="D337" s="914"/>
      <c r="E337" s="914"/>
      <c r="F337" s="914"/>
      <c r="G337" s="914"/>
      <c r="H337" s="914"/>
      <c r="I337" s="115">
        <f>I336/C336</f>
        <v>0.43</v>
      </c>
      <c r="J337" s="132">
        <v>0.46</v>
      </c>
    </row>
    <row r="338" spans="1:12" ht="18" customHeight="1">
      <c r="A338" s="109"/>
      <c r="B338" s="134" t="s">
        <v>225</v>
      </c>
      <c r="C338" s="121">
        <f>BDI!C33</f>
        <v>23</v>
      </c>
      <c r="D338" s="914" t="s">
        <v>226</v>
      </c>
      <c r="E338" s="914"/>
      <c r="F338" s="914"/>
      <c r="G338" s="914"/>
      <c r="H338" s="914"/>
      <c r="I338" s="115">
        <f>C338/100*I337</f>
        <v>0.1</v>
      </c>
      <c r="J338" s="132"/>
    </row>
    <row r="339" spans="1:12" ht="30" customHeight="1">
      <c r="A339" s="109"/>
      <c r="B339" s="915" t="s">
        <v>227</v>
      </c>
      <c r="C339" s="915"/>
      <c r="D339" s="915"/>
      <c r="E339" s="915"/>
      <c r="F339" s="915"/>
      <c r="G339" s="915"/>
      <c r="H339" s="915"/>
      <c r="I339" s="135">
        <f>SUM(I337:I338)</f>
        <v>0.53</v>
      </c>
      <c r="J339" s="113"/>
    </row>
    <row r="340" spans="1:12" ht="15.75">
      <c r="A340" s="109"/>
      <c r="B340" s="167"/>
      <c r="C340" s="167"/>
      <c r="D340" s="167"/>
      <c r="E340" s="167"/>
      <c r="F340" s="167"/>
      <c r="G340" s="167"/>
      <c r="H340" s="167"/>
      <c r="I340" s="168"/>
      <c r="J340" s="113"/>
    </row>
    <row r="341" spans="1:12" ht="30" customHeight="1">
      <c r="A341" s="109"/>
      <c r="B341" s="110" t="s">
        <v>195</v>
      </c>
      <c r="C341" s="110" t="s">
        <v>38</v>
      </c>
      <c r="D341" s="916" t="s">
        <v>196</v>
      </c>
      <c r="E341" s="916"/>
      <c r="F341" s="916"/>
      <c r="G341" s="916"/>
      <c r="H341" s="916"/>
      <c r="I341" s="916"/>
      <c r="J341" s="111"/>
    </row>
    <row r="342" spans="1:12" s="109" customFormat="1" ht="30.75" customHeight="1">
      <c r="B342" s="917" t="str">
        <f>B4</f>
        <v>OBRA: INSTALAÇÃO DE SISTEMAS BÁSICO DE ABASTECIMENTO DE ÁGUA SIMPLIFICADO DO SÍTIO LAGOA NOVA NA ZONA RURAL DO MUNICÍPIO DE PARANATAMA - PE.</v>
      </c>
      <c r="C342" s="917"/>
      <c r="D342" s="917"/>
      <c r="E342" s="917"/>
      <c r="F342" s="917"/>
      <c r="G342" s="917"/>
      <c r="H342" s="918" t="str">
        <f>H4</f>
        <v>DATA: AGO/2014</v>
      </c>
      <c r="I342" s="918"/>
      <c r="J342" s="113"/>
    </row>
    <row r="343" spans="1:12" ht="23.1" customHeight="1">
      <c r="A343" s="109"/>
      <c r="B343" s="931" t="s">
        <v>286</v>
      </c>
      <c r="C343" s="931"/>
      <c r="D343" s="931"/>
      <c r="E343" s="931"/>
      <c r="F343" s="931"/>
      <c r="G343" s="931"/>
      <c r="H343" s="115" t="s">
        <v>198</v>
      </c>
      <c r="I343" s="115" t="s">
        <v>44</v>
      </c>
      <c r="J343" s="165"/>
    </row>
    <row r="344" spans="1:12" ht="30" customHeight="1">
      <c r="A344" s="109"/>
      <c r="B344" s="904" t="s">
        <v>199</v>
      </c>
      <c r="C344" s="904"/>
      <c r="D344" s="904"/>
      <c r="E344" s="904"/>
      <c r="F344" s="904"/>
      <c r="G344" s="904"/>
      <c r="H344" s="904"/>
      <c r="I344" s="904"/>
      <c r="J344" s="117"/>
    </row>
    <row r="345" spans="1:12" ht="27" customHeight="1">
      <c r="A345" s="109"/>
      <c r="B345" s="115" t="s">
        <v>200</v>
      </c>
      <c r="C345" s="118" t="s">
        <v>201</v>
      </c>
      <c r="D345" s="118" t="s">
        <v>11</v>
      </c>
      <c r="E345" s="118" t="s">
        <v>202</v>
      </c>
      <c r="F345" s="118" t="s">
        <v>203</v>
      </c>
      <c r="G345" s="119" t="s">
        <v>204</v>
      </c>
      <c r="H345" s="120" t="s">
        <v>205</v>
      </c>
      <c r="I345" s="115" t="s">
        <v>206</v>
      </c>
      <c r="J345" s="116"/>
    </row>
    <row r="346" spans="1:12" ht="18" customHeight="1">
      <c r="A346" s="109"/>
      <c r="B346" s="121" t="s">
        <v>287</v>
      </c>
      <c r="C346" s="118" t="s">
        <v>219</v>
      </c>
      <c r="D346" s="129">
        <v>1</v>
      </c>
      <c r="E346" s="115">
        <v>0.15</v>
      </c>
      <c r="F346" s="171">
        <v>0.85</v>
      </c>
      <c r="G346" s="126">
        <f>((Veiculo!D46)/220)</f>
        <v>10.029999999999999</v>
      </c>
      <c r="H346" s="115">
        <v>1</v>
      </c>
      <c r="I346" s="115">
        <f>D346*E346*G346+D346*F346*H346</f>
        <v>2.35</v>
      </c>
      <c r="J346" s="116"/>
    </row>
    <row r="347" spans="1:12" ht="29.25" customHeight="1">
      <c r="A347" s="109"/>
      <c r="B347" s="169" t="s">
        <v>288</v>
      </c>
      <c r="C347" s="118" t="s">
        <v>219</v>
      </c>
      <c r="D347" s="129">
        <v>1</v>
      </c>
      <c r="E347" s="115">
        <v>1</v>
      </c>
      <c r="F347" s="171">
        <v>0</v>
      </c>
      <c r="G347" s="126">
        <f>'Insumos Poços'!E134</f>
        <v>8</v>
      </c>
      <c r="H347" s="115">
        <f>'Insumos Poços'!E135</f>
        <v>4.79</v>
      </c>
      <c r="I347" s="115">
        <f>D347*E347*G347+D347*F347*H347</f>
        <v>8</v>
      </c>
      <c r="J347" s="116"/>
    </row>
    <row r="348" spans="1:12" ht="18" customHeight="1">
      <c r="A348" s="109"/>
      <c r="B348" s="121" t="s">
        <v>289</v>
      </c>
      <c r="C348" s="118" t="s">
        <v>219</v>
      </c>
      <c r="D348" s="129">
        <v>1</v>
      </c>
      <c r="E348" s="115">
        <v>1</v>
      </c>
      <c r="F348" s="171">
        <v>0</v>
      </c>
      <c r="G348" s="126">
        <f>'Insumos Poços'!E136</f>
        <v>1.32</v>
      </c>
      <c r="H348" s="115">
        <v>1</v>
      </c>
      <c r="I348" s="115">
        <f>D348*E348*G348+D348*F348*H348</f>
        <v>1.32</v>
      </c>
      <c r="J348" s="116"/>
    </row>
    <row r="349" spans="1:12" ht="18" customHeight="1">
      <c r="A349" s="109"/>
      <c r="B349" s="920" t="s">
        <v>207</v>
      </c>
      <c r="C349" s="920"/>
      <c r="D349" s="920"/>
      <c r="E349" s="920"/>
      <c r="F349" s="920"/>
      <c r="G349" s="920"/>
      <c r="H349" s="920"/>
      <c r="I349" s="115">
        <f>SUM(I346:I348)</f>
        <v>11.67</v>
      </c>
      <c r="J349" s="116"/>
    </row>
    <row r="350" spans="1:12" ht="30" customHeight="1">
      <c r="A350" s="109"/>
      <c r="B350" s="904" t="s">
        <v>208</v>
      </c>
      <c r="C350" s="904"/>
      <c r="D350" s="904"/>
      <c r="E350" s="904"/>
      <c r="F350" s="904"/>
      <c r="G350" s="904"/>
      <c r="H350" s="904"/>
      <c r="I350" s="904"/>
      <c r="J350" s="117"/>
      <c r="L350" s="109" t="s">
        <v>209</v>
      </c>
    </row>
    <row r="351" spans="1:12" ht="16.5" customHeight="1">
      <c r="A351" s="109"/>
      <c r="B351" s="115" t="s">
        <v>200</v>
      </c>
      <c r="C351" s="118" t="s">
        <v>201</v>
      </c>
      <c r="D351" s="118" t="s">
        <v>11</v>
      </c>
      <c r="E351" s="118"/>
      <c r="F351" s="118"/>
      <c r="G351" s="118"/>
      <c r="H351" s="115" t="s">
        <v>210</v>
      </c>
      <c r="I351" s="115" t="s">
        <v>206</v>
      </c>
      <c r="J351" s="116"/>
    </row>
    <row r="352" spans="1:12" ht="15" customHeight="1">
      <c r="A352" s="109"/>
      <c r="B352" s="121"/>
      <c r="C352" s="118"/>
      <c r="D352" s="125"/>
      <c r="E352" s="118"/>
      <c r="F352" s="118"/>
      <c r="G352" s="118"/>
      <c r="H352" s="115"/>
      <c r="I352" s="115">
        <f>D352*H352</f>
        <v>0</v>
      </c>
      <c r="J352" s="166">
        <v>119</v>
      </c>
      <c r="K352" s="166"/>
    </row>
    <row r="353" spans="1:11" ht="17.25" customHeight="1">
      <c r="A353" s="109"/>
      <c r="B353" s="920" t="s">
        <v>207</v>
      </c>
      <c r="C353" s="920"/>
      <c r="D353" s="920"/>
      <c r="E353" s="920"/>
      <c r="F353" s="920"/>
      <c r="G353" s="920"/>
      <c r="H353" s="920"/>
      <c r="I353" s="115">
        <f>SUM(I352:I352)</f>
        <v>0</v>
      </c>
      <c r="J353" s="128"/>
    </row>
    <row r="354" spans="1:11" ht="30" customHeight="1">
      <c r="A354" s="109"/>
      <c r="B354" s="904" t="s">
        <v>216</v>
      </c>
      <c r="C354" s="904"/>
      <c r="D354" s="904"/>
      <c r="E354" s="904"/>
      <c r="F354" s="904"/>
      <c r="G354" s="904"/>
      <c r="H354" s="904"/>
      <c r="I354" s="904"/>
      <c r="J354" s="117"/>
    </row>
    <row r="355" spans="1:11" ht="15.95" customHeight="1">
      <c r="A355" s="109"/>
      <c r="B355" s="115" t="s">
        <v>200</v>
      </c>
      <c r="C355" s="118" t="s">
        <v>201</v>
      </c>
      <c r="D355" s="118" t="s">
        <v>11</v>
      </c>
      <c r="E355" s="122"/>
      <c r="F355" s="122"/>
      <c r="G355" s="122"/>
      <c r="H355" s="115" t="s">
        <v>210</v>
      </c>
      <c r="I355" s="115" t="s">
        <v>206</v>
      </c>
      <c r="J355" s="116"/>
    </row>
    <row r="356" spans="1:11" ht="15" customHeight="1">
      <c r="A356" s="109"/>
      <c r="B356" s="169"/>
      <c r="C356" s="118"/>
      <c r="D356" s="129"/>
      <c r="E356" s="122"/>
      <c r="F356" s="122"/>
      <c r="G356" s="122"/>
      <c r="H356" s="115"/>
      <c r="I356" s="115">
        <f>D356*H356</f>
        <v>0</v>
      </c>
      <c r="J356" s="116"/>
    </row>
    <row r="357" spans="1:11" ht="15.95" customHeight="1">
      <c r="A357" s="109"/>
      <c r="B357" s="920" t="s">
        <v>207</v>
      </c>
      <c r="C357" s="920"/>
      <c r="D357" s="920"/>
      <c r="E357" s="920"/>
      <c r="F357" s="920"/>
      <c r="G357" s="920"/>
      <c r="H357" s="920"/>
      <c r="I357" s="115">
        <f>SUM(I356:I356)</f>
        <v>0</v>
      </c>
      <c r="J357" s="116"/>
    </row>
    <row r="358" spans="1:11" ht="30" customHeight="1">
      <c r="A358" s="109"/>
      <c r="B358" s="904" t="s">
        <v>217</v>
      </c>
      <c r="C358" s="904"/>
      <c r="D358" s="904"/>
      <c r="E358" s="904"/>
      <c r="F358" s="904"/>
      <c r="G358" s="904"/>
      <c r="H358" s="904"/>
      <c r="I358" s="904"/>
      <c r="J358" s="117"/>
    </row>
    <row r="359" spans="1:11" ht="18" customHeight="1">
      <c r="A359" s="109"/>
      <c r="B359" s="115" t="s">
        <v>200</v>
      </c>
      <c r="C359" s="118" t="s">
        <v>201</v>
      </c>
      <c r="D359" s="118" t="s">
        <v>11</v>
      </c>
      <c r="E359" s="122"/>
      <c r="F359" s="122"/>
      <c r="G359" s="122"/>
      <c r="H359" s="115" t="s">
        <v>210</v>
      </c>
      <c r="I359" s="115" t="s">
        <v>206</v>
      </c>
      <c r="J359" s="116"/>
    </row>
    <row r="360" spans="1:11" ht="18" customHeight="1">
      <c r="A360" s="109"/>
      <c r="B360" s="172" t="s">
        <v>290</v>
      </c>
      <c r="C360" s="173" t="s">
        <v>219</v>
      </c>
      <c r="D360" s="171">
        <v>0.5</v>
      </c>
      <c r="E360" s="118"/>
      <c r="F360" s="118"/>
      <c r="G360" s="118"/>
      <c r="H360" s="126">
        <f>'Insumos Poços'!E28</f>
        <v>11.62</v>
      </c>
      <c r="I360" s="115">
        <f>D360*H360</f>
        <v>5.81</v>
      </c>
      <c r="J360" s="127"/>
    </row>
    <row r="361" spans="1:11" ht="18" customHeight="1">
      <c r="A361" s="109"/>
      <c r="B361" s="172" t="s">
        <v>291</v>
      </c>
      <c r="C361" s="173" t="s">
        <v>219</v>
      </c>
      <c r="D361" s="171">
        <v>0.5</v>
      </c>
      <c r="E361" s="118"/>
      <c r="F361" s="118"/>
      <c r="G361" s="118"/>
      <c r="H361" s="126">
        <f>'Insumos Poços'!E27</f>
        <v>14.31</v>
      </c>
      <c r="I361" s="115">
        <f>D361*H361</f>
        <v>7.16</v>
      </c>
      <c r="J361" s="127"/>
    </row>
    <row r="362" spans="1:11" ht="18" customHeight="1">
      <c r="A362" s="109"/>
      <c r="B362" s="172" t="s">
        <v>292</v>
      </c>
      <c r="C362" s="173" t="s">
        <v>219</v>
      </c>
      <c r="D362" s="174">
        <v>1</v>
      </c>
      <c r="E362" s="118"/>
      <c r="F362" s="118"/>
      <c r="G362" s="118"/>
      <c r="H362" s="126">
        <f>'Insumos Poços'!E29</f>
        <v>10.75</v>
      </c>
      <c r="I362" s="115">
        <f>D362*H362</f>
        <v>10.75</v>
      </c>
      <c r="J362" s="127"/>
    </row>
    <row r="363" spans="1:11" ht="18" customHeight="1">
      <c r="A363" s="109"/>
      <c r="B363" s="921" t="str">
        <f>B78</f>
        <v>Leis Sociais : 91,03 % - adotado</v>
      </c>
      <c r="C363" s="921"/>
      <c r="D363" s="921"/>
      <c r="E363" s="921"/>
      <c r="F363" s="921"/>
      <c r="G363" s="921"/>
      <c r="H363" s="921"/>
      <c r="I363" s="130"/>
      <c r="J363" s="113"/>
    </row>
    <row r="364" spans="1:11" ht="16.5" customHeight="1">
      <c r="A364" s="109"/>
      <c r="B364" s="922" t="s">
        <v>207</v>
      </c>
      <c r="C364" s="922"/>
      <c r="D364" s="922"/>
      <c r="E364" s="922"/>
      <c r="F364" s="922"/>
      <c r="G364" s="922"/>
      <c r="H364" s="922"/>
      <c r="I364" s="115">
        <f>SUM(I360:I363)</f>
        <v>23.72</v>
      </c>
      <c r="J364" s="132"/>
    </row>
    <row r="365" spans="1:11" ht="17.25" customHeight="1">
      <c r="A365" s="109"/>
      <c r="B365" s="131" t="s">
        <v>222</v>
      </c>
      <c r="C365" s="123">
        <v>58.6</v>
      </c>
      <c r="D365" s="922" t="s">
        <v>223</v>
      </c>
      <c r="E365" s="922"/>
      <c r="F365" s="922"/>
      <c r="G365" s="922"/>
      <c r="H365" s="922"/>
      <c r="I365" s="115">
        <f>I349+I364+I357+I353</f>
        <v>35.39</v>
      </c>
      <c r="J365" s="132"/>
      <c r="K365" s="133"/>
    </row>
    <row r="366" spans="1:11" ht="18.75" customHeight="1">
      <c r="A366" s="109"/>
      <c r="B366" s="914" t="s">
        <v>224</v>
      </c>
      <c r="C366" s="914"/>
      <c r="D366" s="914"/>
      <c r="E366" s="914"/>
      <c r="F366" s="914"/>
      <c r="G366" s="914"/>
      <c r="H366" s="914"/>
      <c r="I366" s="115">
        <f>I365/C365</f>
        <v>0.6</v>
      </c>
      <c r="J366" s="132">
        <v>1.75</v>
      </c>
    </row>
    <row r="367" spans="1:11" ht="18" customHeight="1">
      <c r="A367" s="109"/>
      <c r="B367" s="134" t="s">
        <v>225</v>
      </c>
      <c r="C367" s="121">
        <f>BDI!C33</f>
        <v>23</v>
      </c>
      <c r="D367" s="914" t="s">
        <v>226</v>
      </c>
      <c r="E367" s="914"/>
      <c r="F367" s="914"/>
      <c r="G367" s="914"/>
      <c r="H367" s="914"/>
      <c r="I367" s="115">
        <f>C367/100*I366</f>
        <v>0.14000000000000001</v>
      </c>
      <c r="J367" s="132"/>
    </row>
    <row r="368" spans="1:11" ht="30" customHeight="1">
      <c r="A368" s="109"/>
      <c r="B368" s="915" t="s">
        <v>227</v>
      </c>
      <c r="C368" s="915"/>
      <c r="D368" s="915"/>
      <c r="E368" s="915"/>
      <c r="F368" s="915"/>
      <c r="G368" s="915"/>
      <c r="H368" s="915"/>
      <c r="I368" s="135">
        <f>SUM(I366:I367)</f>
        <v>0.74</v>
      </c>
      <c r="J368" s="113"/>
    </row>
    <row r="369" spans="1:12" ht="15.75">
      <c r="A369" s="109"/>
      <c r="B369" s="167"/>
      <c r="C369" s="167"/>
      <c r="D369" s="167"/>
      <c r="E369" s="167"/>
      <c r="F369" s="167"/>
      <c r="G369" s="167"/>
      <c r="H369" s="167"/>
      <c r="I369" s="168"/>
      <c r="J369" s="113"/>
    </row>
    <row r="370" spans="1:12" ht="30" customHeight="1">
      <c r="A370" s="109"/>
      <c r="B370" s="110" t="s">
        <v>195</v>
      </c>
      <c r="C370" s="110" t="e">
        <f>NA()</f>
        <v>#N/A</v>
      </c>
      <c r="D370" s="916" t="s">
        <v>196</v>
      </c>
      <c r="E370" s="916"/>
      <c r="F370" s="916"/>
      <c r="G370" s="916"/>
      <c r="H370" s="916"/>
      <c r="I370" s="916"/>
      <c r="J370" s="111"/>
    </row>
    <row r="371" spans="1:12" s="109" customFormat="1" ht="30.75" customHeight="1">
      <c r="B371" s="917" t="str">
        <f>B4</f>
        <v>OBRA: INSTALAÇÃO DE SISTEMAS BÁSICO DE ABASTECIMENTO DE ÁGUA SIMPLIFICADO DO SÍTIO LAGOA NOVA NA ZONA RURAL DO MUNICÍPIO DE PARANATAMA - PE.</v>
      </c>
      <c r="C371" s="917"/>
      <c r="D371" s="917"/>
      <c r="E371" s="917"/>
      <c r="F371" s="917"/>
      <c r="G371" s="917"/>
      <c r="H371" s="918" t="str">
        <f>H4</f>
        <v>DATA: AGO/2014</v>
      </c>
      <c r="I371" s="918"/>
      <c r="J371" s="113"/>
    </row>
    <row r="372" spans="1:12" ht="30" customHeight="1">
      <c r="A372" s="109"/>
      <c r="B372" s="931" t="s">
        <v>293</v>
      </c>
      <c r="C372" s="931"/>
      <c r="D372" s="931"/>
      <c r="E372" s="931"/>
      <c r="F372" s="931"/>
      <c r="G372" s="931"/>
      <c r="H372" s="115" t="s">
        <v>198</v>
      </c>
      <c r="I372" s="115" t="s">
        <v>44</v>
      </c>
      <c r="J372" s="165"/>
    </row>
    <row r="373" spans="1:12" ht="30" customHeight="1">
      <c r="A373" s="109"/>
      <c r="B373" s="904" t="s">
        <v>199</v>
      </c>
      <c r="C373" s="904"/>
      <c r="D373" s="904"/>
      <c r="E373" s="904"/>
      <c r="F373" s="904"/>
      <c r="G373" s="904"/>
      <c r="H373" s="904"/>
      <c r="I373" s="904"/>
      <c r="J373" s="117"/>
    </row>
    <row r="374" spans="1:12" ht="27.95" customHeight="1">
      <c r="A374" s="109"/>
      <c r="B374" s="115" t="s">
        <v>200</v>
      </c>
      <c r="C374" s="118" t="s">
        <v>201</v>
      </c>
      <c r="D374" s="118" t="s">
        <v>11</v>
      </c>
      <c r="E374" s="118" t="s">
        <v>202</v>
      </c>
      <c r="F374" s="118" t="s">
        <v>203</v>
      </c>
      <c r="G374" s="119" t="s">
        <v>204</v>
      </c>
      <c r="H374" s="120" t="s">
        <v>205</v>
      </c>
      <c r="I374" s="115" t="s">
        <v>206</v>
      </c>
      <c r="J374" s="116"/>
    </row>
    <row r="375" spans="1:12" ht="18" customHeight="1">
      <c r="A375" s="109"/>
      <c r="B375" s="121" t="s">
        <v>287</v>
      </c>
      <c r="C375" s="118" t="s">
        <v>219</v>
      </c>
      <c r="D375" s="171">
        <f>0.0005</f>
        <v>5.0000000000000001E-4</v>
      </c>
      <c r="E375" s="115"/>
      <c r="F375" s="171"/>
      <c r="G375" s="126">
        <f>Veiculo!D46/220</f>
        <v>10.029999999999999</v>
      </c>
      <c r="H375" s="115"/>
      <c r="I375" s="115">
        <f>D375*G375</f>
        <v>0.01</v>
      </c>
      <c r="J375" s="116"/>
    </row>
    <row r="376" spans="1:12" ht="18" customHeight="1">
      <c r="A376" s="109"/>
      <c r="B376" s="920" t="s">
        <v>207</v>
      </c>
      <c r="C376" s="920"/>
      <c r="D376" s="920"/>
      <c r="E376" s="920"/>
      <c r="F376" s="920"/>
      <c r="G376" s="920"/>
      <c r="H376" s="920"/>
      <c r="I376" s="115">
        <f>SUM(I375:I375)</f>
        <v>0.01</v>
      </c>
      <c r="J376" s="116"/>
    </row>
    <row r="377" spans="1:12" ht="30" customHeight="1">
      <c r="A377" s="109"/>
      <c r="B377" s="904" t="s">
        <v>208</v>
      </c>
      <c r="C377" s="904"/>
      <c r="D377" s="904"/>
      <c r="E377" s="904"/>
      <c r="F377" s="904"/>
      <c r="G377" s="904"/>
      <c r="H377" s="904"/>
      <c r="I377" s="904"/>
      <c r="J377" s="117"/>
      <c r="L377" s="109" t="s">
        <v>209</v>
      </c>
    </row>
    <row r="378" spans="1:12" ht="18" customHeight="1">
      <c r="A378" s="109"/>
      <c r="B378" s="115" t="s">
        <v>200</v>
      </c>
      <c r="C378" s="118" t="s">
        <v>201</v>
      </c>
      <c r="D378" s="118" t="s">
        <v>11</v>
      </c>
      <c r="E378" s="118"/>
      <c r="F378" s="118"/>
      <c r="G378" s="118"/>
      <c r="H378" s="115" t="s">
        <v>210</v>
      </c>
      <c r="I378" s="115" t="s">
        <v>206</v>
      </c>
      <c r="J378" s="116"/>
    </row>
    <row r="379" spans="1:12" ht="18" customHeight="1">
      <c r="A379" s="109"/>
      <c r="B379" s="175" t="s">
        <v>294</v>
      </c>
      <c r="C379" s="118" t="s">
        <v>24</v>
      </c>
      <c r="D379" s="125">
        <v>1</v>
      </c>
      <c r="E379" s="118"/>
      <c r="F379" s="118"/>
      <c r="G379" s="118"/>
      <c r="H379" s="126">
        <f>Insumos!E15</f>
        <v>5.95</v>
      </c>
      <c r="I379" s="115">
        <f>D379*H379</f>
        <v>5.95</v>
      </c>
      <c r="J379" s="166">
        <v>119</v>
      </c>
      <c r="K379" s="166"/>
    </row>
    <row r="380" spans="1:12" ht="18" customHeight="1">
      <c r="A380" s="109"/>
      <c r="B380" s="920" t="s">
        <v>207</v>
      </c>
      <c r="C380" s="920"/>
      <c r="D380" s="920"/>
      <c r="E380" s="920"/>
      <c r="F380" s="920"/>
      <c r="G380" s="920"/>
      <c r="H380" s="920"/>
      <c r="I380" s="115">
        <f>SUM(I379:I379)</f>
        <v>5.95</v>
      </c>
      <c r="J380" s="128"/>
    </row>
    <row r="381" spans="1:12" ht="30" customHeight="1">
      <c r="A381" s="109"/>
      <c r="B381" s="904" t="s">
        <v>216</v>
      </c>
      <c r="C381" s="904"/>
      <c r="D381" s="904"/>
      <c r="E381" s="904"/>
      <c r="F381" s="904"/>
      <c r="G381" s="904"/>
      <c r="H381" s="904"/>
      <c r="I381" s="904"/>
      <c r="J381" s="117"/>
    </row>
    <row r="382" spans="1:12" ht="15.95" customHeight="1">
      <c r="A382" s="109"/>
      <c r="B382" s="115" t="s">
        <v>200</v>
      </c>
      <c r="C382" s="118" t="s">
        <v>201</v>
      </c>
      <c r="D382" s="118" t="s">
        <v>11</v>
      </c>
      <c r="E382" s="122"/>
      <c r="F382" s="122"/>
      <c r="G382" s="122"/>
      <c r="H382" s="115" t="s">
        <v>210</v>
      </c>
      <c r="I382" s="115" t="s">
        <v>206</v>
      </c>
      <c r="J382" s="116"/>
    </row>
    <row r="383" spans="1:12" ht="17.25" customHeight="1">
      <c r="A383" s="109"/>
      <c r="B383" s="176"/>
      <c r="C383" s="173"/>
      <c r="D383" s="171"/>
      <c r="E383" s="122"/>
      <c r="F383" s="122"/>
      <c r="G383" s="122"/>
      <c r="H383" s="115"/>
      <c r="I383" s="115">
        <f>D383*H383</f>
        <v>0</v>
      </c>
      <c r="J383" s="116"/>
    </row>
    <row r="384" spans="1:12" ht="15.95" customHeight="1">
      <c r="A384" s="109"/>
      <c r="B384" s="920" t="s">
        <v>207</v>
      </c>
      <c r="C384" s="920"/>
      <c r="D384" s="920"/>
      <c r="E384" s="920"/>
      <c r="F384" s="920"/>
      <c r="G384" s="920"/>
      <c r="H384" s="920"/>
      <c r="I384" s="115">
        <f>SUM(I383:I383)</f>
        <v>0</v>
      </c>
      <c r="J384" s="116"/>
    </row>
    <row r="385" spans="1:11" ht="30" customHeight="1">
      <c r="A385" s="109"/>
      <c r="B385" s="904" t="s">
        <v>217</v>
      </c>
      <c r="C385" s="904"/>
      <c r="D385" s="904"/>
      <c r="E385" s="904"/>
      <c r="F385" s="904"/>
      <c r="G385" s="904"/>
      <c r="H385" s="904"/>
      <c r="I385" s="904"/>
      <c r="J385" s="117"/>
    </row>
    <row r="386" spans="1:11" ht="18" customHeight="1">
      <c r="A386" s="109"/>
      <c r="B386" s="115" t="s">
        <v>200</v>
      </c>
      <c r="C386" s="118" t="s">
        <v>201</v>
      </c>
      <c r="D386" s="118" t="s">
        <v>11</v>
      </c>
      <c r="E386" s="122"/>
      <c r="F386" s="122"/>
      <c r="G386" s="122"/>
      <c r="H386" s="115" t="s">
        <v>210</v>
      </c>
      <c r="I386" s="115" t="s">
        <v>206</v>
      </c>
      <c r="J386" s="116"/>
    </row>
    <row r="387" spans="1:11" ht="18" customHeight="1">
      <c r="A387" s="109"/>
      <c r="B387" s="172" t="s">
        <v>295</v>
      </c>
      <c r="C387" s="173" t="s">
        <v>219</v>
      </c>
      <c r="D387" s="171">
        <f>0.0005</f>
        <v>5.0000000000000001E-4</v>
      </c>
      <c r="E387" s="118"/>
      <c r="F387" s="118"/>
      <c r="G387" s="118"/>
      <c r="H387" s="126">
        <f>Insumos!E14</f>
        <v>19.98</v>
      </c>
      <c r="I387" s="115">
        <f>D387*H387</f>
        <v>0.01</v>
      </c>
      <c r="J387" s="127"/>
    </row>
    <row r="388" spans="1:11" ht="18" customHeight="1">
      <c r="A388" s="109"/>
      <c r="B388" s="172" t="s">
        <v>291</v>
      </c>
      <c r="C388" s="173" t="s">
        <v>219</v>
      </c>
      <c r="D388" s="171">
        <f>0.001</f>
        <v>1E-3</v>
      </c>
      <c r="E388" s="118"/>
      <c r="F388" s="118"/>
      <c r="G388" s="118"/>
      <c r="H388" s="126">
        <f>'Insumos Poços'!E27</f>
        <v>14.31</v>
      </c>
      <c r="I388" s="115">
        <f>D388*H388</f>
        <v>0.01</v>
      </c>
      <c r="J388" s="127"/>
    </row>
    <row r="389" spans="1:11" ht="18" customHeight="1">
      <c r="A389" s="109"/>
      <c r="B389" s="172" t="s">
        <v>292</v>
      </c>
      <c r="C389" s="173" t="s">
        <v>219</v>
      </c>
      <c r="D389" s="174">
        <f>0.001</f>
        <v>1E-3</v>
      </c>
      <c r="E389" s="118"/>
      <c r="F389" s="118"/>
      <c r="G389" s="118"/>
      <c r="H389" s="126">
        <f>'Insumos Poços'!E29</f>
        <v>10.75</v>
      </c>
      <c r="I389" s="115">
        <f>D389*H389</f>
        <v>0.01</v>
      </c>
      <c r="J389" s="127"/>
    </row>
    <row r="390" spans="1:11" ht="18" customHeight="1">
      <c r="A390" s="109"/>
      <c r="B390" s="921" t="str">
        <f>B78</f>
        <v>Leis Sociais : 91,03 % - adotado</v>
      </c>
      <c r="C390" s="921"/>
      <c r="D390" s="921"/>
      <c r="E390" s="921"/>
      <c r="F390" s="921"/>
      <c r="G390" s="921"/>
      <c r="H390" s="921"/>
      <c r="I390" s="130"/>
      <c r="J390" s="113"/>
    </row>
    <row r="391" spans="1:11" ht="18" customHeight="1">
      <c r="A391" s="109"/>
      <c r="B391" s="922" t="s">
        <v>207</v>
      </c>
      <c r="C391" s="922"/>
      <c r="D391" s="922"/>
      <c r="E391" s="922"/>
      <c r="F391" s="922"/>
      <c r="G391" s="922"/>
      <c r="H391" s="922"/>
      <c r="I391" s="115">
        <f>SUM(I387:I390)</f>
        <v>0.03</v>
      </c>
      <c r="J391" s="132"/>
    </row>
    <row r="392" spans="1:11" ht="18" customHeight="1">
      <c r="A392" s="109"/>
      <c r="B392" s="131" t="s">
        <v>222</v>
      </c>
      <c r="C392" s="123">
        <v>9</v>
      </c>
      <c r="D392" s="922" t="s">
        <v>223</v>
      </c>
      <c r="E392" s="922"/>
      <c r="F392" s="922"/>
      <c r="G392" s="922"/>
      <c r="H392" s="922"/>
      <c r="I392" s="115">
        <f>I376+I391+I384+I380</f>
        <v>5.99</v>
      </c>
      <c r="J392" s="132"/>
      <c r="K392" s="133"/>
    </row>
    <row r="393" spans="1:11" ht="18" customHeight="1">
      <c r="A393" s="109"/>
      <c r="B393" s="914" t="s">
        <v>224</v>
      </c>
      <c r="C393" s="914"/>
      <c r="D393" s="914"/>
      <c r="E393" s="914"/>
      <c r="F393" s="914"/>
      <c r="G393" s="914"/>
      <c r="H393" s="914"/>
      <c r="I393" s="115">
        <f>I392/C392</f>
        <v>0.67</v>
      </c>
      <c r="J393" s="132">
        <v>1.75</v>
      </c>
    </row>
    <row r="394" spans="1:11" ht="18" customHeight="1">
      <c r="A394" s="109"/>
      <c r="B394" s="134" t="s">
        <v>225</v>
      </c>
      <c r="C394" s="121">
        <f>BDI!C33</f>
        <v>23</v>
      </c>
      <c r="D394" s="914" t="s">
        <v>226</v>
      </c>
      <c r="E394" s="914"/>
      <c r="F394" s="914"/>
      <c r="G394" s="914"/>
      <c r="H394" s="914"/>
      <c r="I394" s="115">
        <f>C394/100*I393</f>
        <v>0.15</v>
      </c>
      <c r="J394" s="132"/>
    </row>
    <row r="395" spans="1:11" ht="30" customHeight="1">
      <c r="A395" s="109"/>
      <c r="B395" s="915" t="s">
        <v>227</v>
      </c>
      <c r="C395" s="915"/>
      <c r="D395" s="915"/>
      <c r="E395" s="915"/>
      <c r="F395" s="915"/>
      <c r="G395" s="915"/>
      <c r="H395" s="915"/>
      <c r="I395" s="135">
        <f>SUM(I393:I394)</f>
        <v>0.82</v>
      </c>
      <c r="J395" s="113"/>
    </row>
    <row r="396" spans="1:11" ht="15.75">
      <c r="A396" s="109"/>
      <c r="B396" s="167"/>
      <c r="C396" s="167"/>
      <c r="D396" s="167"/>
      <c r="E396" s="167"/>
      <c r="F396" s="167"/>
      <c r="G396" s="167"/>
      <c r="H396" s="167"/>
      <c r="I396" s="168"/>
      <c r="J396" s="113"/>
    </row>
    <row r="397" spans="1:11" ht="30" customHeight="1">
      <c r="A397" s="109"/>
      <c r="B397" s="110" t="s">
        <v>195</v>
      </c>
      <c r="C397" s="110" t="e">
        <f>NA()</f>
        <v>#N/A</v>
      </c>
      <c r="D397" s="916" t="s">
        <v>196</v>
      </c>
      <c r="E397" s="916"/>
      <c r="F397" s="916"/>
      <c r="G397" s="916"/>
      <c r="H397" s="916"/>
      <c r="I397" s="916"/>
      <c r="J397" s="111"/>
    </row>
    <row r="398" spans="1:11" s="109" customFormat="1" ht="30.75" customHeight="1">
      <c r="B398" s="917" t="str">
        <f>B4</f>
        <v>OBRA: INSTALAÇÃO DE SISTEMAS BÁSICO DE ABASTECIMENTO DE ÁGUA SIMPLIFICADO DO SÍTIO LAGOA NOVA NA ZONA RURAL DO MUNICÍPIO DE PARANATAMA - PE.</v>
      </c>
      <c r="C398" s="917"/>
      <c r="D398" s="917"/>
      <c r="E398" s="917"/>
      <c r="F398" s="917"/>
      <c r="G398" s="917"/>
      <c r="H398" s="918" t="str">
        <f>H4</f>
        <v>DATA: AGO/2014</v>
      </c>
      <c r="I398" s="918"/>
      <c r="J398" s="113"/>
    </row>
    <row r="399" spans="1:11" ht="30" customHeight="1">
      <c r="A399" s="109"/>
      <c r="B399" s="931" t="s">
        <v>296</v>
      </c>
      <c r="C399" s="931"/>
      <c r="D399" s="931"/>
      <c r="E399" s="931"/>
      <c r="F399" s="931"/>
      <c r="G399" s="931"/>
      <c r="H399" s="115" t="s">
        <v>198</v>
      </c>
      <c r="I399" s="115" t="s">
        <v>44</v>
      </c>
      <c r="J399" s="165"/>
    </row>
    <row r="400" spans="1:11" ht="30" customHeight="1">
      <c r="A400" s="109"/>
      <c r="B400" s="904" t="s">
        <v>199</v>
      </c>
      <c r="C400" s="904"/>
      <c r="D400" s="904"/>
      <c r="E400" s="904"/>
      <c r="F400" s="904"/>
      <c r="G400" s="904"/>
      <c r="H400" s="904"/>
      <c r="I400" s="904"/>
      <c r="J400" s="117"/>
    </row>
    <row r="401" spans="1:12" ht="25.5">
      <c r="A401" s="109"/>
      <c r="B401" s="115" t="s">
        <v>200</v>
      </c>
      <c r="C401" s="118" t="s">
        <v>201</v>
      </c>
      <c r="D401" s="118" t="s">
        <v>11</v>
      </c>
      <c r="E401" s="118" t="s">
        <v>202</v>
      </c>
      <c r="F401" s="118" t="s">
        <v>203</v>
      </c>
      <c r="G401" s="119" t="s">
        <v>204</v>
      </c>
      <c r="H401" s="120" t="s">
        <v>205</v>
      </c>
      <c r="I401" s="115" t="s">
        <v>206</v>
      </c>
      <c r="J401" s="116"/>
    </row>
    <row r="402" spans="1:12" ht="27" customHeight="1">
      <c r="A402" s="109"/>
      <c r="B402" s="150" t="s">
        <v>297</v>
      </c>
      <c r="C402" s="118" t="s">
        <v>219</v>
      </c>
      <c r="D402" s="125">
        <v>1E-3</v>
      </c>
      <c r="E402" s="125">
        <v>1</v>
      </c>
      <c r="F402" s="125">
        <v>1</v>
      </c>
      <c r="G402" s="126">
        <f>Insumos!E128</f>
        <v>91.13</v>
      </c>
      <c r="H402" s="125">
        <v>1</v>
      </c>
      <c r="I402" s="115">
        <f>D402*G402</f>
        <v>0.09</v>
      </c>
      <c r="J402" s="116"/>
    </row>
    <row r="403" spans="1:12" ht="15.75" customHeight="1">
      <c r="A403" s="109"/>
      <c r="B403" s="175" t="s">
        <v>298</v>
      </c>
      <c r="C403" s="118" t="s">
        <v>219</v>
      </c>
      <c r="D403" s="125">
        <v>0.02</v>
      </c>
      <c r="E403" s="125">
        <v>1</v>
      </c>
      <c r="F403" s="125">
        <v>1</v>
      </c>
      <c r="G403" s="126">
        <f>Insumos!E135</f>
        <v>1.3</v>
      </c>
      <c r="H403" s="125">
        <v>1</v>
      </c>
      <c r="I403" s="115">
        <f>D403*G403</f>
        <v>0.03</v>
      </c>
      <c r="J403" s="116"/>
    </row>
    <row r="404" spans="1:12" ht="15.95" customHeight="1">
      <c r="A404" s="109"/>
      <c r="B404" s="920" t="s">
        <v>207</v>
      </c>
      <c r="C404" s="920"/>
      <c r="D404" s="920"/>
      <c r="E404" s="920"/>
      <c r="F404" s="920"/>
      <c r="G404" s="920"/>
      <c r="H404" s="920"/>
      <c r="I404" s="115">
        <f>SUM(I402:I403)</f>
        <v>0.12</v>
      </c>
      <c r="J404" s="116"/>
    </row>
    <row r="405" spans="1:12" ht="30" customHeight="1">
      <c r="A405" s="109"/>
      <c r="B405" s="904" t="s">
        <v>208</v>
      </c>
      <c r="C405" s="904"/>
      <c r="D405" s="904"/>
      <c r="E405" s="904"/>
      <c r="F405" s="904"/>
      <c r="G405" s="904"/>
      <c r="H405" s="904"/>
      <c r="I405" s="904"/>
      <c r="J405" s="117"/>
      <c r="L405" s="109" t="s">
        <v>209</v>
      </c>
    </row>
    <row r="406" spans="1:12" ht="16.5" customHeight="1">
      <c r="A406" s="109"/>
      <c r="B406" s="115" t="s">
        <v>200</v>
      </c>
      <c r="C406" s="118" t="s">
        <v>201</v>
      </c>
      <c r="D406" s="118" t="s">
        <v>11</v>
      </c>
      <c r="E406" s="118"/>
      <c r="F406" s="118"/>
      <c r="G406" s="118"/>
      <c r="H406" s="115" t="s">
        <v>210</v>
      </c>
      <c r="I406" s="115" t="s">
        <v>206</v>
      </c>
      <c r="J406" s="116"/>
    </row>
    <row r="407" spans="1:12" ht="15" customHeight="1">
      <c r="A407" s="109"/>
      <c r="B407" s="175"/>
      <c r="C407" s="118"/>
      <c r="D407" s="125"/>
      <c r="E407" s="118"/>
      <c r="F407" s="118"/>
      <c r="G407" s="118"/>
      <c r="H407" s="115"/>
      <c r="I407" s="115">
        <f>D407*H407</f>
        <v>0</v>
      </c>
      <c r="J407" s="166">
        <v>119</v>
      </c>
      <c r="K407" s="166"/>
    </row>
    <row r="408" spans="1:12" ht="17.25" customHeight="1">
      <c r="A408" s="109"/>
      <c r="B408" s="920" t="s">
        <v>207</v>
      </c>
      <c r="C408" s="920"/>
      <c r="D408" s="920"/>
      <c r="E408" s="920"/>
      <c r="F408" s="920"/>
      <c r="G408" s="920"/>
      <c r="H408" s="920"/>
      <c r="I408" s="115">
        <f>SUM(I407:I407)</f>
        <v>0</v>
      </c>
      <c r="J408" s="128"/>
    </row>
    <row r="409" spans="1:12" ht="30" customHeight="1">
      <c r="A409" s="109"/>
      <c r="B409" s="904" t="s">
        <v>216</v>
      </c>
      <c r="C409" s="904"/>
      <c r="D409" s="904"/>
      <c r="E409" s="904"/>
      <c r="F409" s="904"/>
      <c r="G409" s="904"/>
      <c r="H409" s="904"/>
      <c r="I409" s="904"/>
      <c r="J409" s="117"/>
    </row>
    <row r="410" spans="1:12" ht="15.95" customHeight="1">
      <c r="A410" s="109"/>
      <c r="B410" s="115" t="s">
        <v>200</v>
      </c>
      <c r="C410" s="118" t="s">
        <v>201</v>
      </c>
      <c r="D410" s="118" t="s">
        <v>11</v>
      </c>
      <c r="E410" s="122"/>
      <c r="F410" s="122"/>
      <c r="G410" s="122"/>
      <c r="H410" s="115" t="s">
        <v>210</v>
      </c>
      <c r="I410" s="115" t="s">
        <v>206</v>
      </c>
      <c r="J410" s="116"/>
    </row>
    <row r="411" spans="1:12" ht="17.25" customHeight="1">
      <c r="A411" s="109"/>
      <c r="B411" s="176"/>
      <c r="C411" s="173"/>
      <c r="D411" s="171"/>
      <c r="E411" s="122"/>
      <c r="F411" s="122"/>
      <c r="G411" s="122"/>
      <c r="H411" s="115"/>
      <c r="I411" s="115">
        <f>D411*H411</f>
        <v>0</v>
      </c>
      <c r="J411" s="116"/>
    </row>
    <row r="412" spans="1:12" ht="15.95" customHeight="1">
      <c r="A412" s="109"/>
      <c r="B412" s="920" t="s">
        <v>207</v>
      </c>
      <c r="C412" s="920"/>
      <c r="D412" s="920"/>
      <c r="E412" s="920"/>
      <c r="F412" s="920"/>
      <c r="G412" s="920"/>
      <c r="H412" s="920"/>
      <c r="I412" s="115">
        <f>SUM(I411:I411)</f>
        <v>0</v>
      </c>
      <c r="J412" s="116"/>
    </row>
    <row r="413" spans="1:12" ht="30" customHeight="1">
      <c r="A413" s="109"/>
      <c r="B413" s="904" t="s">
        <v>217</v>
      </c>
      <c r="C413" s="904"/>
      <c r="D413" s="904"/>
      <c r="E413" s="904"/>
      <c r="F413" s="904"/>
      <c r="G413" s="904"/>
      <c r="H413" s="904"/>
      <c r="I413" s="904"/>
      <c r="J413" s="117"/>
    </row>
    <row r="414" spans="1:12" ht="15.95" customHeight="1">
      <c r="A414" s="109"/>
      <c r="B414" s="115" t="s">
        <v>200</v>
      </c>
      <c r="C414" s="118" t="s">
        <v>201</v>
      </c>
      <c r="D414" s="118" t="s">
        <v>11</v>
      </c>
      <c r="E414" s="122"/>
      <c r="F414" s="122"/>
      <c r="G414" s="122"/>
      <c r="H414" s="115" t="s">
        <v>210</v>
      </c>
      <c r="I414" s="115" t="s">
        <v>206</v>
      </c>
      <c r="J414" s="116"/>
    </row>
    <row r="415" spans="1:12" ht="15.95" customHeight="1">
      <c r="A415" s="109"/>
      <c r="B415" s="175" t="s">
        <v>251</v>
      </c>
      <c r="C415" s="118" t="s">
        <v>219</v>
      </c>
      <c r="D415" s="125">
        <v>0.05</v>
      </c>
      <c r="E415" s="118"/>
      <c r="F415" s="118"/>
      <c r="G415" s="118"/>
      <c r="H415" s="126">
        <f>Insumos!E12</f>
        <v>9.5299999999999994</v>
      </c>
      <c r="I415" s="115">
        <f>D415*H415</f>
        <v>0.48</v>
      </c>
      <c r="J415" s="127"/>
    </row>
    <row r="416" spans="1:12" ht="15.95" customHeight="1">
      <c r="A416" s="109"/>
      <c r="B416" s="175" t="s">
        <v>299</v>
      </c>
      <c r="C416" s="118" t="s">
        <v>219</v>
      </c>
      <c r="D416" s="125">
        <v>0.05</v>
      </c>
      <c r="E416" s="118"/>
      <c r="F416" s="118"/>
      <c r="G416" s="118"/>
      <c r="H416" s="126">
        <f>Insumos!E9</f>
        <v>7.18</v>
      </c>
      <c r="I416" s="115">
        <f>D416*H416</f>
        <v>0.36</v>
      </c>
      <c r="J416" s="127"/>
    </row>
    <row r="417" spans="1:12" ht="15.95" customHeight="1">
      <c r="A417" s="109"/>
      <c r="B417" s="921" t="str">
        <f>B78</f>
        <v>Leis Sociais : 91,03 % - adotado</v>
      </c>
      <c r="C417" s="921"/>
      <c r="D417" s="921"/>
      <c r="E417" s="921"/>
      <c r="F417" s="921"/>
      <c r="G417" s="921"/>
      <c r="H417" s="921"/>
      <c r="I417" s="130"/>
      <c r="J417" s="113"/>
    </row>
    <row r="418" spans="1:12" ht="16.5" customHeight="1">
      <c r="A418" s="109"/>
      <c r="B418" s="922" t="s">
        <v>207</v>
      </c>
      <c r="C418" s="922"/>
      <c r="D418" s="922"/>
      <c r="E418" s="922"/>
      <c r="F418" s="922"/>
      <c r="G418" s="922"/>
      <c r="H418" s="922"/>
      <c r="I418" s="115">
        <f>SUM(I415:I417)</f>
        <v>0.84</v>
      </c>
      <c r="J418" s="132"/>
    </row>
    <row r="419" spans="1:12" ht="17.25" customHeight="1">
      <c r="A419" s="109"/>
      <c r="B419" s="131" t="s">
        <v>222</v>
      </c>
      <c r="C419" s="123">
        <v>1</v>
      </c>
      <c r="D419" s="922" t="s">
        <v>223</v>
      </c>
      <c r="E419" s="922"/>
      <c r="F419" s="922"/>
      <c r="G419" s="922"/>
      <c r="H419" s="922"/>
      <c r="I419" s="115">
        <f>I404+I418+I412+I408</f>
        <v>0.96</v>
      </c>
      <c r="J419" s="132"/>
      <c r="K419" s="133"/>
    </row>
    <row r="420" spans="1:12" ht="18.75" customHeight="1">
      <c r="A420" s="109"/>
      <c r="B420" s="914" t="s">
        <v>224</v>
      </c>
      <c r="C420" s="914"/>
      <c r="D420" s="914"/>
      <c r="E420" s="914"/>
      <c r="F420" s="914"/>
      <c r="G420" s="914"/>
      <c r="H420" s="914"/>
      <c r="I420" s="115">
        <f>I419/C419</f>
        <v>0.96</v>
      </c>
      <c r="J420" s="132"/>
    </row>
    <row r="421" spans="1:12" ht="18" customHeight="1">
      <c r="A421" s="109"/>
      <c r="B421" s="134" t="s">
        <v>225</v>
      </c>
      <c r="C421" s="121">
        <f>BDI!C33</f>
        <v>23</v>
      </c>
      <c r="D421" s="914" t="s">
        <v>226</v>
      </c>
      <c r="E421" s="914"/>
      <c r="F421" s="914"/>
      <c r="G421" s="914"/>
      <c r="H421" s="914"/>
      <c r="I421" s="115">
        <f>C421/100*I420</f>
        <v>0.22</v>
      </c>
      <c r="J421" s="132"/>
    </row>
    <row r="422" spans="1:12" ht="30" customHeight="1">
      <c r="A422" s="109"/>
      <c r="B422" s="915" t="s">
        <v>227</v>
      </c>
      <c r="C422" s="915"/>
      <c r="D422" s="915"/>
      <c r="E422" s="915"/>
      <c r="F422" s="915"/>
      <c r="G422" s="915"/>
      <c r="H422" s="915"/>
      <c r="I422" s="135">
        <f>SUM(I420:I421)</f>
        <v>1.18</v>
      </c>
      <c r="J422" s="113"/>
    </row>
    <row r="423" spans="1:12" ht="15.75">
      <c r="A423" s="109"/>
      <c r="B423" s="167"/>
      <c r="C423" s="167"/>
      <c r="D423" s="167"/>
      <c r="E423" s="167"/>
      <c r="F423" s="167"/>
      <c r="G423" s="167"/>
      <c r="H423" s="167"/>
      <c r="I423" s="168"/>
      <c r="J423" s="113"/>
    </row>
    <row r="424" spans="1:12" ht="30" customHeight="1">
      <c r="A424" s="109"/>
      <c r="B424" s="110" t="s">
        <v>195</v>
      </c>
      <c r="C424" s="110" t="s">
        <v>76</v>
      </c>
      <c r="D424" s="916" t="s">
        <v>196</v>
      </c>
      <c r="E424" s="916"/>
      <c r="F424" s="916"/>
      <c r="G424" s="916"/>
      <c r="H424" s="916"/>
      <c r="I424" s="916"/>
      <c r="J424" s="111"/>
    </row>
    <row r="425" spans="1:12" s="109" customFormat="1" ht="30.75" customHeight="1">
      <c r="B425" s="917" t="str">
        <f>B4</f>
        <v>OBRA: INSTALAÇÃO DE SISTEMAS BÁSICO DE ABASTECIMENTO DE ÁGUA SIMPLIFICADO DO SÍTIO LAGOA NOVA NA ZONA RURAL DO MUNICÍPIO DE PARANATAMA - PE.</v>
      </c>
      <c r="C425" s="917"/>
      <c r="D425" s="917"/>
      <c r="E425" s="917"/>
      <c r="F425" s="917"/>
      <c r="G425" s="917"/>
      <c r="H425" s="918" t="str">
        <f>H4</f>
        <v>DATA: AGO/2014</v>
      </c>
      <c r="I425" s="918"/>
      <c r="J425" s="113"/>
    </row>
    <row r="426" spans="1:12" ht="30" customHeight="1">
      <c r="A426" s="109"/>
      <c r="B426" s="931" t="s">
        <v>300</v>
      </c>
      <c r="C426" s="931"/>
      <c r="D426" s="931"/>
      <c r="E426" s="931"/>
      <c r="F426" s="931"/>
      <c r="G426" s="931"/>
      <c r="H426" s="115" t="s">
        <v>198</v>
      </c>
      <c r="I426" s="115" t="s">
        <v>53</v>
      </c>
      <c r="J426" s="165"/>
    </row>
    <row r="427" spans="1:12" ht="30" customHeight="1">
      <c r="A427" s="109"/>
      <c r="B427" s="904" t="s">
        <v>199</v>
      </c>
      <c r="C427" s="904"/>
      <c r="D427" s="904"/>
      <c r="E427" s="904"/>
      <c r="F427" s="904"/>
      <c r="G427" s="904"/>
      <c r="H427" s="904"/>
      <c r="I427" s="904"/>
      <c r="J427" s="117"/>
    </row>
    <row r="428" spans="1:12" ht="25.5">
      <c r="A428" s="109"/>
      <c r="B428" s="115" t="s">
        <v>200</v>
      </c>
      <c r="C428" s="118" t="s">
        <v>201</v>
      </c>
      <c r="D428" s="118" t="s">
        <v>11</v>
      </c>
      <c r="E428" s="118" t="s">
        <v>202</v>
      </c>
      <c r="F428" s="118" t="s">
        <v>203</v>
      </c>
      <c r="G428" s="119" t="s">
        <v>204</v>
      </c>
      <c r="H428" s="120" t="s">
        <v>205</v>
      </c>
      <c r="I428" s="115" t="s">
        <v>206</v>
      </c>
      <c r="J428" s="116"/>
    </row>
    <row r="429" spans="1:12" ht="42" customHeight="1">
      <c r="A429" s="109"/>
      <c r="B429" s="55" t="s">
        <v>301</v>
      </c>
      <c r="C429" s="115" t="s">
        <v>24</v>
      </c>
      <c r="D429" s="177">
        <f>0.000116*0.01+0.000216*0.057</f>
        <v>1.2999999999999999E-5</v>
      </c>
      <c r="E429" s="177">
        <v>1</v>
      </c>
      <c r="F429" s="177">
        <v>1</v>
      </c>
      <c r="G429" s="126">
        <f>Insumos!E130</f>
        <v>72.540000000000006</v>
      </c>
      <c r="H429" s="177">
        <v>1</v>
      </c>
      <c r="I429" s="115">
        <f>D429*G429</f>
        <v>0</v>
      </c>
      <c r="J429" s="116"/>
    </row>
    <row r="430" spans="1:12" ht="15.95" customHeight="1">
      <c r="A430" s="109"/>
      <c r="B430" s="920" t="s">
        <v>207</v>
      </c>
      <c r="C430" s="920"/>
      <c r="D430" s="920"/>
      <c r="E430" s="920"/>
      <c r="F430" s="920"/>
      <c r="G430" s="920"/>
      <c r="H430" s="920"/>
      <c r="I430" s="115">
        <f>SUM(I429:I429)</f>
        <v>0</v>
      </c>
      <c r="J430" s="116"/>
    </row>
    <row r="431" spans="1:12" ht="30" customHeight="1">
      <c r="A431" s="109"/>
      <c r="B431" s="904" t="s">
        <v>208</v>
      </c>
      <c r="C431" s="904"/>
      <c r="D431" s="904"/>
      <c r="E431" s="904"/>
      <c r="F431" s="904"/>
      <c r="G431" s="904"/>
      <c r="H431" s="904"/>
      <c r="I431" s="904"/>
      <c r="J431" s="117"/>
      <c r="L431" s="109" t="s">
        <v>209</v>
      </c>
    </row>
    <row r="432" spans="1:12" ht="16.5" customHeight="1">
      <c r="A432" s="109"/>
      <c r="B432" s="115" t="s">
        <v>200</v>
      </c>
      <c r="C432" s="118" t="s">
        <v>201</v>
      </c>
      <c r="D432" s="118" t="s">
        <v>11</v>
      </c>
      <c r="E432" s="118"/>
      <c r="F432" s="118"/>
      <c r="G432" s="118"/>
      <c r="H432" s="115" t="s">
        <v>210</v>
      </c>
      <c r="I432" s="115" t="s">
        <v>206</v>
      </c>
      <c r="J432" s="116"/>
    </row>
    <row r="433" spans="1:11" ht="15" customHeight="1">
      <c r="A433" s="109"/>
      <c r="B433" s="176" t="s">
        <v>302</v>
      </c>
      <c r="C433" s="173" t="s">
        <v>249</v>
      </c>
      <c r="D433" s="171">
        <f>11*0.057</f>
        <v>0.627</v>
      </c>
      <c r="E433" s="118"/>
      <c r="F433" s="118"/>
      <c r="G433" s="118"/>
      <c r="H433" s="126">
        <f>Insumos!E27</f>
        <v>2.57</v>
      </c>
      <c r="I433" s="115">
        <f>D433*H433</f>
        <v>1.61</v>
      </c>
      <c r="J433" s="166">
        <v>119</v>
      </c>
      <c r="K433" s="166"/>
    </row>
    <row r="434" spans="1:11" ht="15" customHeight="1">
      <c r="A434" s="109"/>
      <c r="B434" s="176" t="s">
        <v>303</v>
      </c>
      <c r="C434" s="178" t="s">
        <v>249</v>
      </c>
      <c r="D434" s="171">
        <f>0.4*0.057</f>
        <v>2.2800000000000001E-2</v>
      </c>
      <c r="E434" s="118"/>
      <c r="F434" s="118"/>
      <c r="G434" s="118"/>
      <c r="H434" s="126">
        <f>Insumos!E28</f>
        <v>12</v>
      </c>
      <c r="I434" s="115">
        <f>D434*H434</f>
        <v>0.27</v>
      </c>
      <c r="J434" s="166"/>
      <c r="K434" s="166"/>
    </row>
    <row r="435" spans="1:11" ht="15" customHeight="1">
      <c r="A435" s="109"/>
      <c r="B435" s="176" t="s">
        <v>304</v>
      </c>
      <c r="C435" s="173" t="s">
        <v>215</v>
      </c>
      <c r="D435" s="171">
        <f>0.2*0.057</f>
        <v>1.14E-2</v>
      </c>
      <c r="E435" s="118"/>
      <c r="F435" s="118"/>
      <c r="G435" s="118"/>
      <c r="H435" s="126">
        <f>Insumos!E29</f>
        <v>17.62</v>
      </c>
      <c r="I435" s="115">
        <f>D435*H435</f>
        <v>0.2</v>
      </c>
      <c r="J435" s="166"/>
      <c r="K435" s="166"/>
    </row>
    <row r="436" spans="1:11" ht="17.25" customHeight="1">
      <c r="A436" s="109"/>
      <c r="B436" s="920" t="s">
        <v>207</v>
      </c>
      <c r="C436" s="920"/>
      <c r="D436" s="920"/>
      <c r="E436" s="920"/>
      <c r="F436" s="920"/>
      <c r="G436" s="920"/>
      <c r="H436" s="920"/>
      <c r="I436" s="115">
        <f>SUM(I433:I435)</f>
        <v>2.08</v>
      </c>
      <c r="J436" s="128"/>
    </row>
    <row r="437" spans="1:11" ht="30" customHeight="1">
      <c r="A437" s="109"/>
      <c r="B437" s="904" t="s">
        <v>216</v>
      </c>
      <c r="C437" s="904"/>
      <c r="D437" s="904"/>
      <c r="E437" s="904"/>
      <c r="F437" s="904"/>
      <c r="G437" s="904"/>
      <c r="H437" s="904"/>
      <c r="I437" s="904"/>
      <c r="J437" s="117"/>
    </row>
    <row r="438" spans="1:11" ht="15.95" customHeight="1">
      <c r="A438" s="109"/>
      <c r="B438" s="115" t="s">
        <v>200</v>
      </c>
      <c r="C438" s="118" t="s">
        <v>201</v>
      </c>
      <c r="D438" s="118" t="s">
        <v>11</v>
      </c>
      <c r="E438" s="122"/>
      <c r="F438" s="122"/>
      <c r="G438" s="122"/>
      <c r="H438" s="115" t="s">
        <v>210</v>
      </c>
      <c r="I438" s="115" t="s">
        <v>206</v>
      </c>
      <c r="J438" s="116"/>
    </row>
    <row r="439" spans="1:11" ht="17.25" customHeight="1">
      <c r="A439" s="109"/>
      <c r="B439" s="176"/>
      <c r="C439" s="173"/>
      <c r="D439" s="171"/>
      <c r="E439" s="122"/>
      <c r="F439" s="122"/>
      <c r="G439" s="122"/>
      <c r="H439" s="115"/>
      <c r="I439" s="115">
        <f>D439*H439</f>
        <v>0</v>
      </c>
      <c r="J439" s="116"/>
    </row>
    <row r="440" spans="1:11" ht="15.95" customHeight="1">
      <c r="A440" s="109"/>
      <c r="B440" s="920" t="s">
        <v>207</v>
      </c>
      <c r="C440" s="920"/>
      <c r="D440" s="920"/>
      <c r="E440" s="920"/>
      <c r="F440" s="920"/>
      <c r="G440" s="920"/>
      <c r="H440" s="920"/>
      <c r="I440" s="115">
        <f>SUM(I439:I439)</f>
        <v>0</v>
      </c>
      <c r="J440" s="116"/>
    </row>
    <row r="441" spans="1:11" ht="30" customHeight="1">
      <c r="A441" s="109"/>
      <c r="B441" s="904" t="s">
        <v>217</v>
      </c>
      <c r="C441" s="904"/>
      <c r="D441" s="904"/>
      <c r="E441" s="904"/>
      <c r="F441" s="904"/>
      <c r="G441" s="904"/>
      <c r="H441" s="904"/>
      <c r="I441" s="904"/>
      <c r="J441" s="117"/>
    </row>
    <row r="442" spans="1:11" ht="15.95" customHeight="1">
      <c r="A442" s="109"/>
      <c r="B442" s="115" t="s">
        <v>200</v>
      </c>
      <c r="C442" s="118" t="s">
        <v>201</v>
      </c>
      <c r="D442" s="118" t="s">
        <v>11</v>
      </c>
      <c r="E442" s="122"/>
      <c r="F442" s="122"/>
      <c r="G442" s="122"/>
      <c r="H442" s="115" t="s">
        <v>210</v>
      </c>
      <c r="I442" s="115" t="s">
        <v>206</v>
      </c>
      <c r="J442" s="116"/>
    </row>
    <row r="443" spans="1:11" ht="15.95" customHeight="1">
      <c r="A443" s="109"/>
      <c r="B443" s="179" t="s">
        <v>305</v>
      </c>
      <c r="C443" s="180" t="s">
        <v>219</v>
      </c>
      <c r="D443" s="174">
        <f>1*0.01+1*0.057</f>
        <v>6.7000000000000004E-2</v>
      </c>
      <c r="E443" s="118"/>
      <c r="F443" s="118"/>
      <c r="G443" s="118"/>
      <c r="H443" s="126">
        <f>Insumos!E19</f>
        <v>21.66</v>
      </c>
      <c r="I443" s="115">
        <f>D443*H443</f>
        <v>1.45</v>
      </c>
      <c r="J443" s="127"/>
    </row>
    <row r="444" spans="1:11" ht="15.95" customHeight="1">
      <c r="A444" s="109"/>
      <c r="B444" s="179" t="s">
        <v>220</v>
      </c>
      <c r="C444" s="180" t="s">
        <v>219</v>
      </c>
      <c r="D444" s="174">
        <v>5.5399999999999998E-2</v>
      </c>
      <c r="E444" s="118"/>
      <c r="F444" s="118"/>
      <c r="G444" s="118"/>
      <c r="H444" s="126">
        <f>Insumos!E9</f>
        <v>7.18</v>
      </c>
      <c r="I444" s="115">
        <f>D444*H444</f>
        <v>0.4</v>
      </c>
      <c r="J444" s="127"/>
    </row>
    <row r="445" spans="1:11" ht="15.95" customHeight="1">
      <c r="A445" s="109"/>
      <c r="B445" s="921" t="str">
        <f>B78</f>
        <v>Leis Sociais : 91,03 % - adotado</v>
      </c>
      <c r="C445" s="921"/>
      <c r="D445" s="921"/>
      <c r="E445" s="921"/>
      <c r="F445" s="921"/>
      <c r="G445" s="921"/>
      <c r="H445" s="921"/>
      <c r="I445" s="130"/>
      <c r="J445" s="113"/>
    </row>
    <row r="446" spans="1:11" ht="16.5" customHeight="1">
      <c r="A446" s="109"/>
      <c r="B446" s="922" t="s">
        <v>207</v>
      </c>
      <c r="C446" s="922"/>
      <c r="D446" s="922"/>
      <c r="E446" s="922"/>
      <c r="F446" s="922"/>
      <c r="G446" s="922"/>
      <c r="H446" s="922"/>
      <c r="I446" s="115">
        <f>SUM(I443:I445)</f>
        <v>1.85</v>
      </c>
      <c r="J446" s="132"/>
    </row>
    <row r="447" spans="1:11" ht="17.25" customHeight="1">
      <c r="A447" s="109"/>
      <c r="B447" s="131" t="s">
        <v>222</v>
      </c>
      <c r="C447" s="123">
        <v>1.2</v>
      </c>
      <c r="D447" s="922" t="s">
        <v>223</v>
      </c>
      <c r="E447" s="922"/>
      <c r="F447" s="922"/>
      <c r="G447" s="922"/>
      <c r="H447" s="922"/>
      <c r="I447" s="115">
        <f>I430+I446+I440+I436</f>
        <v>3.93</v>
      </c>
      <c r="J447" s="132"/>
      <c r="K447" s="133"/>
    </row>
    <row r="448" spans="1:11" ht="18.75" customHeight="1">
      <c r="A448" s="109"/>
      <c r="B448" s="914" t="s">
        <v>224</v>
      </c>
      <c r="C448" s="914"/>
      <c r="D448" s="914"/>
      <c r="E448" s="914"/>
      <c r="F448" s="914"/>
      <c r="G448" s="914"/>
      <c r="H448" s="914"/>
      <c r="I448" s="115">
        <f>I447/C447</f>
        <v>3.28</v>
      </c>
      <c r="J448" s="132">
        <v>1.75</v>
      </c>
    </row>
    <row r="449" spans="1:11" ht="18" customHeight="1">
      <c r="A449" s="109"/>
      <c r="B449" s="134" t="s">
        <v>225</v>
      </c>
      <c r="C449" s="121">
        <f>BDI!C33</f>
        <v>23</v>
      </c>
      <c r="D449" s="914" t="s">
        <v>226</v>
      </c>
      <c r="E449" s="914"/>
      <c r="F449" s="914"/>
      <c r="G449" s="914"/>
      <c r="H449" s="914"/>
      <c r="I449" s="115">
        <f>C449/100*I448</f>
        <v>0.75</v>
      </c>
      <c r="J449" s="132"/>
    </row>
    <row r="450" spans="1:11" ht="30" customHeight="1">
      <c r="A450" s="109"/>
      <c r="B450" s="915" t="s">
        <v>227</v>
      </c>
      <c r="C450" s="915"/>
      <c r="D450" s="915"/>
      <c r="E450" s="915"/>
      <c r="F450" s="915"/>
      <c r="G450" s="915"/>
      <c r="H450" s="915"/>
      <c r="I450" s="135">
        <f>SUM(I448:I449)</f>
        <v>4.03</v>
      </c>
      <c r="J450" s="113"/>
    </row>
    <row r="451" spans="1:11" ht="15.75">
      <c r="A451" s="109"/>
      <c r="B451" s="167"/>
      <c r="C451" s="167"/>
      <c r="D451" s="167"/>
      <c r="E451" s="167"/>
      <c r="F451" s="167"/>
      <c r="G451" s="167"/>
      <c r="H451" s="167"/>
      <c r="I451" s="168"/>
      <c r="J451" s="113"/>
    </row>
    <row r="452" spans="1:11" ht="30" customHeight="1">
      <c r="A452" s="109"/>
      <c r="B452" s="110" t="s">
        <v>195</v>
      </c>
      <c r="C452" s="110" t="s">
        <v>77</v>
      </c>
      <c r="D452" s="916" t="s">
        <v>196</v>
      </c>
      <c r="E452" s="916"/>
      <c r="F452" s="916"/>
      <c r="G452" s="916"/>
      <c r="H452" s="916"/>
      <c r="I452" s="916"/>
      <c r="J452" s="113"/>
      <c r="K452" s="109" t="s">
        <v>306</v>
      </c>
    </row>
    <row r="453" spans="1:11" s="109" customFormat="1" ht="30.75" customHeight="1">
      <c r="B453" s="917" t="str">
        <f>B4</f>
        <v>OBRA: INSTALAÇÃO DE SISTEMAS BÁSICO DE ABASTECIMENTO DE ÁGUA SIMPLIFICADO DO SÍTIO LAGOA NOVA NA ZONA RURAL DO MUNICÍPIO DE PARANATAMA - PE.</v>
      </c>
      <c r="C453" s="917"/>
      <c r="D453" s="917"/>
      <c r="E453" s="917"/>
      <c r="F453" s="917"/>
      <c r="G453" s="917"/>
      <c r="H453" s="918" t="str">
        <f>H4</f>
        <v>DATA: AGO/2014</v>
      </c>
      <c r="I453" s="918"/>
      <c r="J453" s="113"/>
    </row>
    <row r="454" spans="1:11" ht="30" customHeight="1">
      <c r="A454" s="109"/>
      <c r="B454" s="933" t="s">
        <v>307</v>
      </c>
      <c r="C454" s="933"/>
      <c r="D454" s="933"/>
      <c r="E454" s="933"/>
      <c r="F454" s="933"/>
      <c r="G454" s="933"/>
      <c r="H454" s="179" t="s">
        <v>198</v>
      </c>
      <c r="I454" s="180" t="s">
        <v>53</v>
      </c>
      <c r="J454" s="113"/>
    </row>
    <row r="455" spans="1:11" ht="30" customHeight="1">
      <c r="A455" s="109"/>
      <c r="B455" s="934" t="s">
        <v>199</v>
      </c>
      <c r="C455" s="934"/>
      <c r="D455" s="934"/>
      <c r="E455" s="934"/>
      <c r="F455" s="934"/>
      <c r="G455" s="934"/>
      <c r="H455" s="934"/>
      <c r="I455" s="934"/>
      <c r="J455" s="113"/>
    </row>
    <row r="456" spans="1:11" ht="27.75" customHeight="1">
      <c r="A456" s="109"/>
      <c r="B456" s="145" t="s">
        <v>200</v>
      </c>
      <c r="C456" s="145" t="s">
        <v>201</v>
      </c>
      <c r="D456" s="182" t="s">
        <v>11</v>
      </c>
      <c r="E456" s="182" t="s">
        <v>202</v>
      </c>
      <c r="F456" s="182" t="s">
        <v>203</v>
      </c>
      <c r="G456" s="183" t="s">
        <v>204</v>
      </c>
      <c r="H456" s="183" t="s">
        <v>205</v>
      </c>
      <c r="I456" s="145" t="s">
        <v>206</v>
      </c>
      <c r="J456" s="113"/>
    </row>
    <row r="457" spans="1:11" ht="15.95" customHeight="1">
      <c r="A457" s="109"/>
      <c r="B457" s="181" t="s">
        <v>308</v>
      </c>
      <c r="C457" s="145" t="s">
        <v>219</v>
      </c>
      <c r="D457" s="182">
        <v>1</v>
      </c>
      <c r="E457" s="182">
        <v>0.15</v>
      </c>
      <c r="F457" s="182">
        <v>0.85</v>
      </c>
      <c r="G457" s="149">
        <f>Insumos!E142</f>
        <v>7.83</v>
      </c>
      <c r="H457" s="183">
        <f>Insumos!E143</f>
        <v>7.48</v>
      </c>
      <c r="I457" s="115">
        <f>D457*E457*G457+D457*F457*H457</f>
        <v>7.53</v>
      </c>
      <c r="J457" s="113"/>
    </row>
    <row r="458" spans="1:11" ht="15.95" customHeight="1">
      <c r="A458" s="109"/>
      <c r="B458" s="181" t="s">
        <v>309</v>
      </c>
      <c r="C458" s="145" t="s">
        <v>219</v>
      </c>
      <c r="D458" s="182">
        <v>1</v>
      </c>
      <c r="E458" s="182">
        <v>1</v>
      </c>
      <c r="F458" s="182">
        <v>0</v>
      </c>
      <c r="G458" s="149">
        <f>Insumos!E144</f>
        <v>10.06</v>
      </c>
      <c r="H458" s="183">
        <v>0</v>
      </c>
      <c r="I458" s="115">
        <f>D458*E458*G458+D458*F458*H458</f>
        <v>10.06</v>
      </c>
      <c r="J458" s="113"/>
    </row>
    <row r="459" spans="1:11" ht="15.95" customHeight="1">
      <c r="A459" s="109"/>
      <c r="B459" s="181" t="s">
        <v>310</v>
      </c>
      <c r="C459" s="145" t="s">
        <v>219</v>
      </c>
      <c r="D459" s="182">
        <v>1</v>
      </c>
      <c r="E459" s="182">
        <v>0.3</v>
      </c>
      <c r="F459" s="182">
        <v>0.7</v>
      </c>
      <c r="G459" s="149">
        <f>Insumos!E145</f>
        <v>2.23</v>
      </c>
      <c r="H459" s="183">
        <v>0</v>
      </c>
      <c r="I459" s="115">
        <f>D459*E459*G459+D459*F459*H459</f>
        <v>0.67</v>
      </c>
      <c r="J459" s="113"/>
    </row>
    <row r="460" spans="1:11" ht="15.95" customHeight="1">
      <c r="A460" s="109"/>
      <c r="B460" s="181" t="s">
        <v>311</v>
      </c>
      <c r="C460" s="180" t="s">
        <v>219</v>
      </c>
      <c r="D460" s="184">
        <v>1</v>
      </c>
      <c r="E460" s="174">
        <v>1</v>
      </c>
      <c r="F460" s="184">
        <v>0</v>
      </c>
      <c r="G460" s="149">
        <f>Insumos!E154</f>
        <v>3.45</v>
      </c>
      <c r="H460" s="129">
        <v>0</v>
      </c>
      <c r="I460" s="115">
        <f>D460*E460*G460+D460*F460*H460</f>
        <v>3.45</v>
      </c>
      <c r="J460" s="113"/>
    </row>
    <row r="461" spans="1:11" ht="15.95" customHeight="1">
      <c r="A461" s="109"/>
      <c r="B461" s="924" t="s">
        <v>207</v>
      </c>
      <c r="C461" s="924"/>
      <c r="D461" s="924"/>
      <c r="E461" s="924"/>
      <c r="F461" s="924"/>
      <c r="G461" s="924"/>
      <c r="H461" s="924"/>
      <c r="I461" s="115">
        <f>SUM(I457:I460)</f>
        <v>21.71</v>
      </c>
      <c r="J461" s="113"/>
    </row>
    <row r="462" spans="1:11" ht="30" customHeight="1">
      <c r="A462" s="109"/>
      <c r="B462" s="934" t="s">
        <v>208</v>
      </c>
      <c r="C462" s="934"/>
      <c r="D462" s="934"/>
      <c r="E462" s="934"/>
      <c r="F462" s="934"/>
      <c r="G462" s="934"/>
      <c r="H462" s="934"/>
      <c r="I462" s="934"/>
      <c r="J462" s="113"/>
    </row>
    <row r="463" spans="1:11" ht="18" customHeight="1">
      <c r="A463" s="109"/>
      <c r="B463" s="180" t="s">
        <v>200</v>
      </c>
      <c r="C463" s="180" t="s">
        <v>201</v>
      </c>
      <c r="D463" s="184" t="s">
        <v>11</v>
      </c>
      <c r="E463" s="186"/>
      <c r="F463" s="186"/>
      <c r="G463" s="186"/>
      <c r="H463" s="180" t="s">
        <v>210</v>
      </c>
      <c r="I463" s="180" t="s">
        <v>206</v>
      </c>
      <c r="J463" s="113"/>
    </row>
    <row r="464" spans="1:11" ht="25.5">
      <c r="A464" s="109"/>
      <c r="B464" s="176" t="s">
        <v>312</v>
      </c>
      <c r="C464" s="173" t="s">
        <v>44</v>
      </c>
      <c r="D464" s="171">
        <v>2.8899999999999999E-2</v>
      </c>
      <c r="E464" s="186"/>
      <c r="F464" s="186"/>
      <c r="G464" s="186"/>
      <c r="H464" s="149">
        <f>Insumos!E146</f>
        <v>14.7</v>
      </c>
      <c r="I464" s="115">
        <f t="shared" ref="I464:I470" si="1">D464*H464</f>
        <v>0.42</v>
      </c>
      <c r="J464" s="113"/>
    </row>
    <row r="465" spans="1:10" ht="15" customHeight="1">
      <c r="A465" s="109"/>
      <c r="B465" s="176" t="s">
        <v>313</v>
      </c>
      <c r="C465" s="130" t="s">
        <v>24</v>
      </c>
      <c r="D465" s="187">
        <v>2.2000000000000001E-3</v>
      </c>
      <c r="E465" s="186"/>
      <c r="F465" s="186"/>
      <c r="G465" s="186"/>
      <c r="H465" s="149">
        <f>Insumos!E147</f>
        <v>19.82</v>
      </c>
      <c r="I465" s="115">
        <f t="shared" si="1"/>
        <v>0.04</v>
      </c>
      <c r="J465" s="113"/>
    </row>
    <row r="466" spans="1:10" ht="15" customHeight="1">
      <c r="A466" s="109"/>
      <c r="B466" s="176" t="s">
        <v>314</v>
      </c>
      <c r="C466" s="130" t="s">
        <v>24</v>
      </c>
      <c r="D466" s="187">
        <v>2.2000000000000001E-3</v>
      </c>
      <c r="E466" s="186"/>
      <c r="F466" s="186"/>
      <c r="G466" s="186"/>
      <c r="H466" s="149">
        <f>Insumos!E141</f>
        <v>13</v>
      </c>
      <c r="I466" s="115">
        <f t="shared" si="1"/>
        <v>0.03</v>
      </c>
      <c r="J466" s="113"/>
    </row>
    <row r="467" spans="1:10" ht="29.1" customHeight="1">
      <c r="A467" s="109"/>
      <c r="B467" s="176" t="s">
        <v>315</v>
      </c>
      <c r="C467" s="130" t="s">
        <v>24</v>
      </c>
      <c r="D467" s="171">
        <v>1.6999999999999999E-3</v>
      </c>
      <c r="E467" s="186"/>
      <c r="F467" s="186"/>
      <c r="G467" s="186"/>
      <c r="H467" s="149">
        <f>Insumos!E148</f>
        <v>74.62</v>
      </c>
      <c r="I467" s="115">
        <f t="shared" si="1"/>
        <v>0.13</v>
      </c>
      <c r="J467" s="113"/>
    </row>
    <row r="468" spans="1:10" ht="17.100000000000001" customHeight="1">
      <c r="A468" s="109"/>
      <c r="B468" s="176" t="s">
        <v>316</v>
      </c>
      <c r="C468" s="130" t="s">
        <v>24</v>
      </c>
      <c r="D468" s="187">
        <v>1.6999999999999999E-3</v>
      </c>
      <c r="E468" s="186"/>
      <c r="F468" s="186"/>
      <c r="G468" s="186"/>
      <c r="H468" s="149">
        <f>Insumos!E149</f>
        <v>290</v>
      </c>
      <c r="I468" s="115">
        <f t="shared" si="1"/>
        <v>0.49</v>
      </c>
      <c r="J468" s="113"/>
    </row>
    <row r="469" spans="1:10" ht="17.100000000000001" customHeight="1">
      <c r="A469" s="109"/>
      <c r="B469" s="181" t="s">
        <v>317</v>
      </c>
      <c r="C469" s="130" t="s">
        <v>24</v>
      </c>
      <c r="D469" s="187">
        <v>1.2E-2</v>
      </c>
      <c r="E469" s="186"/>
      <c r="F469" s="186"/>
      <c r="G469" s="186"/>
      <c r="H469" s="149">
        <f>Insumos!E150</f>
        <v>206.45</v>
      </c>
      <c r="I469" s="115">
        <f t="shared" si="1"/>
        <v>2.48</v>
      </c>
      <c r="J469" s="113"/>
    </row>
    <row r="470" spans="1:10" ht="17.100000000000001" customHeight="1">
      <c r="A470" s="109"/>
      <c r="B470" s="181" t="s">
        <v>318</v>
      </c>
      <c r="C470" s="130" t="s">
        <v>24</v>
      </c>
      <c r="D470" s="187">
        <v>1.2E-2</v>
      </c>
      <c r="E470" s="186"/>
      <c r="F470" s="186"/>
      <c r="G470" s="186"/>
      <c r="H470" s="149">
        <f>Insumos!E151</f>
        <v>239.41</v>
      </c>
      <c r="I470" s="115">
        <f t="shared" si="1"/>
        <v>2.87</v>
      </c>
      <c r="J470" s="113"/>
    </row>
    <row r="471" spans="1:10" ht="15" customHeight="1">
      <c r="A471" s="109"/>
      <c r="B471" s="924" t="s">
        <v>207</v>
      </c>
      <c r="C471" s="924"/>
      <c r="D471" s="924"/>
      <c r="E471" s="924"/>
      <c r="F471" s="924"/>
      <c r="G471" s="924"/>
      <c r="H471" s="924"/>
      <c r="I471" s="115">
        <f>SUM(I464:I470)</f>
        <v>6.46</v>
      </c>
      <c r="J471" s="113"/>
    </row>
    <row r="472" spans="1:10" ht="30" customHeight="1">
      <c r="A472" s="109"/>
      <c r="B472" s="934" t="s">
        <v>216</v>
      </c>
      <c r="C472" s="934"/>
      <c r="D472" s="934"/>
      <c r="E472" s="934"/>
      <c r="F472" s="934"/>
      <c r="G472" s="934"/>
      <c r="H472" s="934"/>
      <c r="I472" s="934"/>
      <c r="J472" s="113"/>
    </row>
    <row r="473" spans="1:10" ht="15.95" customHeight="1">
      <c r="A473" s="109"/>
      <c r="B473" s="180" t="s">
        <v>200</v>
      </c>
      <c r="C473" s="180" t="s">
        <v>201</v>
      </c>
      <c r="D473" s="180" t="s">
        <v>11</v>
      </c>
      <c r="E473" s="185"/>
      <c r="F473" s="185"/>
      <c r="G473" s="185"/>
      <c r="H473" s="180" t="s">
        <v>210</v>
      </c>
      <c r="I473" s="115" t="s">
        <v>206</v>
      </c>
      <c r="J473" s="113"/>
    </row>
    <row r="474" spans="1:10" ht="15.95" customHeight="1">
      <c r="A474" s="109"/>
      <c r="B474" s="172"/>
      <c r="C474" s="173"/>
      <c r="D474" s="188"/>
      <c r="E474" s="185"/>
      <c r="F474" s="185"/>
      <c r="G474" s="185"/>
      <c r="H474" s="115"/>
      <c r="I474" s="115">
        <f>D474*H474</f>
        <v>0</v>
      </c>
      <c r="J474" s="113"/>
    </row>
    <row r="475" spans="1:10" ht="15.95" customHeight="1">
      <c r="A475" s="109"/>
      <c r="B475" s="924" t="s">
        <v>207</v>
      </c>
      <c r="C475" s="924"/>
      <c r="D475" s="924"/>
      <c r="E475" s="924"/>
      <c r="F475" s="924"/>
      <c r="G475" s="924"/>
      <c r="H475" s="924"/>
      <c r="I475" s="115">
        <f>SUM(I474:I474)</f>
        <v>0</v>
      </c>
      <c r="J475" s="113"/>
    </row>
    <row r="476" spans="1:10" ht="30" customHeight="1">
      <c r="A476" s="109"/>
      <c r="B476" s="926" t="s">
        <v>217</v>
      </c>
      <c r="C476" s="926"/>
      <c r="D476" s="926"/>
      <c r="E476" s="926"/>
      <c r="F476" s="926"/>
      <c r="G476" s="926"/>
      <c r="H476" s="926"/>
      <c r="I476" s="926"/>
      <c r="J476" s="113"/>
    </row>
    <row r="477" spans="1:10" ht="18" customHeight="1">
      <c r="A477" s="109"/>
      <c r="B477" s="180" t="s">
        <v>200</v>
      </c>
      <c r="C477" s="180" t="s">
        <v>201</v>
      </c>
      <c r="D477" s="184" t="s">
        <v>11</v>
      </c>
      <c r="E477" s="186"/>
      <c r="F477" s="186"/>
      <c r="G477" s="186"/>
      <c r="H477" s="180" t="s">
        <v>210</v>
      </c>
      <c r="I477" s="180" t="s">
        <v>206</v>
      </c>
      <c r="J477" s="113"/>
    </row>
    <row r="478" spans="1:10" ht="18" customHeight="1">
      <c r="A478" s="109"/>
      <c r="B478" s="179" t="s">
        <v>220</v>
      </c>
      <c r="C478" s="180" t="s">
        <v>219</v>
      </c>
      <c r="D478" s="174">
        <v>0.48080000000000001</v>
      </c>
      <c r="E478" s="186"/>
      <c r="F478" s="186"/>
      <c r="G478" s="186"/>
      <c r="H478" s="126">
        <f>Insumos!E9</f>
        <v>7.18</v>
      </c>
      <c r="I478" s="115">
        <f>D478*H478</f>
        <v>3.45</v>
      </c>
      <c r="J478" s="113"/>
    </row>
    <row r="479" spans="1:10" ht="18" customHeight="1">
      <c r="A479" s="109"/>
      <c r="B479" s="921" t="str">
        <f>B78</f>
        <v>Leis Sociais : 91,03 % - adotado</v>
      </c>
      <c r="C479" s="921"/>
      <c r="D479" s="921"/>
      <c r="E479" s="921"/>
      <c r="F479" s="921"/>
      <c r="G479" s="921"/>
      <c r="H479" s="921"/>
      <c r="I479" s="115"/>
      <c r="J479" s="113"/>
    </row>
    <row r="480" spans="1:10" ht="18" customHeight="1">
      <c r="A480" s="109"/>
      <c r="B480" s="924" t="s">
        <v>207</v>
      </c>
      <c r="C480" s="924"/>
      <c r="D480" s="924"/>
      <c r="E480" s="924"/>
      <c r="F480" s="924"/>
      <c r="G480" s="924"/>
      <c r="H480" s="924"/>
      <c r="I480" s="115">
        <f>SUM(I478:I479)</f>
        <v>3.45</v>
      </c>
      <c r="J480" s="113"/>
    </row>
    <row r="481" spans="1:12" ht="18" customHeight="1">
      <c r="A481" s="109"/>
      <c r="B481" s="185" t="s">
        <v>222</v>
      </c>
      <c r="C481" s="123">
        <v>0.55000000000000004</v>
      </c>
      <c r="D481" s="924" t="s">
        <v>223</v>
      </c>
      <c r="E481" s="924"/>
      <c r="F481" s="924"/>
      <c r="G481" s="924"/>
      <c r="H481" s="924"/>
      <c r="I481" s="115">
        <f>I480+I475+I471+I461</f>
        <v>31.62</v>
      </c>
      <c r="J481" s="113"/>
      <c r="K481" s="189"/>
    </row>
    <row r="482" spans="1:12" ht="18" customHeight="1">
      <c r="A482" s="109"/>
      <c r="B482" s="914" t="s">
        <v>224</v>
      </c>
      <c r="C482" s="914"/>
      <c r="D482" s="914"/>
      <c r="E482" s="914"/>
      <c r="F482" s="914"/>
      <c r="G482" s="914"/>
      <c r="H482" s="914"/>
      <c r="I482" s="115">
        <f>I481/C481</f>
        <v>57.49</v>
      </c>
      <c r="J482" s="113"/>
      <c r="K482" s="190"/>
    </row>
    <row r="483" spans="1:12" ht="20.25" customHeight="1">
      <c r="A483" s="109"/>
      <c r="B483" s="134" t="s">
        <v>225</v>
      </c>
      <c r="C483" s="191">
        <f>BDI!C33</f>
        <v>23</v>
      </c>
      <c r="D483" s="914" t="s">
        <v>226</v>
      </c>
      <c r="E483" s="914"/>
      <c r="F483" s="914"/>
      <c r="G483" s="914"/>
      <c r="H483" s="914"/>
      <c r="I483" s="115">
        <f>I482/100*C483</f>
        <v>13.22</v>
      </c>
      <c r="J483" s="113"/>
      <c r="K483" s="139"/>
      <c r="L483" s="139"/>
    </row>
    <row r="484" spans="1:12" ht="30" customHeight="1">
      <c r="A484" s="109"/>
      <c r="B484" s="925" t="s">
        <v>227</v>
      </c>
      <c r="C484" s="925"/>
      <c r="D484" s="925"/>
      <c r="E484" s="925"/>
      <c r="F484" s="925"/>
      <c r="G484" s="925"/>
      <c r="H484" s="925"/>
      <c r="I484" s="135">
        <f>SUM(I482:I483)</f>
        <v>70.709999999999994</v>
      </c>
      <c r="J484" s="113"/>
      <c r="K484" s="139"/>
      <c r="L484" s="139"/>
    </row>
    <row r="485" spans="1:12" ht="15.75">
      <c r="A485" s="109"/>
      <c r="B485" s="167"/>
      <c r="C485" s="167"/>
      <c r="D485" s="167"/>
      <c r="E485" s="167"/>
      <c r="F485" s="167"/>
      <c r="G485" s="167"/>
      <c r="H485" s="167"/>
      <c r="I485" s="168"/>
      <c r="J485" s="113"/>
    </row>
    <row r="486" spans="1:12" ht="30" customHeight="1">
      <c r="A486" s="109"/>
      <c r="B486" s="110" t="s">
        <v>195</v>
      </c>
      <c r="C486" s="110" t="s">
        <v>319</v>
      </c>
      <c r="D486" s="916" t="s">
        <v>196</v>
      </c>
      <c r="E486" s="916"/>
      <c r="F486" s="916"/>
      <c r="G486" s="916"/>
      <c r="H486" s="916"/>
      <c r="I486" s="916"/>
      <c r="J486" s="111"/>
    </row>
    <row r="487" spans="1:12" s="109" customFormat="1" ht="30.75" customHeight="1">
      <c r="B487" s="917" t="str">
        <f>B4</f>
        <v>OBRA: INSTALAÇÃO DE SISTEMAS BÁSICO DE ABASTECIMENTO DE ÁGUA SIMPLIFICADO DO SÍTIO LAGOA NOVA NA ZONA RURAL DO MUNICÍPIO DE PARANATAMA - PE.</v>
      </c>
      <c r="C487" s="917"/>
      <c r="D487" s="917"/>
      <c r="E487" s="917"/>
      <c r="F487" s="917"/>
      <c r="G487" s="917"/>
      <c r="H487" s="918" t="str">
        <f>H4</f>
        <v>DATA: AGO/2014</v>
      </c>
      <c r="I487" s="918"/>
      <c r="J487" s="113"/>
    </row>
    <row r="488" spans="1:12" ht="30" customHeight="1">
      <c r="A488" s="109"/>
      <c r="B488" s="931" t="s">
        <v>320</v>
      </c>
      <c r="C488" s="931"/>
      <c r="D488" s="931"/>
      <c r="E488" s="931"/>
      <c r="F488" s="931"/>
      <c r="G488" s="931"/>
      <c r="H488" s="115" t="s">
        <v>198</v>
      </c>
      <c r="I488" s="115" t="s">
        <v>53</v>
      </c>
      <c r="J488" s="165"/>
    </row>
    <row r="489" spans="1:12" ht="30" customHeight="1">
      <c r="A489" s="109"/>
      <c r="B489" s="904" t="s">
        <v>199</v>
      </c>
      <c r="C489" s="904"/>
      <c r="D489" s="904"/>
      <c r="E489" s="904"/>
      <c r="F489" s="904"/>
      <c r="G489" s="904"/>
      <c r="H489" s="904"/>
      <c r="I489" s="904"/>
      <c r="J489" s="117"/>
    </row>
    <row r="490" spans="1:12" ht="27" customHeight="1">
      <c r="A490" s="109"/>
      <c r="B490" s="115" t="s">
        <v>200</v>
      </c>
      <c r="C490" s="118" t="s">
        <v>201</v>
      </c>
      <c r="D490" s="118" t="s">
        <v>11</v>
      </c>
      <c r="E490" s="118" t="s">
        <v>202</v>
      </c>
      <c r="F490" s="118" t="s">
        <v>203</v>
      </c>
      <c r="G490" s="119" t="s">
        <v>204</v>
      </c>
      <c r="H490" s="120" t="s">
        <v>205</v>
      </c>
      <c r="I490" s="115" t="s">
        <v>206</v>
      </c>
      <c r="J490" s="116"/>
    </row>
    <row r="491" spans="1:12" ht="15.95" customHeight="1">
      <c r="A491" s="109"/>
      <c r="B491" s="55"/>
      <c r="C491" s="115"/>
      <c r="D491" s="177"/>
      <c r="E491" s="118"/>
      <c r="F491" s="118"/>
      <c r="G491" s="115"/>
      <c r="H491" s="122"/>
      <c r="I491" s="115">
        <f>D491*E491*G491+D491*F491*H491</f>
        <v>0</v>
      </c>
      <c r="J491" s="116"/>
    </row>
    <row r="492" spans="1:12" ht="15.95" customHeight="1">
      <c r="A492" s="109"/>
      <c r="B492" s="920" t="s">
        <v>207</v>
      </c>
      <c r="C492" s="920"/>
      <c r="D492" s="920"/>
      <c r="E492" s="920"/>
      <c r="F492" s="920"/>
      <c r="G492" s="920"/>
      <c r="H492" s="920"/>
      <c r="I492" s="115">
        <f>SUM(I491:I491)</f>
        <v>0</v>
      </c>
      <c r="J492" s="116"/>
    </row>
    <row r="493" spans="1:12" ht="30" customHeight="1">
      <c r="A493" s="109"/>
      <c r="B493" s="904" t="s">
        <v>208</v>
      </c>
      <c r="C493" s="904"/>
      <c r="D493" s="904"/>
      <c r="E493" s="904"/>
      <c r="F493" s="904"/>
      <c r="G493" s="904"/>
      <c r="H493" s="904"/>
      <c r="I493" s="904"/>
      <c r="J493" s="117"/>
      <c r="L493" s="109" t="s">
        <v>209</v>
      </c>
    </row>
    <row r="494" spans="1:12" ht="18" customHeight="1">
      <c r="A494" s="109"/>
      <c r="B494" s="115" t="s">
        <v>200</v>
      </c>
      <c r="C494" s="118" t="s">
        <v>201</v>
      </c>
      <c r="D494" s="118" t="s">
        <v>11</v>
      </c>
      <c r="E494" s="118"/>
      <c r="F494" s="118"/>
      <c r="G494" s="118"/>
      <c r="H494" s="115" t="s">
        <v>210</v>
      </c>
      <c r="I494" s="115" t="s">
        <v>206</v>
      </c>
      <c r="J494" s="116"/>
    </row>
    <row r="495" spans="1:12" ht="18" customHeight="1">
      <c r="A495" s="109"/>
      <c r="B495" s="176" t="s">
        <v>321</v>
      </c>
      <c r="C495" s="173" t="s">
        <v>53</v>
      </c>
      <c r="D495" s="171">
        <v>1</v>
      </c>
      <c r="E495" s="118"/>
      <c r="F495" s="118"/>
      <c r="G495" s="118"/>
      <c r="H495" s="126">
        <f>Insumos!E62</f>
        <v>82.5</v>
      </c>
      <c r="I495" s="115">
        <f>D495*H495</f>
        <v>82.5</v>
      </c>
      <c r="J495" s="166">
        <v>119</v>
      </c>
      <c r="K495" s="166"/>
    </row>
    <row r="496" spans="1:12" ht="18" customHeight="1">
      <c r="A496" s="109"/>
      <c r="B496" s="920" t="s">
        <v>207</v>
      </c>
      <c r="C496" s="920"/>
      <c r="D496" s="920"/>
      <c r="E496" s="920"/>
      <c r="F496" s="920"/>
      <c r="G496" s="920"/>
      <c r="H496" s="920"/>
      <c r="I496" s="115">
        <f>SUM(I495:I495)</f>
        <v>82.5</v>
      </c>
      <c r="J496" s="128"/>
    </row>
    <row r="497" spans="1:11" ht="30" customHeight="1">
      <c r="A497" s="109"/>
      <c r="B497" s="904" t="s">
        <v>216</v>
      </c>
      <c r="C497" s="904"/>
      <c r="D497" s="904"/>
      <c r="E497" s="904"/>
      <c r="F497" s="904"/>
      <c r="G497" s="904"/>
      <c r="H497" s="904"/>
      <c r="I497" s="904"/>
      <c r="J497" s="117"/>
    </row>
    <row r="498" spans="1:11" ht="15.95" customHeight="1">
      <c r="A498" s="109"/>
      <c r="B498" s="115" t="s">
        <v>200</v>
      </c>
      <c r="C498" s="118" t="s">
        <v>201</v>
      </c>
      <c r="D498" s="118" t="s">
        <v>11</v>
      </c>
      <c r="E498" s="122"/>
      <c r="F498" s="122"/>
      <c r="G498" s="122"/>
      <c r="H498" s="115" t="s">
        <v>210</v>
      </c>
      <c r="I498" s="115" t="s">
        <v>206</v>
      </c>
      <c r="J498" s="116"/>
    </row>
    <row r="499" spans="1:11" ht="17.25" customHeight="1">
      <c r="A499" s="109"/>
      <c r="B499" s="176"/>
      <c r="C499" s="173"/>
      <c r="D499" s="171"/>
      <c r="E499" s="122"/>
      <c r="F499" s="122"/>
      <c r="G499" s="122"/>
      <c r="H499" s="115"/>
      <c r="I499" s="115">
        <f>D499*H499</f>
        <v>0</v>
      </c>
      <c r="J499" s="116"/>
    </row>
    <row r="500" spans="1:11" ht="15.95" customHeight="1">
      <c r="A500" s="109"/>
      <c r="B500" s="920" t="s">
        <v>207</v>
      </c>
      <c r="C500" s="920"/>
      <c r="D500" s="920"/>
      <c r="E500" s="920"/>
      <c r="F500" s="920"/>
      <c r="G500" s="920"/>
      <c r="H500" s="920"/>
      <c r="I500" s="115">
        <f>SUM(I499:I499)</f>
        <v>0</v>
      </c>
      <c r="J500" s="116"/>
    </row>
    <row r="501" spans="1:11" ht="30" customHeight="1">
      <c r="A501" s="109"/>
      <c r="B501" s="904" t="s">
        <v>217</v>
      </c>
      <c r="C501" s="904"/>
      <c r="D501" s="904"/>
      <c r="E501" s="904"/>
      <c r="F501" s="904"/>
      <c r="G501" s="904"/>
      <c r="H501" s="904"/>
      <c r="I501" s="904"/>
      <c r="J501" s="117"/>
    </row>
    <row r="502" spans="1:11" ht="18" customHeight="1">
      <c r="A502" s="109"/>
      <c r="B502" s="115" t="s">
        <v>200</v>
      </c>
      <c r="C502" s="118" t="s">
        <v>201</v>
      </c>
      <c r="D502" s="118" t="s">
        <v>11</v>
      </c>
      <c r="E502" s="122"/>
      <c r="F502" s="122"/>
      <c r="G502" s="122"/>
      <c r="H502" s="115" t="s">
        <v>210</v>
      </c>
      <c r="I502" s="115" t="s">
        <v>206</v>
      </c>
      <c r="J502" s="116"/>
    </row>
    <row r="503" spans="1:11" ht="18" customHeight="1">
      <c r="A503" s="109"/>
      <c r="B503" s="179" t="s">
        <v>220</v>
      </c>
      <c r="C503" s="180" t="s">
        <v>219</v>
      </c>
      <c r="D503" s="174">
        <v>2.7</v>
      </c>
      <c r="E503" s="118"/>
      <c r="F503" s="118"/>
      <c r="G503" s="118"/>
      <c r="H503" s="126">
        <f>Insumos!E9</f>
        <v>7.18</v>
      </c>
      <c r="I503" s="115">
        <f>D503*H503</f>
        <v>19.39</v>
      </c>
      <c r="J503" s="127"/>
    </row>
    <row r="504" spans="1:11" ht="18" customHeight="1">
      <c r="A504" s="109"/>
      <c r="B504" s="921" t="str">
        <f>B78</f>
        <v>Leis Sociais : 91,03 % - adotado</v>
      </c>
      <c r="C504" s="921"/>
      <c r="D504" s="921"/>
      <c r="E504" s="921"/>
      <c r="F504" s="921"/>
      <c r="G504" s="921"/>
      <c r="H504" s="921"/>
      <c r="I504" s="130"/>
      <c r="J504" s="113"/>
    </row>
    <row r="505" spans="1:11" ht="18" customHeight="1">
      <c r="A505" s="109"/>
      <c r="B505" s="922" t="s">
        <v>207</v>
      </c>
      <c r="C505" s="922"/>
      <c r="D505" s="922"/>
      <c r="E505" s="922"/>
      <c r="F505" s="922"/>
      <c r="G505" s="922"/>
      <c r="H505" s="922"/>
      <c r="I505" s="115">
        <f>SUM(I503:I504)</f>
        <v>19.39</v>
      </c>
      <c r="J505" s="132"/>
    </row>
    <row r="506" spans="1:11" ht="18" customHeight="1">
      <c r="A506" s="109"/>
      <c r="B506" s="131" t="s">
        <v>222</v>
      </c>
      <c r="C506" s="123">
        <v>1</v>
      </c>
      <c r="D506" s="922" t="s">
        <v>223</v>
      </c>
      <c r="E506" s="922"/>
      <c r="F506" s="922"/>
      <c r="G506" s="922"/>
      <c r="H506" s="922"/>
      <c r="I506" s="115">
        <f>I492+I505+I500+I496</f>
        <v>101.89</v>
      </c>
      <c r="J506" s="132"/>
      <c r="K506" s="133"/>
    </row>
    <row r="507" spans="1:11" ht="18" customHeight="1">
      <c r="A507" s="109"/>
      <c r="B507" s="914" t="s">
        <v>224</v>
      </c>
      <c r="C507" s="914"/>
      <c r="D507" s="914"/>
      <c r="E507" s="914"/>
      <c r="F507" s="914"/>
      <c r="G507" s="914"/>
      <c r="H507" s="914"/>
      <c r="I507" s="115">
        <f>I506/C506</f>
        <v>101.89</v>
      </c>
      <c r="J507" s="132"/>
    </row>
    <row r="508" spans="1:11" ht="18" customHeight="1">
      <c r="A508" s="109"/>
      <c r="B508" s="134" t="s">
        <v>225</v>
      </c>
      <c r="C508" s="121">
        <f>BDI!C33</f>
        <v>23</v>
      </c>
      <c r="D508" s="914" t="s">
        <v>226</v>
      </c>
      <c r="E508" s="914"/>
      <c r="F508" s="914"/>
      <c r="G508" s="914"/>
      <c r="H508" s="914"/>
      <c r="I508" s="115">
        <f>C508/100*I507</f>
        <v>23.43</v>
      </c>
      <c r="J508" s="132"/>
    </row>
    <row r="509" spans="1:11" ht="30" customHeight="1">
      <c r="A509" s="109"/>
      <c r="B509" s="915" t="s">
        <v>227</v>
      </c>
      <c r="C509" s="915"/>
      <c r="D509" s="915"/>
      <c r="E509" s="915"/>
      <c r="F509" s="915"/>
      <c r="G509" s="915"/>
      <c r="H509" s="915"/>
      <c r="I509" s="135">
        <f>SUM(I507:I508)</f>
        <v>125.32</v>
      </c>
      <c r="J509" s="113"/>
    </row>
    <row r="510" spans="1:11" ht="15.75">
      <c r="A510" s="109"/>
      <c r="B510" s="167"/>
      <c r="C510" s="167"/>
      <c r="D510" s="167"/>
      <c r="E510" s="167"/>
      <c r="F510" s="167"/>
      <c r="G510" s="167"/>
      <c r="H510" s="167"/>
      <c r="I510" s="168"/>
      <c r="J510" s="113"/>
    </row>
    <row r="511" spans="1:11" ht="30" customHeight="1">
      <c r="A511" s="109"/>
      <c r="B511" s="110" t="s">
        <v>195</v>
      </c>
      <c r="C511" s="110" t="s">
        <v>322</v>
      </c>
      <c r="D511" s="916" t="s">
        <v>196</v>
      </c>
      <c r="E511" s="916"/>
      <c r="F511" s="916"/>
      <c r="G511" s="916"/>
      <c r="H511" s="916"/>
      <c r="I511" s="916"/>
      <c r="J511" s="113"/>
    </row>
    <row r="512" spans="1:11" s="109" customFormat="1" ht="30.75" customHeight="1">
      <c r="B512" s="917" t="str">
        <f>B4</f>
        <v>OBRA: INSTALAÇÃO DE SISTEMAS BÁSICO DE ABASTECIMENTO DE ÁGUA SIMPLIFICADO DO SÍTIO LAGOA NOVA NA ZONA RURAL DO MUNICÍPIO DE PARANATAMA - PE.</v>
      </c>
      <c r="C512" s="917"/>
      <c r="D512" s="917"/>
      <c r="E512" s="917"/>
      <c r="F512" s="917"/>
      <c r="G512" s="917"/>
      <c r="H512" s="918" t="str">
        <f>H4</f>
        <v>DATA: AGO/2014</v>
      </c>
      <c r="I512" s="918"/>
      <c r="J512" s="113"/>
    </row>
    <row r="513" spans="1:10" ht="30" customHeight="1">
      <c r="A513" s="109"/>
      <c r="B513" s="933" t="s">
        <v>323</v>
      </c>
      <c r="C513" s="933"/>
      <c r="D513" s="933"/>
      <c r="E513" s="933"/>
      <c r="F513" s="933"/>
      <c r="G513" s="933"/>
      <c r="H513" s="179" t="s">
        <v>198</v>
      </c>
      <c r="I513" s="180" t="s">
        <v>53</v>
      </c>
      <c r="J513" s="113"/>
    </row>
    <row r="514" spans="1:10" ht="30" customHeight="1">
      <c r="A514" s="109"/>
      <c r="B514" s="934" t="s">
        <v>199</v>
      </c>
      <c r="C514" s="934"/>
      <c r="D514" s="934"/>
      <c r="E514" s="934"/>
      <c r="F514" s="934"/>
      <c r="G514" s="934"/>
      <c r="H514" s="934"/>
      <c r="I514" s="934"/>
      <c r="J514" s="113"/>
    </row>
    <row r="515" spans="1:10" ht="29.1" customHeight="1">
      <c r="A515" s="109"/>
      <c r="B515" s="145" t="s">
        <v>200</v>
      </c>
      <c r="C515" s="145" t="s">
        <v>201</v>
      </c>
      <c r="D515" s="182" t="s">
        <v>11</v>
      </c>
      <c r="E515" s="182" t="s">
        <v>202</v>
      </c>
      <c r="F515" s="182" t="s">
        <v>203</v>
      </c>
      <c r="G515" s="183" t="s">
        <v>204</v>
      </c>
      <c r="H515" s="183" t="s">
        <v>205</v>
      </c>
      <c r="I515" s="145" t="s">
        <v>206</v>
      </c>
      <c r="J515" s="113"/>
    </row>
    <row r="516" spans="1:10" ht="40.700000000000003" customHeight="1">
      <c r="A516" s="109"/>
      <c r="B516" s="156" t="s">
        <v>324</v>
      </c>
      <c r="C516" s="115" t="s">
        <v>24</v>
      </c>
      <c r="D516" s="192">
        <f>0.000116*0.0034</f>
        <v>3.9999999999999998E-7</v>
      </c>
      <c r="E516" s="174">
        <v>1</v>
      </c>
      <c r="F516" s="174">
        <v>1</v>
      </c>
      <c r="G516" s="126">
        <f>Insumos!E130</f>
        <v>72.540000000000006</v>
      </c>
      <c r="H516" s="174">
        <v>1</v>
      </c>
      <c r="I516" s="115">
        <f>D516*G516</f>
        <v>0</v>
      </c>
      <c r="J516" s="113"/>
    </row>
    <row r="517" spans="1:10" ht="36" customHeight="1">
      <c r="A517" s="109"/>
      <c r="B517" s="156" t="s">
        <v>324</v>
      </c>
      <c r="C517" s="115" t="s">
        <v>24</v>
      </c>
      <c r="D517" s="192">
        <f>0.000216*0.0079</f>
        <v>1.7E-6</v>
      </c>
      <c r="E517" s="174">
        <v>1</v>
      </c>
      <c r="F517" s="174">
        <v>1</v>
      </c>
      <c r="G517" s="126">
        <f>Insumos!E130</f>
        <v>72.540000000000006</v>
      </c>
      <c r="H517" s="174">
        <v>1</v>
      </c>
      <c r="I517" s="115">
        <f>D517*G517</f>
        <v>0</v>
      </c>
      <c r="J517" s="113"/>
    </row>
    <row r="518" spans="1:10" ht="15.95" customHeight="1">
      <c r="A518" s="109"/>
      <c r="B518" s="924" t="s">
        <v>207</v>
      </c>
      <c r="C518" s="924"/>
      <c r="D518" s="924"/>
      <c r="E518" s="924"/>
      <c r="F518" s="924"/>
      <c r="G518" s="924"/>
      <c r="H518" s="924"/>
      <c r="I518" s="115">
        <f>SUM(I516:I517)</f>
        <v>0</v>
      </c>
      <c r="J518" s="113"/>
    </row>
    <row r="519" spans="1:10" ht="30" customHeight="1">
      <c r="A519" s="109"/>
      <c r="B519" s="934" t="s">
        <v>208</v>
      </c>
      <c r="C519" s="934"/>
      <c r="D519" s="934"/>
      <c r="E519" s="934"/>
      <c r="F519" s="934"/>
      <c r="G519" s="934"/>
      <c r="H519" s="934"/>
      <c r="I519" s="934"/>
      <c r="J519" s="113"/>
    </row>
    <row r="520" spans="1:10" ht="17.100000000000001" customHeight="1">
      <c r="A520" s="109"/>
      <c r="B520" s="180" t="s">
        <v>200</v>
      </c>
      <c r="C520" s="180" t="s">
        <v>201</v>
      </c>
      <c r="D520" s="184" t="s">
        <v>11</v>
      </c>
      <c r="E520" s="186"/>
      <c r="F520" s="186"/>
      <c r="G520" s="186"/>
      <c r="H520" s="180" t="s">
        <v>210</v>
      </c>
      <c r="I520" s="180" t="s">
        <v>206</v>
      </c>
      <c r="J520" s="113"/>
    </row>
    <row r="521" spans="1:10" ht="17.100000000000001" customHeight="1">
      <c r="A521" s="109"/>
      <c r="B521" s="176" t="s">
        <v>325</v>
      </c>
      <c r="C521" s="178" t="s">
        <v>249</v>
      </c>
      <c r="D521" s="171">
        <f>18.8*0.0079</f>
        <v>0.14849999999999999</v>
      </c>
      <c r="E521" s="186"/>
      <c r="F521" s="186"/>
      <c r="G521" s="186"/>
      <c r="H521" s="126">
        <f>Insumos!E27</f>
        <v>2.57</v>
      </c>
      <c r="I521" s="115">
        <f>D521*H521</f>
        <v>0.38</v>
      </c>
      <c r="J521" s="113"/>
    </row>
    <row r="522" spans="1:10" ht="17.100000000000001" customHeight="1">
      <c r="A522" s="109"/>
      <c r="B522" s="176" t="s">
        <v>303</v>
      </c>
      <c r="C522" s="178" t="s">
        <v>249</v>
      </c>
      <c r="D522" s="171">
        <f>0.42*0.0079</f>
        <v>3.3E-3</v>
      </c>
      <c r="E522" s="186"/>
      <c r="F522" s="186"/>
      <c r="G522" s="186"/>
      <c r="H522" s="126">
        <f>Insumos!E28</f>
        <v>12</v>
      </c>
      <c r="I522" s="115">
        <f>D522*H522</f>
        <v>0.04</v>
      </c>
      <c r="J522" s="113"/>
    </row>
    <row r="523" spans="1:10" ht="17.100000000000001" customHeight="1">
      <c r="A523" s="109"/>
      <c r="B523" s="176" t="s">
        <v>304</v>
      </c>
      <c r="C523" s="178" t="s">
        <v>215</v>
      </c>
      <c r="D523" s="171">
        <f>0.14*0.0079</f>
        <v>1.1000000000000001E-3</v>
      </c>
      <c r="E523" s="186"/>
      <c r="F523" s="186"/>
      <c r="G523" s="186"/>
      <c r="H523" s="126">
        <f>Insumos!E29</f>
        <v>17.62</v>
      </c>
      <c r="I523" s="115">
        <f>D523*H523</f>
        <v>0.02</v>
      </c>
      <c r="J523" s="113"/>
    </row>
    <row r="524" spans="1:10" ht="17.100000000000001" customHeight="1">
      <c r="A524" s="109"/>
      <c r="B524" s="924" t="s">
        <v>207</v>
      </c>
      <c r="C524" s="924"/>
      <c r="D524" s="924"/>
      <c r="E524" s="924"/>
      <c r="F524" s="924"/>
      <c r="G524" s="924"/>
      <c r="H524" s="924"/>
      <c r="I524" s="115">
        <f>SUM(I521:I523)</f>
        <v>0.44</v>
      </c>
      <c r="J524" s="113"/>
    </row>
    <row r="525" spans="1:10" ht="30" customHeight="1">
      <c r="A525" s="109"/>
      <c r="B525" s="934" t="s">
        <v>216</v>
      </c>
      <c r="C525" s="934"/>
      <c r="D525" s="934"/>
      <c r="E525" s="934"/>
      <c r="F525" s="934"/>
      <c r="G525" s="934"/>
      <c r="H525" s="934"/>
      <c r="I525" s="934"/>
      <c r="J525" s="113"/>
    </row>
    <row r="526" spans="1:10" ht="15" customHeight="1">
      <c r="A526" s="109"/>
      <c r="B526" s="180" t="s">
        <v>200</v>
      </c>
      <c r="C526" s="180" t="s">
        <v>201</v>
      </c>
      <c r="D526" s="180" t="s">
        <v>11</v>
      </c>
      <c r="E526" s="185"/>
      <c r="F526" s="185"/>
      <c r="G526" s="185"/>
      <c r="H526" s="180" t="s">
        <v>210</v>
      </c>
      <c r="I526" s="115" t="s">
        <v>206</v>
      </c>
      <c r="J526" s="113"/>
    </row>
    <row r="527" spans="1:10" ht="15" customHeight="1">
      <c r="A527" s="109"/>
      <c r="B527" s="172"/>
      <c r="C527" s="173"/>
      <c r="D527" s="188"/>
      <c r="E527" s="185"/>
      <c r="F527" s="185"/>
      <c r="G527" s="185"/>
      <c r="H527" s="115"/>
      <c r="I527" s="115">
        <f>D527*H527</f>
        <v>0</v>
      </c>
      <c r="J527" s="113"/>
    </row>
    <row r="528" spans="1:10" ht="15" customHeight="1">
      <c r="A528" s="109"/>
      <c r="B528" s="924" t="s">
        <v>207</v>
      </c>
      <c r="C528" s="924"/>
      <c r="D528" s="924"/>
      <c r="E528" s="924"/>
      <c r="F528" s="924"/>
      <c r="G528" s="924"/>
      <c r="H528" s="924"/>
      <c r="I528" s="115">
        <f>SUM(I527:I527)</f>
        <v>0</v>
      </c>
      <c r="J528" s="113"/>
    </row>
    <row r="529" spans="1:11" ht="30" customHeight="1">
      <c r="A529" s="109"/>
      <c r="B529" s="926" t="s">
        <v>217</v>
      </c>
      <c r="C529" s="926"/>
      <c r="D529" s="926"/>
      <c r="E529" s="926"/>
      <c r="F529" s="926"/>
      <c r="G529" s="926"/>
      <c r="H529" s="926"/>
      <c r="I529" s="926"/>
      <c r="J529" s="113"/>
    </row>
    <row r="530" spans="1:11" ht="17.100000000000001" customHeight="1">
      <c r="A530" s="109"/>
      <c r="B530" s="180" t="s">
        <v>200</v>
      </c>
      <c r="C530" s="180" t="s">
        <v>201</v>
      </c>
      <c r="D530" s="184" t="s">
        <v>11</v>
      </c>
      <c r="E530" s="186"/>
      <c r="F530" s="186"/>
      <c r="G530" s="186"/>
      <c r="H530" s="180" t="s">
        <v>210</v>
      </c>
      <c r="I530" s="180" t="s">
        <v>206</v>
      </c>
      <c r="J530" s="113"/>
    </row>
    <row r="531" spans="1:11" ht="17.100000000000001" customHeight="1">
      <c r="A531" s="109"/>
      <c r="B531" s="181" t="s">
        <v>305</v>
      </c>
      <c r="C531" s="180" t="s">
        <v>219</v>
      </c>
      <c r="D531" s="174">
        <f>1*0.0034+1*0.0079</f>
        <v>1.1299999999999999E-2</v>
      </c>
      <c r="E531" s="186"/>
      <c r="F531" s="186"/>
      <c r="G531" s="186"/>
      <c r="H531" s="126">
        <f>Insumos!E19</f>
        <v>21.66</v>
      </c>
      <c r="I531" s="115">
        <f>D531*H531</f>
        <v>0.24</v>
      </c>
      <c r="J531" s="113"/>
    </row>
    <row r="532" spans="1:11" ht="17.100000000000001" customHeight="1">
      <c r="A532" s="109"/>
      <c r="B532" s="179" t="s">
        <v>220</v>
      </c>
      <c r="C532" s="180" t="s">
        <v>219</v>
      </c>
      <c r="D532" s="174">
        <v>1.1299999999999999E-2</v>
      </c>
      <c r="E532" s="186"/>
      <c r="F532" s="186"/>
      <c r="G532" s="186"/>
      <c r="H532" s="126">
        <f>Insumos!E9</f>
        <v>7.18</v>
      </c>
      <c r="I532" s="115">
        <f>D532*H532</f>
        <v>0.08</v>
      </c>
      <c r="J532" s="113"/>
    </row>
    <row r="533" spans="1:11" ht="17.100000000000001" customHeight="1">
      <c r="A533" s="109"/>
      <c r="B533" s="921" t="str">
        <f>B78</f>
        <v>Leis Sociais : 91,03 % - adotado</v>
      </c>
      <c r="C533" s="921"/>
      <c r="D533" s="921"/>
      <c r="E533" s="921"/>
      <c r="F533" s="921"/>
      <c r="G533" s="921"/>
      <c r="H533" s="921"/>
      <c r="I533" s="115"/>
      <c r="J533" s="113"/>
    </row>
    <row r="534" spans="1:11" ht="17.100000000000001" customHeight="1">
      <c r="A534" s="109"/>
      <c r="B534" s="924" t="s">
        <v>207</v>
      </c>
      <c r="C534" s="924"/>
      <c r="D534" s="924"/>
      <c r="E534" s="924"/>
      <c r="F534" s="924"/>
      <c r="G534" s="924"/>
      <c r="H534" s="924"/>
      <c r="I534" s="115">
        <f>SUM(I531:I533)</f>
        <v>0.32</v>
      </c>
      <c r="J534" s="113"/>
    </row>
    <row r="535" spans="1:11" ht="17.100000000000001" customHeight="1">
      <c r="A535" s="109"/>
      <c r="B535" s="185" t="s">
        <v>222</v>
      </c>
      <c r="C535" s="193">
        <v>1</v>
      </c>
      <c r="D535" s="924" t="s">
        <v>223</v>
      </c>
      <c r="E535" s="924"/>
      <c r="F535" s="924"/>
      <c r="G535" s="924"/>
      <c r="H535" s="924"/>
      <c r="I535" s="115">
        <f>I534+I528+I524+I518</f>
        <v>0.76</v>
      </c>
      <c r="J535" s="113"/>
    </row>
    <row r="536" spans="1:11" ht="17.100000000000001" customHeight="1">
      <c r="A536" s="109"/>
      <c r="B536" s="914" t="s">
        <v>224</v>
      </c>
      <c r="C536" s="914"/>
      <c r="D536" s="914"/>
      <c r="E536" s="914"/>
      <c r="F536" s="914"/>
      <c r="G536" s="914"/>
      <c r="H536" s="914"/>
      <c r="I536" s="115">
        <f>I535/C535</f>
        <v>0.76</v>
      </c>
      <c r="J536" s="113"/>
      <c r="K536" s="109">
        <v>2.0299999999999998</v>
      </c>
    </row>
    <row r="537" spans="1:11" ht="17.100000000000001" customHeight="1">
      <c r="A537" s="109"/>
      <c r="B537" s="134" t="s">
        <v>225</v>
      </c>
      <c r="C537" s="191">
        <f>BDI!C33</f>
        <v>23</v>
      </c>
      <c r="D537" s="914" t="s">
        <v>226</v>
      </c>
      <c r="E537" s="914"/>
      <c r="F537" s="914"/>
      <c r="G537" s="914"/>
      <c r="H537" s="914"/>
      <c r="I537" s="115">
        <f>I536/100*C537</f>
        <v>0.17</v>
      </c>
      <c r="J537" s="113"/>
    </row>
    <row r="538" spans="1:11" ht="30" customHeight="1">
      <c r="A538" s="109"/>
      <c r="B538" s="925" t="s">
        <v>227</v>
      </c>
      <c r="C538" s="925"/>
      <c r="D538" s="925"/>
      <c r="E538" s="925"/>
      <c r="F538" s="925"/>
      <c r="G538" s="925"/>
      <c r="H538" s="925"/>
      <c r="I538" s="135">
        <f>SUM(I536:I537)</f>
        <v>0.93</v>
      </c>
      <c r="J538" s="113"/>
    </row>
    <row r="539" spans="1:11" ht="15.75">
      <c r="A539" s="109"/>
      <c r="B539" s="167"/>
      <c r="C539" s="167"/>
      <c r="D539" s="167"/>
      <c r="E539" s="167"/>
      <c r="F539" s="167"/>
      <c r="G539" s="167"/>
      <c r="H539" s="167"/>
      <c r="I539" s="168"/>
      <c r="J539" s="113"/>
    </row>
    <row r="540" spans="1:11" ht="30" customHeight="1">
      <c r="A540" s="109"/>
      <c r="B540" s="110" t="s">
        <v>195</v>
      </c>
      <c r="C540" s="110" t="s">
        <v>102</v>
      </c>
      <c r="D540" s="916" t="s">
        <v>196</v>
      </c>
      <c r="E540" s="916"/>
      <c r="F540" s="916"/>
      <c r="G540" s="916"/>
      <c r="H540" s="916"/>
      <c r="I540" s="916"/>
      <c r="J540" s="111"/>
    </row>
    <row r="541" spans="1:11" s="109" customFormat="1" ht="30.75" customHeight="1">
      <c r="B541" s="917" t="str">
        <f>B4</f>
        <v>OBRA: INSTALAÇÃO DE SISTEMAS BÁSICO DE ABASTECIMENTO DE ÁGUA SIMPLIFICADO DO SÍTIO LAGOA NOVA NA ZONA RURAL DO MUNICÍPIO DE PARANATAMA - PE.</v>
      </c>
      <c r="C541" s="917"/>
      <c r="D541" s="917"/>
      <c r="E541" s="917"/>
      <c r="F541" s="917"/>
      <c r="G541" s="917"/>
      <c r="H541" s="918" t="str">
        <f>H4</f>
        <v>DATA: AGO/2014</v>
      </c>
      <c r="I541" s="918"/>
      <c r="J541" s="113"/>
    </row>
    <row r="542" spans="1:11" ht="30" customHeight="1">
      <c r="A542" s="109"/>
      <c r="B542" s="930" t="s">
        <v>326</v>
      </c>
      <c r="C542" s="930"/>
      <c r="D542" s="930"/>
      <c r="E542" s="930"/>
      <c r="F542" s="930"/>
      <c r="G542" s="930"/>
      <c r="H542" s="115" t="s">
        <v>198</v>
      </c>
      <c r="I542" s="115" t="s">
        <v>53</v>
      </c>
      <c r="J542" s="165"/>
    </row>
    <row r="543" spans="1:11" ht="30" customHeight="1">
      <c r="A543" s="109"/>
      <c r="B543" s="904" t="s">
        <v>199</v>
      </c>
      <c r="C543" s="904"/>
      <c r="D543" s="904"/>
      <c r="E543" s="904"/>
      <c r="F543" s="904"/>
      <c r="G543" s="904"/>
      <c r="H543" s="904"/>
      <c r="I543" s="904"/>
      <c r="J543" s="117"/>
    </row>
    <row r="544" spans="1:11" ht="25.5">
      <c r="A544" s="109"/>
      <c r="B544" s="115" t="s">
        <v>200</v>
      </c>
      <c r="C544" s="118" t="s">
        <v>201</v>
      </c>
      <c r="D544" s="118" t="s">
        <v>11</v>
      </c>
      <c r="E544" s="118" t="s">
        <v>202</v>
      </c>
      <c r="F544" s="118" t="s">
        <v>203</v>
      </c>
      <c r="G544" s="119" t="s">
        <v>204</v>
      </c>
      <c r="H544" s="120" t="s">
        <v>205</v>
      </c>
      <c r="I544" s="115" t="s">
        <v>206</v>
      </c>
      <c r="J544" s="116"/>
    </row>
    <row r="545" spans="1:12" ht="33" customHeight="1">
      <c r="A545" s="109"/>
      <c r="B545" s="156" t="s">
        <v>327</v>
      </c>
      <c r="C545" s="115" t="s">
        <v>219</v>
      </c>
      <c r="D545" s="192">
        <v>0.23</v>
      </c>
      <c r="E545" s="194">
        <v>1</v>
      </c>
      <c r="F545" s="194">
        <v>0</v>
      </c>
      <c r="G545" s="126">
        <f>Insumos!E153</f>
        <v>3.08</v>
      </c>
      <c r="H545" s="115">
        <v>1</v>
      </c>
      <c r="I545" s="115">
        <f>D545*E545*G545+D545*F545*H545</f>
        <v>0.71</v>
      </c>
      <c r="J545" s="116"/>
    </row>
    <row r="546" spans="1:12" ht="20.100000000000001" customHeight="1">
      <c r="A546" s="109"/>
      <c r="B546" s="156" t="s">
        <v>328</v>
      </c>
      <c r="C546" s="115" t="s">
        <v>219</v>
      </c>
      <c r="D546" s="192">
        <v>1E-3</v>
      </c>
      <c r="E546" s="194">
        <v>1</v>
      </c>
      <c r="F546" s="194">
        <v>0</v>
      </c>
      <c r="G546" s="126">
        <f>Insumos!E128</f>
        <v>91.13</v>
      </c>
      <c r="H546" s="115">
        <v>1</v>
      </c>
      <c r="I546" s="115">
        <f>D546*E546*G546+D546*F546*H546</f>
        <v>0.09</v>
      </c>
      <c r="J546" s="116"/>
    </row>
    <row r="547" spans="1:12" ht="15.95" customHeight="1">
      <c r="A547" s="109"/>
      <c r="B547" s="920" t="s">
        <v>207</v>
      </c>
      <c r="C547" s="920"/>
      <c r="D547" s="920"/>
      <c r="E547" s="920"/>
      <c r="F547" s="920"/>
      <c r="G547" s="920"/>
      <c r="H547" s="920"/>
      <c r="I547" s="115">
        <f>SUM(I545:I546)</f>
        <v>0.8</v>
      </c>
      <c r="J547" s="116"/>
    </row>
    <row r="548" spans="1:12" ht="30" customHeight="1">
      <c r="A548" s="109"/>
      <c r="B548" s="904" t="s">
        <v>208</v>
      </c>
      <c r="C548" s="904"/>
      <c r="D548" s="904"/>
      <c r="E548" s="904"/>
      <c r="F548" s="904"/>
      <c r="G548" s="904"/>
      <c r="H548" s="904"/>
      <c r="I548" s="904"/>
      <c r="J548" s="117"/>
      <c r="L548" s="109" t="s">
        <v>209</v>
      </c>
    </row>
    <row r="549" spans="1:12" ht="16.5" customHeight="1">
      <c r="A549" s="109"/>
      <c r="B549" s="115" t="s">
        <v>200</v>
      </c>
      <c r="C549" s="118" t="s">
        <v>201</v>
      </c>
      <c r="D549" s="118" t="s">
        <v>11</v>
      </c>
      <c r="E549" s="118"/>
      <c r="F549" s="118"/>
      <c r="G549" s="118"/>
      <c r="H549" s="115" t="s">
        <v>210</v>
      </c>
      <c r="I549" s="115" t="s">
        <v>206</v>
      </c>
      <c r="J549" s="116"/>
    </row>
    <row r="550" spans="1:12" ht="16.5" customHeight="1">
      <c r="A550" s="109"/>
      <c r="B550" s="121"/>
      <c r="C550" s="118"/>
      <c r="D550" s="174"/>
      <c r="E550" s="118"/>
      <c r="F550" s="118"/>
      <c r="G550" s="118"/>
      <c r="H550" s="115"/>
      <c r="I550" s="115">
        <f>D550*H550</f>
        <v>0</v>
      </c>
      <c r="J550" s="116"/>
    </row>
    <row r="551" spans="1:12" ht="17.25" customHeight="1">
      <c r="A551" s="109"/>
      <c r="B551" s="920" t="s">
        <v>207</v>
      </c>
      <c r="C551" s="920"/>
      <c r="D551" s="920"/>
      <c r="E551" s="920"/>
      <c r="F551" s="920"/>
      <c r="G551" s="920"/>
      <c r="H551" s="920"/>
      <c r="I551" s="115">
        <f>SUM(I550:I550)</f>
        <v>0</v>
      </c>
      <c r="J551" s="128"/>
    </row>
    <row r="552" spans="1:12" ht="30" customHeight="1">
      <c r="A552" s="109"/>
      <c r="B552" s="904" t="s">
        <v>216</v>
      </c>
      <c r="C552" s="904"/>
      <c r="D552" s="904"/>
      <c r="E552" s="904"/>
      <c r="F552" s="904"/>
      <c r="G552" s="904"/>
      <c r="H552" s="904"/>
      <c r="I552" s="904"/>
      <c r="J552" s="117"/>
    </row>
    <row r="553" spans="1:12" ht="15.95" customHeight="1">
      <c r="A553" s="109"/>
      <c r="B553" s="115" t="s">
        <v>200</v>
      </c>
      <c r="C553" s="118" t="s">
        <v>201</v>
      </c>
      <c r="D553" s="118" t="s">
        <v>11</v>
      </c>
      <c r="E553" s="122"/>
      <c r="F553" s="122"/>
      <c r="G553" s="122"/>
      <c r="H553" s="115" t="s">
        <v>210</v>
      </c>
      <c r="I553" s="115" t="s">
        <v>206</v>
      </c>
      <c r="J553" s="116"/>
    </row>
    <row r="554" spans="1:12" ht="15.95" customHeight="1">
      <c r="A554" s="109"/>
      <c r="B554" s="169"/>
      <c r="C554" s="118"/>
      <c r="D554" s="129"/>
      <c r="E554" s="122"/>
      <c r="F554" s="122"/>
      <c r="G554" s="122"/>
      <c r="H554" s="115"/>
      <c r="I554" s="115">
        <f>D554*H554</f>
        <v>0</v>
      </c>
      <c r="J554" s="116"/>
    </row>
    <row r="555" spans="1:12" ht="15.95" customHeight="1">
      <c r="A555" s="109"/>
      <c r="B555" s="920" t="s">
        <v>207</v>
      </c>
      <c r="C555" s="920"/>
      <c r="D555" s="920"/>
      <c r="E555" s="920"/>
      <c r="F555" s="920"/>
      <c r="G555" s="920"/>
      <c r="H555" s="920"/>
      <c r="I555" s="115">
        <f>SUM(I554:I554)</f>
        <v>0</v>
      </c>
      <c r="J555" s="116"/>
    </row>
    <row r="556" spans="1:12" ht="30" customHeight="1">
      <c r="A556" s="109"/>
      <c r="B556" s="904" t="s">
        <v>217</v>
      </c>
      <c r="C556" s="904"/>
      <c r="D556" s="904"/>
      <c r="E556" s="904"/>
      <c r="F556" s="904"/>
      <c r="G556" s="904"/>
      <c r="H556" s="904"/>
      <c r="I556" s="904"/>
      <c r="J556" s="117"/>
    </row>
    <row r="557" spans="1:12" ht="18" customHeight="1">
      <c r="A557" s="109"/>
      <c r="B557" s="115" t="s">
        <v>200</v>
      </c>
      <c r="C557" s="118" t="s">
        <v>201</v>
      </c>
      <c r="D557" s="118" t="s">
        <v>11</v>
      </c>
      <c r="E557" s="122"/>
      <c r="F557" s="122"/>
      <c r="G557" s="122"/>
      <c r="H557" s="115" t="s">
        <v>210</v>
      </c>
      <c r="I557" s="115" t="s">
        <v>206</v>
      </c>
      <c r="J557" s="116"/>
    </row>
    <row r="558" spans="1:12" ht="18" customHeight="1">
      <c r="A558" s="109"/>
      <c r="B558" s="121" t="s">
        <v>220</v>
      </c>
      <c r="C558" s="118" t="s">
        <v>219</v>
      </c>
      <c r="D558" s="129">
        <v>0.72</v>
      </c>
      <c r="E558" s="118"/>
      <c r="F558" s="118"/>
      <c r="G558" s="118"/>
      <c r="H558" s="126">
        <f>Insumos!E9</f>
        <v>7.18</v>
      </c>
      <c r="I558" s="115">
        <f>D558*H558</f>
        <v>5.17</v>
      </c>
      <c r="J558" s="127"/>
    </row>
    <row r="559" spans="1:12" ht="18" customHeight="1">
      <c r="A559" s="109"/>
      <c r="B559" s="921" t="str">
        <f>B78</f>
        <v>Leis Sociais : 91,03 % - adotado</v>
      </c>
      <c r="C559" s="921"/>
      <c r="D559" s="921"/>
      <c r="E559" s="921"/>
      <c r="F559" s="921"/>
      <c r="G559" s="921"/>
      <c r="H559" s="921"/>
      <c r="I559" s="130"/>
      <c r="J559" s="113"/>
    </row>
    <row r="560" spans="1:12" ht="18" customHeight="1">
      <c r="A560" s="109"/>
      <c r="B560" s="922" t="s">
        <v>207</v>
      </c>
      <c r="C560" s="922"/>
      <c r="D560" s="922"/>
      <c r="E560" s="922"/>
      <c r="F560" s="922"/>
      <c r="G560" s="922"/>
      <c r="H560" s="922"/>
      <c r="I560" s="115">
        <f>SUM(I558:I559)</f>
        <v>5.17</v>
      </c>
      <c r="J560" s="132"/>
    </row>
    <row r="561" spans="1:12" ht="18" customHeight="1">
      <c r="A561" s="109"/>
      <c r="B561" s="131" t="s">
        <v>222</v>
      </c>
      <c r="C561" s="123">
        <v>1</v>
      </c>
      <c r="D561" s="922" t="s">
        <v>223</v>
      </c>
      <c r="E561" s="922"/>
      <c r="F561" s="922"/>
      <c r="G561" s="922"/>
      <c r="H561" s="922"/>
      <c r="I561" s="115">
        <f>I547+I560+I555+I551</f>
        <v>5.97</v>
      </c>
      <c r="J561" s="132"/>
      <c r="K561" s="133">
        <v>238</v>
      </c>
    </row>
    <row r="562" spans="1:12" ht="18" customHeight="1">
      <c r="A562" s="109"/>
      <c r="B562" s="914" t="s">
        <v>224</v>
      </c>
      <c r="C562" s="914"/>
      <c r="D562" s="914"/>
      <c r="E562" s="914"/>
      <c r="F562" s="914"/>
      <c r="G562" s="914"/>
      <c r="H562" s="914"/>
      <c r="I562" s="115">
        <f>I561/C561</f>
        <v>5.97</v>
      </c>
      <c r="J562" s="132">
        <v>16.25</v>
      </c>
    </row>
    <row r="563" spans="1:12" ht="18" customHeight="1">
      <c r="A563" s="109"/>
      <c r="B563" s="134" t="s">
        <v>225</v>
      </c>
      <c r="C563" s="121">
        <f>BDI!C33</f>
        <v>23</v>
      </c>
      <c r="D563" s="914" t="s">
        <v>226</v>
      </c>
      <c r="E563" s="914"/>
      <c r="F563" s="914"/>
      <c r="G563" s="914"/>
      <c r="H563" s="914"/>
      <c r="I563" s="115">
        <f>C563/100*I562</f>
        <v>1.37</v>
      </c>
      <c r="J563" s="132"/>
    </row>
    <row r="564" spans="1:12" ht="30" customHeight="1">
      <c r="A564" s="109"/>
      <c r="B564" s="915" t="s">
        <v>227</v>
      </c>
      <c r="C564" s="915"/>
      <c r="D564" s="915"/>
      <c r="E564" s="915"/>
      <c r="F564" s="915"/>
      <c r="G564" s="915"/>
      <c r="H564" s="915"/>
      <c r="I564" s="135">
        <f>SUM(I562:I563)</f>
        <v>7.34</v>
      </c>
      <c r="J564" s="113"/>
    </row>
    <row r="565" spans="1:12" ht="15.75">
      <c r="A565" s="109"/>
      <c r="B565" s="167"/>
      <c r="C565" s="167"/>
      <c r="D565" s="167"/>
      <c r="E565" s="167"/>
      <c r="F565" s="167"/>
      <c r="G565" s="167"/>
      <c r="H565" s="167"/>
      <c r="I565" s="168"/>
      <c r="J565" s="113"/>
    </row>
    <row r="566" spans="1:12" ht="30" customHeight="1">
      <c r="A566" s="109"/>
      <c r="B566" s="110" t="s">
        <v>195</v>
      </c>
      <c r="C566" s="110" t="s">
        <v>104</v>
      </c>
      <c r="D566" s="916" t="s">
        <v>196</v>
      </c>
      <c r="E566" s="916"/>
      <c r="F566" s="916"/>
      <c r="G566" s="916"/>
      <c r="H566" s="916"/>
      <c r="I566" s="916"/>
      <c r="J566" s="111"/>
    </row>
    <row r="567" spans="1:12" s="109" customFormat="1" ht="30.75" customHeight="1">
      <c r="B567" s="917" t="str">
        <f>B4</f>
        <v>OBRA: INSTALAÇÃO DE SISTEMAS BÁSICO DE ABASTECIMENTO DE ÁGUA SIMPLIFICADO DO SÍTIO LAGOA NOVA NA ZONA RURAL DO MUNICÍPIO DE PARANATAMA - PE.</v>
      </c>
      <c r="C567" s="917"/>
      <c r="D567" s="917"/>
      <c r="E567" s="917"/>
      <c r="F567" s="917"/>
      <c r="G567" s="917"/>
      <c r="H567" s="918" t="str">
        <f>H4</f>
        <v>DATA: AGO/2014</v>
      </c>
      <c r="I567" s="918"/>
      <c r="J567" s="113"/>
    </row>
    <row r="568" spans="1:12" ht="30" customHeight="1">
      <c r="A568" s="109"/>
      <c r="B568" s="931" t="s">
        <v>329</v>
      </c>
      <c r="C568" s="931"/>
      <c r="D568" s="931"/>
      <c r="E568" s="931"/>
      <c r="F568" s="931"/>
      <c r="G568" s="931"/>
      <c r="H568" s="115" t="s">
        <v>198</v>
      </c>
      <c r="I568" s="115" t="s">
        <v>53</v>
      </c>
      <c r="J568" s="165"/>
    </row>
    <row r="569" spans="1:12" ht="30" customHeight="1">
      <c r="A569" s="109"/>
      <c r="B569" s="904" t="s">
        <v>199</v>
      </c>
      <c r="C569" s="904"/>
      <c r="D569" s="904"/>
      <c r="E569" s="904"/>
      <c r="F569" s="904"/>
      <c r="G569" s="904"/>
      <c r="H569" s="904"/>
      <c r="I569" s="904"/>
      <c r="J569" s="117"/>
    </row>
    <row r="570" spans="1:12" ht="25.5">
      <c r="A570" s="109"/>
      <c r="B570" s="115" t="s">
        <v>200</v>
      </c>
      <c r="C570" s="118" t="s">
        <v>201</v>
      </c>
      <c r="D570" s="118" t="s">
        <v>11</v>
      </c>
      <c r="E570" s="118" t="s">
        <v>202</v>
      </c>
      <c r="F570" s="118" t="s">
        <v>203</v>
      </c>
      <c r="G570" s="119" t="s">
        <v>204</v>
      </c>
      <c r="H570" s="120" t="s">
        <v>205</v>
      </c>
      <c r="I570" s="115" t="s">
        <v>206</v>
      </c>
      <c r="J570" s="116"/>
    </row>
    <row r="571" spans="1:12" ht="33" customHeight="1">
      <c r="A571" s="109"/>
      <c r="B571" s="156" t="s">
        <v>327</v>
      </c>
      <c r="C571" s="115" t="s">
        <v>219</v>
      </c>
      <c r="D571" s="192">
        <v>0.25</v>
      </c>
      <c r="E571" s="194">
        <v>1</v>
      </c>
      <c r="F571" s="194">
        <v>0</v>
      </c>
      <c r="G571" s="126">
        <f>Insumos!E153</f>
        <v>3.08</v>
      </c>
      <c r="H571" s="115">
        <v>1</v>
      </c>
      <c r="I571" s="115">
        <f>D571*E571*G571+D571*F571*H571</f>
        <v>0.77</v>
      </c>
      <c r="J571" s="116"/>
    </row>
    <row r="572" spans="1:12" ht="15.95" customHeight="1">
      <c r="A572" s="109"/>
      <c r="B572" s="920" t="s">
        <v>207</v>
      </c>
      <c r="C572" s="920"/>
      <c r="D572" s="920"/>
      <c r="E572" s="920"/>
      <c r="F572" s="920"/>
      <c r="G572" s="920"/>
      <c r="H572" s="920"/>
      <c r="I572" s="115">
        <f>SUM(I571:I571)</f>
        <v>0.77</v>
      </c>
      <c r="J572" s="116"/>
    </row>
    <row r="573" spans="1:12" ht="30" customHeight="1">
      <c r="A573" s="109"/>
      <c r="B573" s="904" t="s">
        <v>208</v>
      </c>
      <c r="C573" s="904"/>
      <c r="D573" s="904"/>
      <c r="E573" s="904"/>
      <c r="F573" s="904"/>
      <c r="G573" s="904"/>
      <c r="H573" s="904"/>
      <c r="I573" s="904"/>
      <c r="J573" s="117"/>
      <c r="L573" s="109" t="s">
        <v>209</v>
      </c>
    </row>
    <row r="574" spans="1:12" ht="16.5" customHeight="1">
      <c r="A574" s="109"/>
      <c r="B574" s="115" t="s">
        <v>200</v>
      </c>
      <c r="C574" s="118" t="s">
        <v>201</v>
      </c>
      <c r="D574" s="118" t="s">
        <v>11</v>
      </c>
      <c r="E574" s="118"/>
      <c r="F574" s="118"/>
      <c r="G574" s="118"/>
      <c r="H574" s="115" t="s">
        <v>210</v>
      </c>
      <c r="I574" s="115" t="s">
        <v>206</v>
      </c>
      <c r="J574" s="116"/>
    </row>
    <row r="575" spans="1:12" ht="16.5" customHeight="1">
      <c r="A575" s="109"/>
      <c r="B575" s="121" t="s">
        <v>330</v>
      </c>
      <c r="C575" s="118" t="s">
        <v>53</v>
      </c>
      <c r="D575" s="174">
        <v>1</v>
      </c>
      <c r="E575" s="118"/>
      <c r="F575" s="118"/>
      <c r="G575" s="118"/>
      <c r="H575" s="126">
        <f>Insumos!E63</f>
        <v>42.43</v>
      </c>
      <c r="I575" s="115">
        <f>D575*H575</f>
        <v>42.43</v>
      </c>
      <c r="J575" s="116"/>
    </row>
    <row r="576" spans="1:12" ht="17.25" customHeight="1">
      <c r="A576" s="109"/>
      <c r="B576" s="920" t="s">
        <v>207</v>
      </c>
      <c r="C576" s="920"/>
      <c r="D576" s="920"/>
      <c r="E576" s="920"/>
      <c r="F576" s="920"/>
      <c r="G576" s="920"/>
      <c r="H576" s="920"/>
      <c r="I576" s="115">
        <f>SUM(I575:I575)</f>
        <v>42.43</v>
      </c>
      <c r="J576" s="128"/>
    </row>
    <row r="577" spans="1:11" ht="30" customHeight="1">
      <c r="A577" s="109"/>
      <c r="B577" s="904" t="s">
        <v>216</v>
      </c>
      <c r="C577" s="904"/>
      <c r="D577" s="904"/>
      <c r="E577" s="904"/>
      <c r="F577" s="904"/>
      <c r="G577" s="904"/>
      <c r="H577" s="904"/>
      <c r="I577" s="904"/>
      <c r="J577" s="117"/>
    </row>
    <row r="578" spans="1:11" ht="15.95" customHeight="1">
      <c r="A578" s="109"/>
      <c r="B578" s="115" t="s">
        <v>200</v>
      </c>
      <c r="C578" s="118" t="s">
        <v>201</v>
      </c>
      <c r="D578" s="118" t="s">
        <v>11</v>
      </c>
      <c r="E578" s="122"/>
      <c r="F578" s="122"/>
      <c r="G578" s="122"/>
      <c r="H578" s="115" t="s">
        <v>210</v>
      </c>
      <c r="I578" s="115" t="s">
        <v>206</v>
      </c>
      <c r="J578" s="116"/>
    </row>
    <row r="579" spans="1:11" ht="15.95" customHeight="1">
      <c r="A579" s="109"/>
      <c r="B579" s="169"/>
      <c r="C579" s="118"/>
      <c r="D579" s="129"/>
      <c r="E579" s="122"/>
      <c r="F579" s="122"/>
      <c r="G579" s="122"/>
      <c r="H579" s="115"/>
      <c r="I579" s="115">
        <f>D579*H579</f>
        <v>0</v>
      </c>
      <c r="J579" s="116"/>
    </row>
    <row r="580" spans="1:11" ht="15.95" customHeight="1">
      <c r="A580" s="109"/>
      <c r="B580" s="920" t="s">
        <v>207</v>
      </c>
      <c r="C580" s="920"/>
      <c r="D580" s="920"/>
      <c r="E580" s="920"/>
      <c r="F580" s="920"/>
      <c r="G580" s="920"/>
      <c r="H580" s="920"/>
      <c r="I580" s="115">
        <f>SUM(I579:I579)</f>
        <v>0</v>
      </c>
      <c r="J580" s="116"/>
    </row>
    <row r="581" spans="1:11" ht="30" customHeight="1">
      <c r="A581" s="109"/>
      <c r="B581" s="904" t="s">
        <v>217</v>
      </c>
      <c r="C581" s="904"/>
      <c r="D581" s="904"/>
      <c r="E581" s="904"/>
      <c r="F581" s="904"/>
      <c r="G581" s="904"/>
      <c r="H581" s="904"/>
      <c r="I581" s="904"/>
      <c r="J581" s="117"/>
    </row>
    <row r="582" spans="1:11" ht="15.95" customHeight="1">
      <c r="A582" s="109"/>
      <c r="B582" s="115" t="s">
        <v>200</v>
      </c>
      <c r="C582" s="118" t="s">
        <v>201</v>
      </c>
      <c r="D582" s="118" t="s">
        <v>11</v>
      </c>
      <c r="E582" s="122"/>
      <c r="F582" s="122"/>
      <c r="G582" s="122"/>
      <c r="H582" s="115" t="s">
        <v>210</v>
      </c>
      <c r="I582" s="115" t="s">
        <v>206</v>
      </c>
      <c r="J582" s="116"/>
    </row>
    <row r="583" spans="1:11" ht="15.95" customHeight="1">
      <c r="A583" s="109"/>
      <c r="B583" s="121" t="s">
        <v>220</v>
      </c>
      <c r="C583" s="118" t="s">
        <v>219</v>
      </c>
      <c r="D583" s="129">
        <v>1</v>
      </c>
      <c r="E583" s="118"/>
      <c r="F583" s="118"/>
      <c r="G583" s="118"/>
      <c r="H583" s="126">
        <f>Insumos!E9</f>
        <v>7.18</v>
      </c>
      <c r="I583" s="115">
        <f>D583*H583</f>
        <v>7.18</v>
      </c>
      <c r="J583" s="127"/>
    </row>
    <row r="584" spans="1:11" ht="15.95" customHeight="1">
      <c r="A584" s="109"/>
      <c r="B584" s="921" t="str">
        <f>B78</f>
        <v>Leis Sociais : 91,03 % - adotado</v>
      </c>
      <c r="C584" s="921"/>
      <c r="D584" s="921"/>
      <c r="E584" s="921"/>
      <c r="F584" s="921"/>
      <c r="G584" s="921"/>
      <c r="H584" s="921"/>
      <c r="I584" s="130"/>
      <c r="J584" s="113"/>
    </row>
    <row r="585" spans="1:11" ht="16.5" customHeight="1">
      <c r="A585" s="109"/>
      <c r="B585" s="922" t="s">
        <v>207</v>
      </c>
      <c r="C585" s="922"/>
      <c r="D585" s="922"/>
      <c r="E585" s="922"/>
      <c r="F585" s="922"/>
      <c r="G585" s="922"/>
      <c r="H585" s="922"/>
      <c r="I585" s="115">
        <f>SUM(I583:I584)</f>
        <v>7.18</v>
      </c>
      <c r="J585" s="132"/>
    </row>
    <row r="586" spans="1:11" ht="17.25" customHeight="1">
      <c r="A586" s="109"/>
      <c r="B586" s="131" t="s">
        <v>222</v>
      </c>
      <c r="C586" s="123">
        <v>1</v>
      </c>
      <c r="D586" s="922" t="s">
        <v>223</v>
      </c>
      <c r="E586" s="922"/>
      <c r="F586" s="922"/>
      <c r="G586" s="922"/>
      <c r="H586" s="922"/>
      <c r="I586" s="115">
        <f>I572+I585+I580+I576</f>
        <v>50.38</v>
      </c>
      <c r="J586" s="132"/>
      <c r="K586" s="133">
        <v>238</v>
      </c>
    </row>
    <row r="587" spans="1:11" ht="18.75" customHeight="1">
      <c r="A587" s="109"/>
      <c r="B587" s="914" t="s">
        <v>224</v>
      </c>
      <c r="C587" s="914"/>
      <c r="D587" s="914"/>
      <c r="E587" s="914"/>
      <c r="F587" s="914"/>
      <c r="G587" s="914"/>
      <c r="H587" s="914"/>
      <c r="I587" s="115">
        <f>I586/C586</f>
        <v>50.38</v>
      </c>
      <c r="J587" s="132"/>
    </row>
    <row r="588" spans="1:11" ht="18" customHeight="1">
      <c r="A588" s="109"/>
      <c r="B588" s="134" t="s">
        <v>225</v>
      </c>
      <c r="C588" s="121">
        <f>BDI!C33</f>
        <v>23</v>
      </c>
      <c r="D588" s="914" t="s">
        <v>226</v>
      </c>
      <c r="E588" s="914"/>
      <c r="F588" s="914"/>
      <c r="G588" s="914"/>
      <c r="H588" s="914"/>
      <c r="I588" s="115">
        <f>C588/100*I587</f>
        <v>11.59</v>
      </c>
      <c r="J588" s="132"/>
    </row>
    <row r="589" spans="1:11" ht="30" customHeight="1">
      <c r="A589" s="109"/>
      <c r="B589" s="915" t="s">
        <v>227</v>
      </c>
      <c r="C589" s="915"/>
      <c r="D589" s="915"/>
      <c r="E589" s="915"/>
      <c r="F589" s="915"/>
      <c r="G589" s="915"/>
      <c r="H589" s="915"/>
      <c r="I589" s="135">
        <f>SUM(I587:I588)</f>
        <v>61.97</v>
      </c>
      <c r="J589" s="113"/>
    </row>
    <row r="590" spans="1:11" ht="15.75">
      <c r="A590" s="109"/>
      <c r="B590" s="167"/>
      <c r="C590" s="167"/>
      <c r="D590" s="167"/>
      <c r="E590" s="167"/>
      <c r="F590" s="167"/>
      <c r="G590" s="167"/>
      <c r="H590" s="167"/>
      <c r="I590" s="168"/>
      <c r="J590" s="113"/>
    </row>
    <row r="591" spans="1:11" ht="30" customHeight="1">
      <c r="B591" s="110" t="s">
        <v>195</v>
      </c>
      <c r="C591" s="110" t="s">
        <v>106</v>
      </c>
      <c r="D591" s="916" t="s">
        <v>196</v>
      </c>
      <c r="E591" s="916"/>
      <c r="F591" s="916"/>
      <c r="G591" s="916"/>
      <c r="H591" s="916"/>
      <c r="I591" s="916"/>
      <c r="J591" s="195"/>
    </row>
    <row r="592" spans="1:11" s="109" customFormat="1" ht="30.75" customHeight="1">
      <c r="B592" s="917" t="str">
        <f>B4</f>
        <v>OBRA: INSTALAÇÃO DE SISTEMAS BÁSICO DE ABASTECIMENTO DE ÁGUA SIMPLIFICADO DO SÍTIO LAGOA NOVA NA ZONA RURAL DO MUNICÍPIO DE PARANATAMA - PE.</v>
      </c>
      <c r="C592" s="917"/>
      <c r="D592" s="917"/>
      <c r="E592" s="917"/>
      <c r="F592" s="917"/>
      <c r="G592" s="917"/>
      <c r="H592" s="918" t="str">
        <f>H4</f>
        <v>DATA: AGO/2014</v>
      </c>
      <c r="I592" s="918"/>
      <c r="J592" s="113"/>
    </row>
    <row r="593" spans="1:12" ht="30" customHeight="1">
      <c r="B593" s="929" t="s">
        <v>331</v>
      </c>
      <c r="C593" s="929"/>
      <c r="D593" s="929"/>
      <c r="E593" s="929"/>
      <c r="F593" s="929"/>
      <c r="G593" s="929"/>
      <c r="H593" s="179" t="s">
        <v>198</v>
      </c>
      <c r="I593" s="180" t="s">
        <v>24</v>
      </c>
      <c r="J593" s="195"/>
    </row>
    <row r="594" spans="1:12" ht="30" customHeight="1">
      <c r="B594" s="926" t="s">
        <v>199</v>
      </c>
      <c r="C594" s="926"/>
      <c r="D594" s="926"/>
      <c r="E594" s="926"/>
      <c r="F594" s="926"/>
      <c r="G594" s="926"/>
      <c r="H594" s="926"/>
      <c r="I594" s="926"/>
      <c r="J594" s="195"/>
    </row>
    <row r="595" spans="1:12" ht="29.1" customHeight="1">
      <c r="B595" s="145" t="s">
        <v>200</v>
      </c>
      <c r="C595" s="145" t="s">
        <v>201</v>
      </c>
      <c r="D595" s="182" t="s">
        <v>11</v>
      </c>
      <c r="E595" s="182" t="s">
        <v>202</v>
      </c>
      <c r="F595" s="182" t="s">
        <v>203</v>
      </c>
      <c r="G595" s="183" t="s">
        <v>204</v>
      </c>
      <c r="H595" s="183" t="s">
        <v>205</v>
      </c>
      <c r="I595" s="145" t="s">
        <v>206</v>
      </c>
      <c r="J595" s="195"/>
    </row>
    <row r="596" spans="1:12" s="196" customFormat="1" ht="15.95" customHeight="1">
      <c r="B596" s="55"/>
      <c r="C596" s="180"/>
      <c r="D596" s="174"/>
      <c r="E596" s="174"/>
      <c r="F596" s="184"/>
      <c r="G596" s="115"/>
      <c r="H596" s="129"/>
      <c r="I596" s="115">
        <f>D596*G596</f>
        <v>0</v>
      </c>
      <c r="J596" s="197"/>
      <c r="L596" s="198"/>
    </row>
    <row r="597" spans="1:12" ht="15" customHeight="1">
      <c r="A597" s="196"/>
      <c r="B597" s="924" t="s">
        <v>207</v>
      </c>
      <c r="C597" s="924"/>
      <c r="D597" s="924"/>
      <c r="E597" s="924"/>
      <c r="F597" s="924"/>
      <c r="G597" s="924"/>
      <c r="H597" s="924"/>
      <c r="I597" s="115">
        <f>SUM(I596:I596)</f>
        <v>0</v>
      </c>
      <c r="J597" s="197"/>
    </row>
    <row r="598" spans="1:12" ht="30" customHeight="1">
      <c r="B598" s="926" t="s">
        <v>208</v>
      </c>
      <c r="C598" s="926"/>
      <c r="D598" s="926"/>
      <c r="E598" s="926"/>
      <c r="F598" s="926"/>
      <c r="G598" s="926"/>
      <c r="H598" s="926"/>
      <c r="I598" s="926"/>
      <c r="J598" s="195"/>
      <c r="K598" s="199"/>
    </row>
    <row r="599" spans="1:12" ht="18" customHeight="1">
      <c r="B599" s="180" t="s">
        <v>200</v>
      </c>
      <c r="C599" s="180" t="s">
        <v>201</v>
      </c>
      <c r="D599" s="184" t="s">
        <v>11</v>
      </c>
      <c r="E599" s="186"/>
      <c r="F599" s="186"/>
      <c r="G599" s="186"/>
      <c r="H599" s="180" t="s">
        <v>210</v>
      </c>
      <c r="I599" s="180" t="s">
        <v>206</v>
      </c>
      <c r="J599" s="195"/>
    </row>
    <row r="600" spans="1:12" ht="18" customHeight="1">
      <c r="B600" s="55" t="s">
        <v>280</v>
      </c>
      <c r="C600" s="180" t="s">
        <v>215</v>
      </c>
      <c r="D600" s="184">
        <v>1.33</v>
      </c>
      <c r="E600" s="186"/>
      <c r="F600" s="186"/>
      <c r="G600" s="186"/>
      <c r="H600" s="126">
        <f>Insumos!E55</f>
        <v>0.5</v>
      </c>
      <c r="I600" s="115">
        <f>D600*H600</f>
        <v>0.67</v>
      </c>
      <c r="J600" s="195"/>
    </row>
    <row r="601" spans="1:12" ht="18" customHeight="1">
      <c r="B601" s="55" t="s">
        <v>332</v>
      </c>
      <c r="C601" s="180" t="s">
        <v>24</v>
      </c>
      <c r="D601" s="184">
        <v>126.46599999999999</v>
      </c>
      <c r="E601" s="186"/>
      <c r="F601" s="186"/>
      <c r="G601" s="186"/>
      <c r="H601" s="126">
        <f>Insumos!E156</f>
        <v>0.42</v>
      </c>
      <c r="I601" s="115">
        <f>D601*H601</f>
        <v>53.12</v>
      </c>
      <c r="J601" s="195"/>
    </row>
    <row r="602" spans="1:12" ht="18" customHeight="1">
      <c r="B602" s="924" t="s">
        <v>207</v>
      </c>
      <c r="C602" s="924"/>
      <c r="D602" s="924"/>
      <c r="E602" s="924"/>
      <c r="F602" s="924"/>
      <c r="G602" s="924"/>
      <c r="H602" s="924"/>
      <c r="I602" s="115">
        <f>SUM(I600:I601)</f>
        <v>53.79</v>
      </c>
      <c r="J602" s="195"/>
    </row>
    <row r="603" spans="1:12" ht="30" customHeight="1">
      <c r="B603" s="926" t="s">
        <v>216</v>
      </c>
      <c r="C603" s="926"/>
      <c r="D603" s="926"/>
      <c r="E603" s="926"/>
      <c r="F603" s="926"/>
      <c r="G603" s="926"/>
      <c r="H603" s="926"/>
      <c r="I603" s="926"/>
      <c r="J603" s="195"/>
    </row>
    <row r="604" spans="1:12" ht="15.95" customHeight="1">
      <c r="B604" s="180" t="s">
        <v>200</v>
      </c>
      <c r="C604" s="180" t="s">
        <v>201</v>
      </c>
      <c r="D604" s="180" t="s">
        <v>11</v>
      </c>
      <c r="E604" s="185"/>
      <c r="F604" s="185"/>
      <c r="G604" s="185"/>
      <c r="H604" s="180" t="s">
        <v>210</v>
      </c>
      <c r="I604" s="115" t="s">
        <v>206</v>
      </c>
      <c r="J604" s="195"/>
    </row>
    <row r="605" spans="1:12" ht="25.15" customHeight="1">
      <c r="B605" s="200" t="s">
        <v>333</v>
      </c>
      <c r="C605" s="180" t="s">
        <v>53</v>
      </c>
      <c r="D605" s="201">
        <v>1.6500000000000001E-2</v>
      </c>
      <c r="E605" s="185"/>
      <c r="F605" s="185"/>
      <c r="G605" s="185"/>
      <c r="H605" s="126">
        <f>I311</f>
        <v>344.4</v>
      </c>
      <c r="I605" s="115">
        <f>D605*H605</f>
        <v>5.68</v>
      </c>
      <c r="J605" s="195"/>
    </row>
    <row r="606" spans="1:12" ht="29.25" customHeight="1">
      <c r="B606" s="200" t="s">
        <v>334</v>
      </c>
      <c r="C606" s="180" t="s">
        <v>53</v>
      </c>
      <c r="D606" s="201">
        <v>2.2800000000000001E-2</v>
      </c>
      <c r="E606" s="185"/>
      <c r="F606" s="185"/>
      <c r="G606" s="185"/>
      <c r="H606" s="126">
        <f>I677</f>
        <v>344.09</v>
      </c>
      <c r="I606" s="115">
        <f>D606*H606</f>
        <v>7.85</v>
      </c>
      <c r="J606" s="195"/>
    </row>
    <row r="607" spans="1:12" ht="29.25" customHeight="1">
      <c r="B607" s="55" t="s">
        <v>335</v>
      </c>
      <c r="C607" s="180" t="s">
        <v>53</v>
      </c>
      <c r="D607" s="201">
        <v>1.7999999999999999E-2</v>
      </c>
      <c r="E607" s="185"/>
      <c r="F607" s="185"/>
      <c r="G607" s="185"/>
      <c r="H607" s="126">
        <f>I705</f>
        <v>361.1</v>
      </c>
      <c r="I607" s="115">
        <f>D607*H607</f>
        <v>6.5</v>
      </c>
      <c r="J607" s="195"/>
    </row>
    <row r="608" spans="1:12" ht="18.75" customHeight="1">
      <c r="B608" s="200" t="s">
        <v>336</v>
      </c>
      <c r="C608" s="180" t="s">
        <v>24</v>
      </c>
      <c r="D608" s="201">
        <v>1</v>
      </c>
      <c r="E608" s="185"/>
      <c r="F608" s="185"/>
      <c r="G608" s="185"/>
      <c r="H608" s="126">
        <f>I650</f>
        <v>19.36</v>
      </c>
      <c r="I608" s="115">
        <f>D608*H608</f>
        <v>19.36</v>
      </c>
      <c r="J608" s="195"/>
    </row>
    <row r="609" spans="2:10" ht="17.100000000000001" customHeight="1">
      <c r="B609" s="164" t="s">
        <v>261</v>
      </c>
      <c r="C609" s="180" t="s">
        <v>53</v>
      </c>
      <c r="D609" s="201">
        <v>0.216</v>
      </c>
      <c r="E609" s="185"/>
      <c r="F609" s="185"/>
      <c r="G609" s="185"/>
      <c r="H609" s="126">
        <f>I202</f>
        <v>14.36</v>
      </c>
      <c r="I609" s="115">
        <f>D609*H609</f>
        <v>3.1</v>
      </c>
      <c r="J609" s="195"/>
    </row>
    <row r="610" spans="2:10" ht="15.95" customHeight="1">
      <c r="B610" s="924" t="s">
        <v>207</v>
      </c>
      <c r="C610" s="924"/>
      <c r="D610" s="924"/>
      <c r="E610" s="924"/>
      <c r="F610" s="924"/>
      <c r="G610" s="924"/>
      <c r="H610" s="924"/>
      <c r="I610" s="115">
        <f>SUM(I605:I609)</f>
        <v>42.49</v>
      </c>
      <c r="J610" s="195"/>
    </row>
    <row r="611" spans="2:10" ht="30" customHeight="1">
      <c r="B611" s="926" t="s">
        <v>217</v>
      </c>
      <c r="C611" s="926"/>
      <c r="D611" s="926"/>
      <c r="E611" s="926"/>
      <c r="F611" s="926"/>
      <c r="G611" s="926"/>
      <c r="H611" s="926"/>
      <c r="I611" s="926"/>
      <c r="J611" s="195"/>
    </row>
    <row r="612" spans="2:10" ht="18" customHeight="1">
      <c r="B612" s="180" t="s">
        <v>200</v>
      </c>
      <c r="C612" s="180" t="s">
        <v>201</v>
      </c>
      <c r="D612" s="184" t="s">
        <v>11</v>
      </c>
      <c r="E612" s="186"/>
      <c r="F612" s="186"/>
      <c r="G612" s="186"/>
      <c r="H612" s="180" t="s">
        <v>210</v>
      </c>
      <c r="I612" s="180" t="s">
        <v>206</v>
      </c>
      <c r="J612" s="195"/>
    </row>
    <row r="613" spans="2:10" s="196" customFormat="1" ht="18" customHeight="1">
      <c r="B613" s="181" t="s">
        <v>270</v>
      </c>
      <c r="C613" s="180" t="s">
        <v>219</v>
      </c>
      <c r="D613" s="201">
        <v>1.9</v>
      </c>
      <c r="E613" s="186"/>
      <c r="F613" s="186"/>
      <c r="G613" s="186"/>
      <c r="H613" s="126">
        <f>Insumos!E12</f>
        <v>9.5299999999999994</v>
      </c>
      <c r="I613" s="115">
        <f>D613*H613</f>
        <v>18.11</v>
      </c>
      <c r="J613" s="197"/>
    </row>
    <row r="614" spans="2:10" s="196" customFormat="1" ht="18" customHeight="1">
      <c r="B614" s="181" t="s">
        <v>220</v>
      </c>
      <c r="C614" s="180" t="s">
        <v>219</v>
      </c>
      <c r="D614" s="201">
        <v>1.65</v>
      </c>
      <c r="E614" s="186"/>
      <c r="F614" s="186"/>
      <c r="G614" s="186"/>
      <c r="H614" s="126">
        <f>Insumos!E9</f>
        <v>7.18</v>
      </c>
      <c r="I614" s="115">
        <f>D614*H614</f>
        <v>11.85</v>
      </c>
      <c r="J614" s="197"/>
    </row>
    <row r="615" spans="2:10" ht="18" customHeight="1">
      <c r="B615" s="928" t="str">
        <f>B78</f>
        <v>Leis Sociais : 91,03 % - adotado</v>
      </c>
      <c r="C615" s="928"/>
      <c r="D615" s="928"/>
      <c r="E615" s="928"/>
      <c r="F615" s="928"/>
      <c r="G615" s="928"/>
      <c r="H615" s="928"/>
      <c r="I615" s="115"/>
      <c r="J615" s="195"/>
    </row>
    <row r="616" spans="2:10" ht="18" customHeight="1">
      <c r="B616" s="924" t="s">
        <v>207</v>
      </c>
      <c r="C616" s="924"/>
      <c r="D616" s="924"/>
      <c r="E616" s="924"/>
      <c r="F616" s="924"/>
      <c r="G616" s="924"/>
      <c r="H616" s="924"/>
      <c r="I616" s="115">
        <f>SUM(I613:I615)</f>
        <v>29.96</v>
      </c>
      <c r="J616" s="195"/>
    </row>
    <row r="617" spans="2:10" ht="18" customHeight="1">
      <c r="B617" s="185" t="s">
        <v>222</v>
      </c>
      <c r="C617" s="193">
        <v>1</v>
      </c>
      <c r="D617" s="924" t="s">
        <v>223</v>
      </c>
      <c r="E617" s="924"/>
      <c r="F617" s="924"/>
      <c r="G617" s="924"/>
      <c r="H617" s="924"/>
      <c r="I617" s="115">
        <f>I616+I610+I602+I597</f>
        <v>126.24</v>
      </c>
      <c r="J617" s="195"/>
    </row>
    <row r="618" spans="2:10" ht="18" customHeight="1">
      <c r="B618" s="914" t="s">
        <v>224</v>
      </c>
      <c r="C618" s="914"/>
      <c r="D618" s="914"/>
      <c r="E618" s="914"/>
      <c r="F618" s="914"/>
      <c r="G618" s="914"/>
      <c r="H618" s="914"/>
      <c r="I618" s="115">
        <f>I617/C617</f>
        <v>126.24</v>
      </c>
      <c r="J618" s="195">
        <v>109.68</v>
      </c>
    </row>
    <row r="619" spans="2:10" ht="18" customHeight="1">
      <c r="B619" s="134" t="s">
        <v>225</v>
      </c>
      <c r="C619" s="191">
        <f>BDI!C33</f>
        <v>23</v>
      </c>
      <c r="D619" s="914" t="s">
        <v>226</v>
      </c>
      <c r="E619" s="914"/>
      <c r="F619" s="914"/>
      <c r="G619" s="914"/>
      <c r="H619" s="914"/>
      <c r="I619" s="115">
        <f>I618/100*C619</f>
        <v>29.04</v>
      </c>
      <c r="J619" s="195"/>
    </row>
    <row r="620" spans="2:10" ht="30" customHeight="1">
      <c r="B620" s="925" t="s">
        <v>227</v>
      </c>
      <c r="C620" s="925"/>
      <c r="D620" s="925"/>
      <c r="E620" s="925"/>
      <c r="F620" s="925"/>
      <c r="G620" s="925"/>
      <c r="H620" s="925"/>
      <c r="I620" s="135">
        <f>SUM(I618:I619)</f>
        <v>155.28</v>
      </c>
      <c r="J620" s="195">
        <v>155.6</v>
      </c>
    </row>
    <row r="621" spans="2:10" s="109" customFormat="1" ht="15.75">
      <c r="B621" s="167"/>
      <c r="C621" s="167"/>
      <c r="D621" s="167"/>
      <c r="E621" s="167"/>
      <c r="F621" s="167"/>
      <c r="G621" s="167"/>
      <c r="H621" s="167"/>
      <c r="I621" s="168"/>
      <c r="J621" s="113"/>
    </row>
    <row r="622" spans="2:10" ht="30" customHeight="1">
      <c r="B622" s="110" t="s">
        <v>195</v>
      </c>
      <c r="C622" s="110" t="s">
        <v>337</v>
      </c>
      <c r="D622" s="916" t="s">
        <v>196</v>
      </c>
      <c r="E622" s="916"/>
      <c r="F622" s="916"/>
      <c r="G622" s="916"/>
      <c r="H622" s="916"/>
      <c r="I622" s="916"/>
      <c r="J622" s="195"/>
    </row>
    <row r="623" spans="2:10" s="109" customFormat="1" ht="30.75" customHeight="1">
      <c r="B623" s="917" t="str">
        <f>B4</f>
        <v>OBRA: INSTALAÇÃO DE SISTEMAS BÁSICO DE ABASTECIMENTO DE ÁGUA SIMPLIFICADO DO SÍTIO LAGOA NOVA NA ZONA RURAL DO MUNICÍPIO DE PARANATAMA - PE.</v>
      </c>
      <c r="C623" s="917"/>
      <c r="D623" s="917"/>
      <c r="E623" s="917"/>
      <c r="F623" s="917"/>
      <c r="G623" s="917"/>
      <c r="H623" s="918" t="str">
        <f>H4</f>
        <v>DATA: AGO/2014</v>
      </c>
      <c r="I623" s="918"/>
      <c r="J623" s="113"/>
    </row>
    <row r="624" spans="2:10" ht="30" customHeight="1">
      <c r="B624" s="929" t="s">
        <v>338</v>
      </c>
      <c r="C624" s="929"/>
      <c r="D624" s="929"/>
      <c r="E624" s="929"/>
      <c r="F624" s="929"/>
      <c r="G624" s="929"/>
      <c r="H624" s="179" t="s">
        <v>198</v>
      </c>
      <c r="I624" s="180" t="s">
        <v>24</v>
      </c>
      <c r="J624" s="195"/>
    </row>
    <row r="625" spans="1:12" ht="30" customHeight="1">
      <c r="B625" s="926" t="s">
        <v>199</v>
      </c>
      <c r="C625" s="926"/>
      <c r="D625" s="926"/>
      <c r="E625" s="926"/>
      <c r="F625" s="926"/>
      <c r="G625" s="926"/>
      <c r="H625" s="926"/>
      <c r="I625" s="926"/>
      <c r="J625" s="195"/>
    </row>
    <row r="626" spans="1:12" ht="25.5">
      <c r="B626" s="145" t="s">
        <v>200</v>
      </c>
      <c r="C626" s="145" t="s">
        <v>201</v>
      </c>
      <c r="D626" s="182" t="s">
        <v>11</v>
      </c>
      <c r="E626" s="182" t="s">
        <v>202</v>
      </c>
      <c r="F626" s="182" t="s">
        <v>203</v>
      </c>
      <c r="G626" s="183" t="s">
        <v>204</v>
      </c>
      <c r="H626" s="183" t="s">
        <v>205</v>
      </c>
      <c r="I626" s="145" t="s">
        <v>206</v>
      </c>
      <c r="J626" s="195"/>
    </row>
    <row r="627" spans="1:12" s="196" customFormat="1" ht="29.1" customHeight="1">
      <c r="B627" s="55" t="s">
        <v>339</v>
      </c>
      <c r="C627" s="180" t="s">
        <v>219</v>
      </c>
      <c r="D627" s="174">
        <v>1.2999999999999999E-2</v>
      </c>
      <c r="E627" s="174"/>
      <c r="F627" s="184"/>
      <c r="G627" s="126">
        <f>Insumos!E84</f>
        <v>4.95</v>
      </c>
      <c r="H627" s="129"/>
      <c r="I627" s="115">
        <f>D627*G627</f>
        <v>0.06</v>
      </c>
      <c r="J627" s="197"/>
      <c r="L627" s="198"/>
    </row>
    <row r="628" spans="1:12" ht="15" customHeight="1">
      <c r="A628" s="196"/>
      <c r="B628" s="924" t="s">
        <v>207</v>
      </c>
      <c r="C628" s="924"/>
      <c r="D628" s="924"/>
      <c r="E628" s="924"/>
      <c r="F628" s="924"/>
      <c r="G628" s="924"/>
      <c r="H628" s="924"/>
      <c r="I628" s="115">
        <f>SUM(I627:I627)</f>
        <v>0.06</v>
      </c>
      <c r="J628" s="197"/>
    </row>
    <row r="629" spans="1:12" ht="30" customHeight="1">
      <c r="B629" s="926" t="s">
        <v>208</v>
      </c>
      <c r="C629" s="926"/>
      <c r="D629" s="926"/>
      <c r="E629" s="926"/>
      <c r="F629" s="926"/>
      <c r="G629" s="926"/>
      <c r="H629" s="926"/>
      <c r="I629" s="926"/>
      <c r="J629" s="195"/>
      <c r="K629" s="199"/>
    </row>
    <row r="630" spans="1:12" s="196" customFormat="1" ht="18" customHeight="1">
      <c r="B630" s="180" t="s">
        <v>200</v>
      </c>
      <c r="C630" s="180" t="s">
        <v>201</v>
      </c>
      <c r="D630" s="184" t="s">
        <v>11</v>
      </c>
      <c r="E630" s="186"/>
      <c r="F630" s="186"/>
      <c r="G630" s="186"/>
      <c r="H630" s="180" t="s">
        <v>210</v>
      </c>
      <c r="I630" s="180" t="s">
        <v>206</v>
      </c>
      <c r="J630" s="197"/>
    </row>
    <row r="631" spans="1:12" ht="18" customHeight="1">
      <c r="A631" s="196"/>
      <c r="B631" s="55" t="s">
        <v>340</v>
      </c>
      <c r="C631" s="180" t="s">
        <v>215</v>
      </c>
      <c r="D631" s="184">
        <v>1.44</v>
      </c>
      <c r="E631" s="186"/>
      <c r="F631" s="186"/>
      <c r="G631" s="186"/>
      <c r="H631" s="126">
        <f>Insumos!E102</f>
        <v>3.97</v>
      </c>
      <c r="I631" s="115">
        <f t="shared" ref="I631:I637" si="2">D631*H631</f>
        <v>5.72</v>
      </c>
      <c r="J631" s="197"/>
    </row>
    <row r="632" spans="1:12" ht="18" customHeight="1">
      <c r="A632" s="196"/>
      <c r="B632" s="55" t="s">
        <v>341</v>
      </c>
      <c r="C632" s="180" t="s">
        <v>215</v>
      </c>
      <c r="D632" s="184">
        <v>2.9000000000000001E-2</v>
      </c>
      <c r="E632" s="186"/>
      <c r="F632" s="186"/>
      <c r="G632" s="186"/>
      <c r="H632" s="126">
        <f>Insumos!E100</f>
        <v>9.44</v>
      </c>
      <c r="I632" s="115">
        <f t="shared" si="2"/>
        <v>0.27</v>
      </c>
      <c r="J632" s="197"/>
    </row>
    <row r="633" spans="1:12" ht="18" customHeight="1">
      <c r="A633" s="196"/>
      <c r="B633" s="55" t="s">
        <v>342</v>
      </c>
      <c r="C633" s="180" t="s">
        <v>53</v>
      </c>
      <c r="D633" s="184">
        <v>1.6E-2</v>
      </c>
      <c r="E633" s="186"/>
      <c r="F633" s="186"/>
      <c r="G633" s="186"/>
      <c r="H633" s="126">
        <f>Insumos!E61</f>
        <v>80</v>
      </c>
      <c r="I633" s="115">
        <f t="shared" si="2"/>
        <v>1.28</v>
      </c>
      <c r="J633" s="197"/>
    </row>
    <row r="634" spans="1:12" ht="18" customHeight="1">
      <c r="A634" s="196"/>
      <c r="B634" s="55" t="s">
        <v>343</v>
      </c>
      <c r="C634" s="180" t="s">
        <v>215</v>
      </c>
      <c r="D634" s="184">
        <v>5.54</v>
      </c>
      <c r="E634" s="186"/>
      <c r="F634" s="186"/>
      <c r="G634" s="186"/>
      <c r="H634" s="126">
        <f>Insumos!E55</f>
        <v>0.5</v>
      </c>
      <c r="I634" s="115">
        <f t="shared" si="2"/>
        <v>2.77</v>
      </c>
      <c r="J634" s="197"/>
    </row>
    <row r="635" spans="1:12" ht="18" customHeight="1">
      <c r="A635" s="196"/>
      <c r="B635" s="55" t="s">
        <v>344</v>
      </c>
      <c r="C635" s="180" t="s">
        <v>53</v>
      </c>
      <c r="D635" s="184">
        <v>2.5</v>
      </c>
      <c r="E635" s="186"/>
      <c r="F635" s="186"/>
      <c r="G635" s="186"/>
      <c r="H635" s="126">
        <f>Insumos!E42</f>
        <v>1.73</v>
      </c>
      <c r="I635" s="115">
        <f t="shared" si="2"/>
        <v>4.33</v>
      </c>
      <c r="J635" s="197"/>
    </row>
    <row r="636" spans="1:12" ht="18" customHeight="1">
      <c r="A636" s="196"/>
      <c r="B636" s="55" t="s">
        <v>345</v>
      </c>
      <c r="C636" s="180" t="s">
        <v>53</v>
      </c>
      <c r="D636" s="184">
        <v>1.4999999999999999E-2</v>
      </c>
      <c r="E636" s="186"/>
      <c r="F636" s="186"/>
      <c r="G636" s="186"/>
      <c r="H636" s="126">
        <f>Insumos!E58</f>
        <v>65</v>
      </c>
      <c r="I636" s="115">
        <f t="shared" si="2"/>
        <v>0.98</v>
      </c>
      <c r="J636" s="197"/>
    </row>
    <row r="637" spans="1:12" ht="18" customHeight="1">
      <c r="A637" s="196"/>
      <c r="B637" s="55" t="s">
        <v>346</v>
      </c>
      <c r="C637" s="180" t="s">
        <v>215</v>
      </c>
      <c r="D637" s="184">
        <v>0.08</v>
      </c>
      <c r="E637" s="186"/>
      <c r="F637" s="186"/>
      <c r="G637" s="186"/>
      <c r="H637" s="126">
        <f>Insumos!E32</f>
        <v>7.45</v>
      </c>
      <c r="I637" s="115">
        <f t="shared" si="2"/>
        <v>0.6</v>
      </c>
      <c r="J637" s="197"/>
    </row>
    <row r="638" spans="1:12" ht="18" customHeight="1">
      <c r="A638" s="196"/>
      <c r="B638" s="924" t="s">
        <v>207</v>
      </c>
      <c r="C638" s="924"/>
      <c r="D638" s="924"/>
      <c r="E638" s="924"/>
      <c r="F638" s="924"/>
      <c r="G638" s="924"/>
      <c r="H638" s="924"/>
      <c r="I638" s="115">
        <f>SUM(I631:I637)</f>
        <v>15.95</v>
      </c>
      <c r="J638" s="197"/>
    </row>
    <row r="639" spans="1:12" ht="30" customHeight="1">
      <c r="B639" s="926" t="s">
        <v>216</v>
      </c>
      <c r="C639" s="926"/>
      <c r="D639" s="926"/>
      <c r="E639" s="926"/>
      <c r="F639" s="926"/>
      <c r="G639" s="926"/>
      <c r="H639" s="926"/>
      <c r="I639" s="926"/>
      <c r="J639" s="195"/>
    </row>
    <row r="640" spans="1:12">
      <c r="B640" s="180" t="s">
        <v>200</v>
      </c>
      <c r="C640" s="180" t="s">
        <v>201</v>
      </c>
      <c r="D640" s="180" t="s">
        <v>11</v>
      </c>
      <c r="E640" s="185"/>
      <c r="F640" s="185"/>
      <c r="G640" s="185"/>
      <c r="H640" s="180" t="s">
        <v>210</v>
      </c>
      <c r="I640" s="115" t="s">
        <v>206</v>
      </c>
      <c r="J640" s="195"/>
    </row>
    <row r="641" spans="1:11">
      <c r="B641" s="200"/>
      <c r="C641" s="180"/>
      <c r="D641" s="201"/>
      <c r="E641" s="185"/>
      <c r="F641" s="185"/>
      <c r="G641" s="185"/>
      <c r="H641" s="115"/>
      <c r="I641" s="115">
        <f>D641*H641</f>
        <v>0</v>
      </c>
      <c r="J641" s="195"/>
    </row>
    <row r="642" spans="1:11" ht="15" customHeight="1">
      <c r="B642" s="924" t="s">
        <v>207</v>
      </c>
      <c r="C642" s="924"/>
      <c r="D642" s="924"/>
      <c r="E642" s="924"/>
      <c r="F642" s="924"/>
      <c r="G642" s="924"/>
      <c r="H642" s="924"/>
      <c r="I642" s="115">
        <f>SUM(I641:I641)</f>
        <v>0</v>
      </c>
      <c r="J642" s="195"/>
    </row>
    <row r="643" spans="1:11" ht="30" customHeight="1">
      <c r="B643" s="926" t="s">
        <v>217</v>
      </c>
      <c r="C643" s="926"/>
      <c r="D643" s="926"/>
      <c r="E643" s="926"/>
      <c r="F643" s="926"/>
      <c r="G643" s="926"/>
      <c r="H643" s="926"/>
      <c r="I643" s="926"/>
      <c r="J643" s="195"/>
    </row>
    <row r="644" spans="1:11" s="196" customFormat="1" ht="18" customHeight="1">
      <c r="B644" s="180" t="s">
        <v>200</v>
      </c>
      <c r="C644" s="180" t="s">
        <v>201</v>
      </c>
      <c r="D644" s="184" t="s">
        <v>11</v>
      </c>
      <c r="E644" s="186"/>
      <c r="F644" s="186"/>
      <c r="G644" s="186"/>
      <c r="H644" s="180" t="s">
        <v>210</v>
      </c>
      <c r="I644" s="180" t="s">
        <v>206</v>
      </c>
      <c r="J644" s="197"/>
    </row>
    <row r="645" spans="1:11" ht="18" customHeight="1">
      <c r="A645" s="196"/>
      <c r="B645" s="181" t="s">
        <v>270</v>
      </c>
      <c r="C645" s="180" t="s">
        <v>219</v>
      </c>
      <c r="D645" s="201">
        <v>0.2</v>
      </c>
      <c r="E645" s="186"/>
      <c r="F645" s="186"/>
      <c r="G645" s="186"/>
      <c r="H645" s="126">
        <f>Insumos!E12</f>
        <v>9.5299999999999994</v>
      </c>
      <c r="I645" s="115">
        <f>D645*H645</f>
        <v>1.91</v>
      </c>
      <c r="J645" s="197"/>
    </row>
    <row r="646" spans="1:11" ht="18" customHeight="1">
      <c r="A646" s="196"/>
      <c r="B646" s="181" t="s">
        <v>220</v>
      </c>
      <c r="C646" s="180" t="s">
        <v>219</v>
      </c>
      <c r="D646" s="201">
        <v>0.2</v>
      </c>
      <c r="E646" s="186"/>
      <c r="F646" s="186"/>
      <c r="G646" s="186"/>
      <c r="H646" s="126">
        <f>Insumos!E9</f>
        <v>7.18</v>
      </c>
      <c r="I646" s="115">
        <f>D646*H646</f>
        <v>1.44</v>
      </c>
      <c r="J646" s="197"/>
    </row>
    <row r="647" spans="1:11" ht="18" customHeight="1">
      <c r="A647" s="196"/>
      <c r="B647" s="928" t="str">
        <f>B78</f>
        <v>Leis Sociais : 91,03 % - adotado</v>
      </c>
      <c r="C647" s="928"/>
      <c r="D647" s="928"/>
      <c r="E647" s="928"/>
      <c r="F647" s="928"/>
      <c r="G647" s="928"/>
      <c r="H647" s="928"/>
      <c r="I647" s="115"/>
      <c r="J647" s="197"/>
    </row>
    <row r="648" spans="1:11" ht="18" customHeight="1">
      <c r="A648" s="196"/>
      <c r="B648" s="924" t="s">
        <v>207</v>
      </c>
      <c r="C648" s="924"/>
      <c r="D648" s="924"/>
      <c r="E648" s="924"/>
      <c r="F648" s="924"/>
      <c r="G648" s="924"/>
      <c r="H648" s="924"/>
      <c r="I648" s="115">
        <f>SUM(I645:I647)</f>
        <v>3.35</v>
      </c>
      <c r="J648" s="197"/>
    </row>
    <row r="649" spans="1:11" ht="18" customHeight="1">
      <c r="A649" s="196"/>
      <c r="B649" s="185" t="s">
        <v>222</v>
      </c>
      <c r="C649" s="193">
        <v>1</v>
      </c>
      <c r="D649" s="924" t="s">
        <v>223</v>
      </c>
      <c r="E649" s="924"/>
      <c r="F649" s="924"/>
      <c r="G649" s="924"/>
      <c r="H649" s="924"/>
      <c r="I649" s="115">
        <f>I648+I642+I638+I628</f>
        <v>19.36</v>
      </c>
      <c r="J649" s="197"/>
    </row>
    <row r="650" spans="1:11" ht="18" customHeight="1">
      <c r="A650" s="196"/>
      <c r="B650" s="914" t="s">
        <v>224</v>
      </c>
      <c r="C650" s="914"/>
      <c r="D650" s="914"/>
      <c r="E650" s="914"/>
      <c r="F650" s="914"/>
      <c r="G650" s="914"/>
      <c r="H650" s="914"/>
      <c r="I650" s="115">
        <f>I649/C649</f>
        <v>19.36</v>
      </c>
      <c r="J650" s="197">
        <v>19.93</v>
      </c>
      <c r="K650" s="197"/>
    </row>
    <row r="651" spans="1:11" ht="18" customHeight="1">
      <c r="A651" s="196"/>
      <c r="B651" s="134" t="s">
        <v>225</v>
      </c>
      <c r="C651" s="191">
        <f>BDI!C33</f>
        <v>23</v>
      </c>
      <c r="D651" s="914" t="s">
        <v>226</v>
      </c>
      <c r="E651" s="914"/>
      <c r="F651" s="914"/>
      <c r="G651" s="914"/>
      <c r="H651" s="914"/>
      <c r="I651" s="115">
        <f>I650/100*C651</f>
        <v>4.45</v>
      </c>
      <c r="J651" s="197"/>
    </row>
    <row r="652" spans="1:11" ht="30" customHeight="1">
      <c r="B652" s="925" t="s">
        <v>227</v>
      </c>
      <c r="C652" s="925"/>
      <c r="D652" s="925"/>
      <c r="E652" s="925"/>
      <c r="F652" s="925"/>
      <c r="G652" s="925"/>
      <c r="H652" s="925"/>
      <c r="I652" s="135">
        <f>SUM(I650:I651)</f>
        <v>23.81</v>
      </c>
      <c r="J652" s="195"/>
    </row>
    <row r="653" spans="1:11" s="109" customFormat="1" ht="15.75">
      <c r="B653" s="167"/>
      <c r="C653" s="167"/>
      <c r="D653" s="167"/>
      <c r="E653" s="167"/>
      <c r="F653" s="167"/>
      <c r="G653" s="167"/>
      <c r="H653" s="167"/>
      <c r="I653" s="168"/>
      <c r="J653" s="113"/>
    </row>
    <row r="654" spans="1:11" ht="30" customHeight="1">
      <c r="B654" s="110" t="s">
        <v>195</v>
      </c>
      <c r="C654" s="110" t="s">
        <v>347</v>
      </c>
      <c r="D654" s="916" t="s">
        <v>196</v>
      </c>
      <c r="E654" s="916"/>
      <c r="F654" s="916"/>
      <c r="G654" s="916"/>
      <c r="H654" s="916"/>
      <c r="I654" s="916"/>
      <c r="J654" s="195"/>
    </row>
    <row r="655" spans="1:11" s="109" customFormat="1" ht="30.75" customHeight="1">
      <c r="B655" s="917" t="str">
        <f>B4</f>
        <v>OBRA: INSTALAÇÃO DE SISTEMAS BÁSICO DE ABASTECIMENTO DE ÁGUA SIMPLIFICADO DO SÍTIO LAGOA NOVA NA ZONA RURAL DO MUNICÍPIO DE PARANATAMA - PE.</v>
      </c>
      <c r="C655" s="917"/>
      <c r="D655" s="917"/>
      <c r="E655" s="917"/>
      <c r="F655" s="917"/>
      <c r="G655" s="917"/>
      <c r="H655" s="918" t="str">
        <f>H4</f>
        <v>DATA: AGO/2014</v>
      </c>
      <c r="I655" s="918"/>
      <c r="J655" s="113"/>
    </row>
    <row r="656" spans="1:11" ht="30" customHeight="1">
      <c r="B656" s="929" t="s">
        <v>348</v>
      </c>
      <c r="C656" s="929"/>
      <c r="D656" s="929"/>
      <c r="E656" s="929"/>
      <c r="F656" s="929"/>
      <c r="G656" s="929"/>
      <c r="H656" s="179" t="s">
        <v>198</v>
      </c>
      <c r="I656" s="180" t="s">
        <v>53</v>
      </c>
      <c r="J656" s="195"/>
    </row>
    <row r="657" spans="1:12" ht="30" customHeight="1">
      <c r="B657" s="932" t="s">
        <v>199</v>
      </c>
      <c r="C657" s="932"/>
      <c r="D657" s="932"/>
      <c r="E657" s="932"/>
      <c r="F657" s="932"/>
      <c r="G657" s="932"/>
      <c r="H657" s="932"/>
      <c r="I657" s="932"/>
      <c r="J657" s="195"/>
    </row>
    <row r="658" spans="1:12" ht="25.5">
      <c r="B658" s="145" t="s">
        <v>200</v>
      </c>
      <c r="C658" s="145" t="s">
        <v>201</v>
      </c>
      <c r="D658" s="182" t="s">
        <v>11</v>
      </c>
      <c r="E658" s="182" t="s">
        <v>202</v>
      </c>
      <c r="F658" s="182" t="s">
        <v>203</v>
      </c>
      <c r="G658" s="183" t="s">
        <v>204</v>
      </c>
      <c r="H658" s="183" t="s">
        <v>205</v>
      </c>
      <c r="I658" s="145" t="s">
        <v>206</v>
      </c>
      <c r="J658" s="195"/>
    </row>
    <row r="659" spans="1:12" s="196" customFormat="1" ht="29.25" customHeight="1">
      <c r="B659" s="55" t="s">
        <v>339</v>
      </c>
      <c r="C659" s="180" t="s">
        <v>219</v>
      </c>
      <c r="D659" s="174">
        <v>0.71399999999999997</v>
      </c>
      <c r="E659" s="174"/>
      <c r="F659" s="184"/>
      <c r="G659" s="126">
        <f>Insumos!E84</f>
        <v>4.95</v>
      </c>
      <c r="H659" s="129"/>
      <c r="I659" s="115">
        <f>D659*G659</f>
        <v>3.53</v>
      </c>
      <c r="J659" s="197"/>
      <c r="L659" s="198"/>
    </row>
    <row r="660" spans="1:12" ht="15" customHeight="1">
      <c r="A660" s="196"/>
      <c r="B660" s="924" t="s">
        <v>207</v>
      </c>
      <c r="C660" s="924"/>
      <c r="D660" s="924"/>
      <c r="E660" s="924"/>
      <c r="F660" s="924"/>
      <c r="G660" s="924"/>
      <c r="H660" s="924"/>
      <c r="I660" s="115">
        <f>SUM(I659:I659)</f>
        <v>3.53</v>
      </c>
      <c r="J660" s="197"/>
    </row>
    <row r="661" spans="1:12" ht="30" customHeight="1">
      <c r="B661" s="932" t="s">
        <v>208</v>
      </c>
      <c r="C661" s="932"/>
      <c r="D661" s="932"/>
      <c r="E661" s="932"/>
      <c r="F661" s="932"/>
      <c r="G661" s="932"/>
      <c r="H661" s="932"/>
      <c r="I661" s="932"/>
      <c r="J661" s="195"/>
      <c r="K661" s="199"/>
    </row>
    <row r="662" spans="1:12" ht="18" customHeight="1">
      <c r="B662" s="180" t="s">
        <v>200</v>
      </c>
      <c r="C662" s="180" t="s">
        <v>201</v>
      </c>
      <c r="D662" s="184" t="s">
        <v>11</v>
      </c>
      <c r="E662" s="186"/>
      <c r="F662" s="186"/>
      <c r="G662" s="186"/>
      <c r="H662" s="180" t="s">
        <v>210</v>
      </c>
      <c r="I662" s="180" t="s">
        <v>206</v>
      </c>
      <c r="J662" s="195"/>
    </row>
    <row r="663" spans="1:12" ht="18" customHeight="1">
      <c r="B663" s="55" t="s">
        <v>342</v>
      </c>
      <c r="C663" s="180" t="s">
        <v>53</v>
      </c>
      <c r="D663" s="184">
        <v>1.216</v>
      </c>
      <c r="E663" s="186"/>
      <c r="F663" s="186"/>
      <c r="G663" s="186"/>
      <c r="H663" s="126">
        <f>Insumos!E61</f>
        <v>80</v>
      </c>
      <c r="I663" s="115">
        <f>D663*H663</f>
        <v>97.28</v>
      </c>
      <c r="J663" s="195"/>
      <c r="K663" s="199"/>
    </row>
    <row r="664" spans="1:12" ht="18" customHeight="1">
      <c r="B664" s="55" t="s">
        <v>349</v>
      </c>
      <c r="C664" s="180" t="s">
        <v>24</v>
      </c>
      <c r="D664" s="184">
        <v>182</v>
      </c>
      <c r="E664" s="186"/>
      <c r="F664" s="186"/>
      <c r="G664" s="186"/>
      <c r="H664" s="126">
        <f>Insumos!E59</f>
        <v>0.6</v>
      </c>
      <c r="I664" s="115">
        <f>D664*H664</f>
        <v>109.2</v>
      </c>
      <c r="J664" s="195"/>
    </row>
    <row r="665" spans="1:12" ht="18" customHeight="1">
      <c r="B665" s="55" t="s">
        <v>343</v>
      </c>
      <c r="C665" s="180" t="s">
        <v>215</v>
      </c>
      <c r="D665" s="184">
        <v>182</v>
      </c>
      <c r="E665" s="186"/>
      <c r="F665" s="186"/>
      <c r="G665" s="186"/>
      <c r="H665" s="126">
        <f>Insumos!E55</f>
        <v>0.5</v>
      </c>
      <c r="I665" s="115">
        <f>D665*H665</f>
        <v>91</v>
      </c>
      <c r="J665" s="195"/>
    </row>
    <row r="666" spans="1:12" ht="18" customHeight="1">
      <c r="B666" s="924" t="s">
        <v>207</v>
      </c>
      <c r="C666" s="924"/>
      <c r="D666" s="924"/>
      <c r="E666" s="924"/>
      <c r="F666" s="924"/>
      <c r="G666" s="924"/>
      <c r="H666" s="924"/>
      <c r="I666" s="115">
        <f>SUM(I663:I665)</f>
        <v>297.48</v>
      </c>
      <c r="J666" s="195"/>
    </row>
    <row r="667" spans="1:12" ht="30" customHeight="1">
      <c r="B667" s="932" t="s">
        <v>216</v>
      </c>
      <c r="C667" s="932"/>
      <c r="D667" s="932"/>
      <c r="E667" s="932"/>
      <c r="F667" s="932"/>
      <c r="G667" s="932"/>
      <c r="H667" s="932"/>
      <c r="I667" s="932"/>
      <c r="J667" s="195"/>
    </row>
    <row r="668" spans="1:12">
      <c r="B668" s="180" t="s">
        <v>200</v>
      </c>
      <c r="C668" s="180" t="s">
        <v>201</v>
      </c>
      <c r="D668" s="180" t="s">
        <v>11</v>
      </c>
      <c r="E668" s="185"/>
      <c r="F668" s="185"/>
      <c r="G668" s="185"/>
      <c r="H668" s="180" t="s">
        <v>210</v>
      </c>
      <c r="I668" s="115" t="s">
        <v>206</v>
      </c>
      <c r="J668" s="195"/>
    </row>
    <row r="669" spans="1:12">
      <c r="B669" s="55"/>
      <c r="C669" s="180"/>
      <c r="D669" s="201"/>
      <c r="E669" s="185"/>
      <c r="F669" s="185"/>
      <c r="G669" s="185"/>
      <c r="H669" s="115"/>
      <c r="I669" s="115">
        <f>D669*H669</f>
        <v>0</v>
      </c>
      <c r="J669" s="195"/>
    </row>
    <row r="670" spans="1:12">
      <c r="B670" s="924" t="s">
        <v>207</v>
      </c>
      <c r="C670" s="924"/>
      <c r="D670" s="924"/>
      <c r="E670" s="924"/>
      <c r="F670" s="924"/>
      <c r="G670" s="924"/>
      <c r="H670" s="924"/>
      <c r="I670" s="115">
        <f>SUM(I669:I669)</f>
        <v>0</v>
      </c>
      <c r="J670" s="195"/>
    </row>
    <row r="671" spans="1:12" ht="30" customHeight="1">
      <c r="B671" s="926" t="s">
        <v>217</v>
      </c>
      <c r="C671" s="926"/>
      <c r="D671" s="926"/>
      <c r="E671" s="926"/>
      <c r="F671" s="926"/>
      <c r="G671" s="926"/>
      <c r="H671" s="926"/>
      <c r="I671" s="926"/>
      <c r="J671" s="195"/>
    </row>
    <row r="672" spans="1:12" s="196" customFormat="1" ht="18" customHeight="1">
      <c r="B672" s="180" t="s">
        <v>200</v>
      </c>
      <c r="C672" s="180" t="s">
        <v>201</v>
      </c>
      <c r="D672" s="184" t="s">
        <v>11</v>
      </c>
      <c r="E672" s="186"/>
      <c r="F672" s="186"/>
      <c r="G672" s="186"/>
      <c r="H672" s="180" t="s">
        <v>210</v>
      </c>
      <c r="I672" s="180" t="s">
        <v>206</v>
      </c>
      <c r="J672" s="197"/>
    </row>
    <row r="673" spans="1:12" ht="18" customHeight="1">
      <c r="A673" s="196"/>
      <c r="B673" s="181" t="s">
        <v>220</v>
      </c>
      <c r="C673" s="180" t="s">
        <v>219</v>
      </c>
      <c r="D673" s="201">
        <v>6</v>
      </c>
      <c r="E673" s="186"/>
      <c r="F673" s="186"/>
      <c r="G673" s="186"/>
      <c r="H673" s="126">
        <f>Insumos!E9</f>
        <v>7.18</v>
      </c>
      <c r="I673" s="115">
        <f>D673*H673</f>
        <v>43.08</v>
      </c>
      <c r="J673" s="197"/>
    </row>
    <row r="674" spans="1:12" ht="18" customHeight="1">
      <c r="A674" s="196"/>
      <c r="B674" s="928" t="str">
        <f>B78</f>
        <v>Leis Sociais : 91,03 % - adotado</v>
      </c>
      <c r="C674" s="928"/>
      <c r="D674" s="928"/>
      <c r="E674" s="928"/>
      <c r="F674" s="928"/>
      <c r="G674" s="928"/>
      <c r="H674" s="928"/>
      <c r="I674" s="115"/>
      <c r="J674" s="197"/>
    </row>
    <row r="675" spans="1:12" ht="18" customHeight="1">
      <c r="A675" s="196"/>
      <c r="B675" s="924" t="s">
        <v>207</v>
      </c>
      <c r="C675" s="924"/>
      <c r="D675" s="924"/>
      <c r="E675" s="924"/>
      <c r="F675" s="924"/>
      <c r="G675" s="924"/>
      <c r="H675" s="924"/>
      <c r="I675" s="115">
        <f>SUM(I673:I674)</f>
        <v>43.08</v>
      </c>
      <c r="J675" s="197"/>
    </row>
    <row r="676" spans="1:12" ht="18" customHeight="1">
      <c r="A676" s="196"/>
      <c r="B676" s="185" t="s">
        <v>222</v>
      </c>
      <c r="C676" s="193">
        <v>1</v>
      </c>
      <c r="D676" s="924" t="s">
        <v>223</v>
      </c>
      <c r="E676" s="924"/>
      <c r="F676" s="924"/>
      <c r="G676" s="924"/>
      <c r="H676" s="924"/>
      <c r="I676" s="115">
        <f>I675+I670+I666+I660</f>
        <v>344.09</v>
      </c>
      <c r="J676" s="197"/>
    </row>
    <row r="677" spans="1:12" ht="18" customHeight="1">
      <c r="A677" s="196"/>
      <c r="B677" s="914" t="s">
        <v>224</v>
      </c>
      <c r="C677" s="914"/>
      <c r="D677" s="914"/>
      <c r="E677" s="914"/>
      <c r="F677" s="914"/>
      <c r="G677" s="914"/>
      <c r="H677" s="914"/>
      <c r="I677" s="115">
        <f>I676/C676</f>
        <v>344.09</v>
      </c>
      <c r="J677" s="197">
        <v>304.24</v>
      </c>
      <c r="K677" s="196">
        <f>J677*0.06</f>
        <v>18</v>
      </c>
    </row>
    <row r="678" spans="1:12" ht="18" customHeight="1">
      <c r="A678" s="196"/>
      <c r="B678" s="134" t="s">
        <v>225</v>
      </c>
      <c r="C678" s="191">
        <f>BDI!C33</f>
        <v>23</v>
      </c>
      <c r="D678" s="914" t="s">
        <v>226</v>
      </c>
      <c r="E678" s="914"/>
      <c r="F678" s="914"/>
      <c r="G678" s="914"/>
      <c r="H678" s="914"/>
      <c r="I678" s="115">
        <f>I677/100*C678</f>
        <v>79.14</v>
      </c>
      <c r="J678" s="197"/>
    </row>
    <row r="679" spans="1:12" ht="30" customHeight="1">
      <c r="B679" s="925" t="s">
        <v>227</v>
      </c>
      <c r="C679" s="925"/>
      <c r="D679" s="925"/>
      <c r="E679" s="925"/>
      <c r="F679" s="925"/>
      <c r="G679" s="925"/>
      <c r="H679" s="925"/>
      <c r="I679" s="135">
        <f>SUM(I677:I678)</f>
        <v>423.23</v>
      </c>
      <c r="J679" s="195"/>
    </row>
    <row r="680" spans="1:12" s="109" customFormat="1" ht="15.75">
      <c r="B680" s="167"/>
      <c r="C680" s="167"/>
      <c r="D680" s="167"/>
      <c r="E680" s="167"/>
      <c r="F680" s="167"/>
      <c r="G680" s="167"/>
      <c r="H680" s="167"/>
      <c r="I680" s="168"/>
      <c r="J680" s="113"/>
    </row>
    <row r="681" spans="1:12" ht="30" customHeight="1">
      <c r="B681" s="110" t="s">
        <v>195</v>
      </c>
      <c r="C681" s="110" t="s">
        <v>112</v>
      </c>
      <c r="D681" s="916" t="s">
        <v>196</v>
      </c>
      <c r="E681" s="916"/>
      <c r="F681" s="916"/>
      <c r="G681" s="916"/>
      <c r="H681" s="916"/>
      <c r="I681" s="916"/>
      <c r="J681" s="195"/>
    </row>
    <row r="682" spans="1:12" s="109" customFormat="1" ht="30.75" customHeight="1">
      <c r="B682" s="917" t="str">
        <f>B4</f>
        <v>OBRA: INSTALAÇÃO DE SISTEMAS BÁSICO DE ABASTECIMENTO DE ÁGUA SIMPLIFICADO DO SÍTIO LAGOA NOVA NA ZONA RURAL DO MUNICÍPIO DE PARANATAMA - PE.</v>
      </c>
      <c r="C682" s="917"/>
      <c r="D682" s="917"/>
      <c r="E682" s="917"/>
      <c r="F682" s="917"/>
      <c r="G682" s="917"/>
      <c r="H682" s="918" t="str">
        <f>H4</f>
        <v>DATA: AGO/2014</v>
      </c>
      <c r="I682" s="918"/>
      <c r="J682" s="113"/>
    </row>
    <row r="683" spans="1:12" ht="30" customHeight="1">
      <c r="B683" s="929" t="s">
        <v>350</v>
      </c>
      <c r="C683" s="929"/>
      <c r="D683" s="929"/>
      <c r="E683" s="929"/>
      <c r="F683" s="929"/>
      <c r="G683" s="929"/>
      <c r="H683" s="179" t="s">
        <v>198</v>
      </c>
      <c r="I683" s="180" t="s">
        <v>53</v>
      </c>
      <c r="J683" s="195"/>
    </row>
    <row r="684" spans="1:12" ht="30" customHeight="1">
      <c r="B684" s="932" t="s">
        <v>199</v>
      </c>
      <c r="C684" s="932"/>
      <c r="D684" s="932"/>
      <c r="E684" s="932"/>
      <c r="F684" s="932"/>
      <c r="G684" s="932"/>
      <c r="H684" s="932"/>
      <c r="I684" s="932"/>
      <c r="J684" s="195"/>
    </row>
    <row r="685" spans="1:12" ht="25.5">
      <c r="B685" s="145" t="s">
        <v>200</v>
      </c>
      <c r="C685" s="145" t="s">
        <v>201</v>
      </c>
      <c r="D685" s="182" t="s">
        <v>11</v>
      </c>
      <c r="E685" s="182" t="s">
        <v>202</v>
      </c>
      <c r="F685" s="182" t="s">
        <v>203</v>
      </c>
      <c r="G685" s="183" t="s">
        <v>204</v>
      </c>
      <c r="H685" s="183" t="s">
        <v>205</v>
      </c>
      <c r="I685" s="145" t="s">
        <v>206</v>
      </c>
      <c r="J685" s="195"/>
    </row>
    <row r="686" spans="1:12" s="196" customFormat="1" ht="29.1" customHeight="1">
      <c r="B686" s="55" t="s">
        <v>339</v>
      </c>
      <c r="C686" s="180" t="s">
        <v>219</v>
      </c>
      <c r="D686" s="174">
        <v>1.8452</v>
      </c>
      <c r="E686" s="174"/>
      <c r="F686" s="184"/>
      <c r="G686" s="126">
        <f>Insumos!E84</f>
        <v>4.95</v>
      </c>
      <c r="H686" s="129"/>
      <c r="I686" s="115">
        <f>D686*G686</f>
        <v>9.1300000000000008</v>
      </c>
      <c r="J686" s="197"/>
      <c r="L686" s="198"/>
    </row>
    <row r="687" spans="1:12" ht="15" customHeight="1">
      <c r="A687" s="196"/>
      <c r="B687" s="924" t="s">
        <v>207</v>
      </c>
      <c r="C687" s="924"/>
      <c r="D687" s="924"/>
      <c r="E687" s="924"/>
      <c r="F687" s="924"/>
      <c r="G687" s="924"/>
      <c r="H687" s="924"/>
      <c r="I687" s="115">
        <f>SUM(I686:I686)</f>
        <v>9.1300000000000008</v>
      </c>
      <c r="J687" s="197"/>
    </row>
    <row r="688" spans="1:12" ht="30" customHeight="1">
      <c r="B688" s="932" t="s">
        <v>208</v>
      </c>
      <c r="C688" s="932"/>
      <c r="D688" s="932"/>
      <c r="E688" s="932"/>
      <c r="F688" s="932"/>
      <c r="G688" s="932"/>
      <c r="H688" s="932"/>
      <c r="I688" s="932"/>
      <c r="J688" s="195"/>
      <c r="K688" s="199"/>
    </row>
    <row r="689" spans="1:11" ht="15.95" customHeight="1">
      <c r="B689" s="180" t="s">
        <v>200</v>
      </c>
      <c r="C689" s="180" t="s">
        <v>201</v>
      </c>
      <c r="D689" s="184" t="s">
        <v>11</v>
      </c>
      <c r="E689" s="186"/>
      <c r="F689" s="186"/>
      <c r="G689" s="186"/>
      <c r="H689" s="180" t="s">
        <v>210</v>
      </c>
      <c r="I689" s="180" t="s">
        <v>206</v>
      </c>
      <c r="J689" s="195"/>
    </row>
    <row r="690" spans="1:11" ht="15.95" customHeight="1">
      <c r="B690" s="55" t="s">
        <v>342</v>
      </c>
      <c r="C690" s="180" t="s">
        <v>53</v>
      </c>
      <c r="D690" s="184">
        <v>0.89039999999999997</v>
      </c>
      <c r="E690" s="186"/>
      <c r="F690" s="186"/>
      <c r="G690" s="186"/>
      <c r="H690" s="126">
        <f>Insumos!E61</f>
        <v>80</v>
      </c>
      <c r="I690" s="115">
        <f>D690*H690</f>
        <v>71.23</v>
      </c>
      <c r="J690" s="195"/>
      <c r="K690" s="199"/>
    </row>
    <row r="691" spans="1:11" ht="15.95" customHeight="1">
      <c r="B691" s="55" t="s">
        <v>343</v>
      </c>
      <c r="C691" s="180" t="s">
        <v>215</v>
      </c>
      <c r="D691" s="184">
        <v>320</v>
      </c>
      <c r="E691" s="186"/>
      <c r="F691" s="186"/>
      <c r="G691" s="186"/>
      <c r="H691" s="126">
        <f>Insumos!E55</f>
        <v>0.5</v>
      </c>
      <c r="I691" s="115">
        <f>D691*H691</f>
        <v>160</v>
      </c>
      <c r="J691" s="195"/>
    </row>
    <row r="692" spans="1:11" ht="15.95" customHeight="1">
      <c r="B692" s="55" t="s">
        <v>351</v>
      </c>
      <c r="C692" s="180" t="s">
        <v>215</v>
      </c>
      <c r="D692" s="184">
        <v>0.83599999999999997</v>
      </c>
      <c r="E692" s="186"/>
      <c r="F692" s="186"/>
      <c r="G692" s="186"/>
      <c r="H692" s="126">
        <f>Insumos!E57</f>
        <v>67.3</v>
      </c>
      <c r="I692" s="115">
        <f>D692*H692</f>
        <v>56.26</v>
      </c>
      <c r="J692" s="195"/>
    </row>
    <row r="693" spans="1:11" ht="15.95" customHeight="1">
      <c r="B693" s="924" t="s">
        <v>207</v>
      </c>
      <c r="C693" s="924"/>
      <c r="D693" s="924"/>
      <c r="E693" s="924"/>
      <c r="F693" s="924"/>
      <c r="G693" s="924"/>
      <c r="H693" s="924"/>
      <c r="I693" s="115">
        <f>SUM(I690:I692)</f>
        <v>287.49</v>
      </c>
      <c r="J693" s="195"/>
    </row>
    <row r="694" spans="1:11" ht="30" customHeight="1">
      <c r="B694" s="932" t="s">
        <v>216</v>
      </c>
      <c r="C694" s="932"/>
      <c r="D694" s="932"/>
      <c r="E694" s="932"/>
      <c r="F694" s="932"/>
      <c r="G694" s="932"/>
      <c r="H694" s="932"/>
      <c r="I694" s="932"/>
      <c r="J694" s="195"/>
    </row>
    <row r="695" spans="1:11" s="196" customFormat="1" ht="15.95" customHeight="1">
      <c r="B695" s="180" t="s">
        <v>200</v>
      </c>
      <c r="C695" s="180" t="s">
        <v>201</v>
      </c>
      <c r="D695" s="180" t="s">
        <v>11</v>
      </c>
      <c r="E695" s="185"/>
      <c r="F695" s="185"/>
      <c r="G695" s="185"/>
      <c r="H695" s="180" t="s">
        <v>210</v>
      </c>
      <c r="I695" s="115" t="s">
        <v>206</v>
      </c>
      <c r="J695" s="197"/>
    </row>
    <row r="696" spans="1:11" ht="15.95" customHeight="1">
      <c r="A696" s="196"/>
      <c r="B696" s="55"/>
      <c r="C696" s="180"/>
      <c r="D696" s="201"/>
      <c r="E696" s="185"/>
      <c r="F696" s="185"/>
      <c r="G696" s="185"/>
      <c r="H696" s="115"/>
      <c r="I696" s="115">
        <f>D696*H696</f>
        <v>0</v>
      </c>
      <c r="J696" s="197"/>
    </row>
    <row r="697" spans="1:11" ht="15.95" customHeight="1">
      <c r="A697" s="196"/>
      <c r="B697" s="924" t="s">
        <v>207</v>
      </c>
      <c r="C697" s="924"/>
      <c r="D697" s="924"/>
      <c r="E697" s="924"/>
      <c r="F697" s="924"/>
      <c r="G697" s="924"/>
      <c r="H697" s="924"/>
      <c r="I697" s="115">
        <f>SUM(I696:I696)</f>
        <v>0</v>
      </c>
      <c r="J697" s="197"/>
    </row>
    <row r="698" spans="1:11" ht="30" customHeight="1">
      <c r="B698" s="926" t="s">
        <v>217</v>
      </c>
      <c r="C698" s="926"/>
      <c r="D698" s="926"/>
      <c r="E698" s="926"/>
      <c r="F698" s="926"/>
      <c r="G698" s="926"/>
      <c r="H698" s="926"/>
      <c r="I698" s="926"/>
      <c r="J698" s="195"/>
    </row>
    <row r="699" spans="1:11" s="196" customFormat="1" ht="18" customHeight="1">
      <c r="B699" s="180" t="s">
        <v>200</v>
      </c>
      <c r="C699" s="180" t="s">
        <v>201</v>
      </c>
      <c r="D699" s="184" t="s">
        <v>11</v>
      </c>
      <c r="E699" s="186"/>
      <c r="F699" s="186"/>
      <c r="G699" s="186"/>
      <c r="H699" s="180" t="s">
        <v>210</v>
      </c>
      <c r="I699" s="180" t="s">
        <v>206</v>
      </c>
      <c r="J699" s="197"/>
    </row>
    <row r="700" spans="1:11" ht="18" customHeight="1">
      <c r="A700" s="196"/>
      <c r="B700" s="181" t="s">
        <v>305</v>
      </c>
      <c r="C700" s="180" t="s">
        <v>219</v>
      </c>
      <c r="D700" s="201">
        <v>1.883</v>
      </c>
      <c r="E700" s="186"/>
      <c r="F700" s="186"/>
      <c r="G700" s="186"/>
      <c r="H700" s="126">
        <f>Insumos!E19</f>
        <v>21.66</v>
      </c>
      <c r="I700" s="115">
        <f>D700*H700</f>
        <v>40.79</v>
      </c>
      <c r="J700" s="197"/>
    </row>
    <row r="701" spans="1:11" ht="18" customHeight="1">
      <c r="A701" s="196"/>
      <c r="B701" s="181" t="s">
        <v>220</v>
      </c>
      <c r="C701" s="180" t="s">
        <v>219</v>
      </c>
      <c r="D701" s="201">
        <v>3.3</v>
      </c>
      <c r="E701" s="186"/>
      <c r="F701" s="186"/>
      <c r="G701" s="186"/>
      <c r="H701" s="126">
        <f>Insumos!E9</f>
        <v>7.18</v>
      </c>
      <c r="I701" s="115">
        <f>D701*H701</f>
        <v>23.69</v>
      </c>
      <c r="J701" s="197"/>
    </row>
    <row r="702" spans="1:11" ht="18" customHeight="1">
      <c r="A702" s="196"/>
      <c r="B702" s="921" t="str">
        <f>B78</f>
        <v>Leis Sociais : 91,03 % - adotado</v>
      </c>
      <c r="C702" s="921"/>
      <c r="D702" s="921"/>
      <c r="E702" s="921"/>
      <c r="F702" s="921"/>
      <c r="G702" s="921"/>
      <c r="H702" s="921"/>
      <c r="I702" s="115"/>
      <c r="J702" s="197"/>
    </row>
    <row r="703" spans="1:11" ht="18" customHeight="1">
      <c r="A703" s="196"/>
      <c r="B703" s="924" t="s">
        <v>207</v>
      </c>
      <c r="C703" s="924"/>
      <c r="D703" s="924"/>
      <c r="E703" s="924"/>
      <c r="F703" s="924"/>
      <c r="G703" s="924"/>
      <c r="H703" s="924"/>
      <c r="I703" s="115">
        <f>SUM(I700:I702)</f>
        <v>64.48</v>
      </c>
      <c r="J703" s="197"/>
    </row>
    <row r="704" spans="1:11" ht="18" customHeight="1">
      <c r="A704" s="196"/>
      <c r="B704" s="185" t="s">
        <v>222</v>
      </c>
      <c r="C704" s="193">
        <v>1</v>
      </c>
      <c r="D704" s="924" t="s">
        <v>223</v>
      </c>
      <c r="E704" s="924"/>
      <c r="F704" s="924"/>
      <c r="G704" s="924"/>
      <c r="H704" s="924"/>
      <c r="I704" s="115">
        <f>I703+I697+I693+I687</f>
        <v>361.1</v>
      </c>
      <c r="J704" s="197"/>
    </row>
    <row r="705" spans="1:12" ht="18" customHeight="1">
      <c r="A705" s="196"/>
      <c r="B705" s="914" t="s">
        <v>224</v>
      </c>
      <c r="C705" s="914"/>
      <c r="D705" s="914"/>
      <c r="E705" s="914"/>
      <c r="F705" s="914"/>
      <c r="G705" s="914"/>
      <c r="H705" s="914"/>
      <c r="I705" s="115">
        <f>I704/C704</f>
        <v>361.1</v>
      </c>
      <c r="J705" s="197">
        <v>345.02</v>
      </c>
      <c r="K705" s="197"/>
    </row>
    <row r="706" spans="1:12" ht="18" customHeight="1">
      <c r="A706" s="196"/>
      <c r="B706" s="134" t="s">
        <v>225</v>
      </c>
      <c r="C706" s="191">
        <f>BDI!C33</f>
        <v>23</v>
      </c>
      <c r="D706" s="914" t="s">
        <v>226</v>
      </c>
      <c r="E706" s="914"/>
      <c r="F706" s="914"/>
      <c r="G706" s="914"/>
      <c r="H706" s="914"/>
      <c r="I706" s="115">
        <f>I705/100*C706</f>
        <v>83.05</v>
      </c>
      <c r="J706" s="197"/>
    </row>
    <row r="707" spans="1:12" ht="30" customHeight="1">
      <c r="B707" s="925" t="s">
        <v>227</v>
      </c>
      <c r="C707" s="925"/>
      <c r="D707" s="925"/>
      <c r="E707" s="925"/>
      <c r="F707" s="925"/>
      <c r="G707" s="925"/>
      <c r="H707" s="925"/>
      <c r="I707" s="135">
        <f>SUM(I705:I706)</f>
        <v>444.15</v>
      </c>
      <c r="J707" s="197">
        <v>396.9</v>
      </c>
    </row>
    <row r="708" spans="1:12" s="109" customFormat="1" ht="15.75">
      <c r="B708" s="167"/>
      <c r="C708" s="167"/>
      <c r="D708" s="167"/>
      <c r="E708" s="167"/>
      <c r="F708" s="167"/>
      <c r="G708" s="167"/>
      <c r="H708" s="167"/>
      <c r="I708" s="168"/>
      <c r="J708" s="113"/>
    </row>
    <row r="709" spans="1:12" ht="30" customHeight="1">
      <c r="A709" s="109"/>
      <c r="B709" s="110" t="s">
        <v>195</v>
      </c>
      <c r="C709" s="110" t="s">
        <v>115</v>
      </c>
      <c r="D709" s="916" t="s">
        <v>196</v>
      </c>
      <c r="E709" s="916"/>
      <c r="F709" s="916"/>
      <c r="G709" s="916"/>
      <c r="H709" s="916"/>
      <c r="I709" s="916"/>
      <c r="J709" s="111"/>
    </row>
    <row r="710" spans="1:12" s="109" customFormat="1" ht="30.75" customHeight="1">
      <c r="B710" s="917" t="str">
        <f>B4</f>
        <v>OBRA: INSTALAÇÃO DE SISTEMAS BÁSICO DE ABASTECIMENTO DE ÁGUA SIMPLIFICADO DO SÍTIO LAGOA NOVA NA ZONA RURAL DO MUNICÍPIO DE PARANATAMA - PE.</v>
      </c>
      <c r="C710" s="917"/>
      <c r="D710" s="917"/>
      <c r="E710" s="917"/>
      <c r="F710" s="917"/>
      <c r="G710" s="917"/>
      <c r="H710" s="918" t="str">
        <f>H4</f>
        <v>DATA: AGO/2014</v>
      </c>
      <c r="I710" s="918"/>
      <c r="J710" s="113"/>
    </row>
    <row r="711" spans="1:12" ht="30" customHeight="1">
      <c r="A711" s="109"/>
      <c r="B711" s="931" t="s">
        <v>352</v>
      </c>
      <c r="C711" s="931"/>
      <c r="D711" s="931"/>
      <c r="E711" s="931"/>
      <c r="F711" s="931"/>
      <c r="G711" s="931"/>
      <c r="H711" s="115" t="s">
        <v>198</v>
      </c>
      <c r="I711" s="115" t="s">
        <v>44</v>
      </c>
      <c r="J711" s="165"/>
    </row>
    <row r="712" spans="1:12" ht="30" customHeight="1">
      <c r="A712" s="109"/>
      <c r="B712" s="904" t="s">
        <v>199</v>
      </c>
      <c r="C712" s="904"/>
      <c r="D712" s="904"/>
      <c r="E712" s="904"/>
      <c r="F712" s="904"/>
      <c r="G712" s="904"/>
      <c r="H712" s="904"/>
      <c r="I712" s="904"/>
      <c r="J712" s="117"/>
    </row>
    <row r="713" spans="1:12" ht="25.5">
      <c r="A713" s="109"/>
      <c r="B713" s="115" t="s">
        <v>200</v>
      </c>
      <c r="C713" s="118" t="s">
        <v>201</v>
      </c>
      <c r="D713" s="118" t="s">
        <v>11</v>
      </c>
      <c r="E713" s="118" t="s">
        <v>202</v>
      </c>
      <c r="F713" s="118" t="s">
        <v>203</v>
      </c>
      <c r="G713" s="119" t="s">
        <v>204</v>
      </c>
      <c r="H713" s="120" t="s">
        <v>205</v>
      </c>
      <c r="I713" s="115" t="s">
        <v>206</v>
      </c>
      <c r="J713" s="116"/>
    </row>
    <row r="714" spans="1:12">
      <c r="A714" s="109"/>
      <c r="B714" s="156"/>
      <c r="C714" s="115"/>
      <c r="D714" s="192"/>
      <c r="E714" s="194"/>
      <c r="F714" s="194"/>
      <c r="G714" s="115"/>
      <c r="H714" s="115"/>
      <c r="I714" s="115">
        <f>D714*E714*G714+D714*F714*H714</f>
        <v>0</v>
      </c>
      <c r="J714" s="116"/>
    </row>
    <row r="715" spans="1:12" ht="15.95" customHeight="1">
      <c r="A715" s="109"/>
      <c r="B715" s="920" t="s">
        <v>207</v>
      </c>
      <c r="C715" s="920"/>
      <c r="D715" s="920"/>
      <c r="E715" s="920"/>
      <c r="F715" s="920"/>
      <c r="G715" s="920"/>
      <c r="H715" s="920"/>
      <c r="I715" s="115">
        <f>SUM(I714:I714)</f>
        <v>0</v>
      </c>
      <c r="J715" s="116"/>
    </row>
    <row r="716" spans="1:12" ht="30" customHeight="1">
      <c r="A716" s="109"/>
      <c r="B716" s="904" t="s">
        <v>208</v>
      </c>
      <c r="C716" s="904"/>
      <c r="D716" s="904"/>
      <c r="E716" s="904"/>
      <c r="F716" s="904"/>
      <c r="G716" s="904"/>
      <c r="H716" s="904"/>
      <c r="I716" s="904"/>
      <c r="J716" s="117"/>
      <c r="L716" s="109" t="s">
        <v>209</v>
      </c>
    </row>
    <row r="717" spans="1:12" ht="16.5" customHeight="1">
      <c r="A717" s="109"/>
      <c r="B717" s="115" t="s">
        <v>200</v>
      </c>
      <c r="C717" s="118" t="s">
        <v>201</v>
      </c>
      <c r="D717" s="118" t="s">
        <v>11</v>
      </c>
      <c r="E717" s="118"/>
      <c r="F717" s="118"/>
      <c r="G717" s="118"/>
      <c r="H717" s="115" t="s">
        <v>210</v>
      </c>
      <c r="I717" s="115" t="s">
        <v>206</v>
      </c>
      <c r="J717" s="116"/>
    </row>
    <row r="718" spans="1:12" ht="16.5" customHeight="1">
      <c r="A718" s="109"/>
      <c r="B718" s="121"/>
      <c r="C718" s="118"/>
      <c r="D718" s="174"/>
      <c r="E718" s="118"/>
      <c r="F718" s="118"/>
      <c r="G718" s="118"/>
      <c r="H718" s="115"/>
      <c r="I718" s="115">
        <f>D718*H718</f>
        <v>0</v>
      </c>
      <c r="J718" s="116"/>
    </row>
    <row r="719" spans="1:12" ht="17.25" customHeight="1">
      <c r="A719" s="109"/>
      <c r="B719" s="920" t="s">
        <v>207</v>
      </c>
      <c r="C719" s="920"/>
      <c r="D719" s="920"/>
      <c r="E719" s="920"/>
      <c r="F719" s="920"/>
      <c r="G719" s="920"/>
      <c r="H719" s="920"/>
      <c r="I719" s="115">
        <f>SUM(I718:I718)</f>
        <v>0</v>
      </c>
      <c r="J719" s="128"/>
    </row>
    <row r="720" spans="1:12" ht="30" customHeight="1">
      <c r="A720" s="109"/>
      <c r="B720" s="904" t="s">
        <v>216</v>
      </c>
      <c r="C720" s="904"/>
      <c r="D720" s="904"/>
      <c r="E720" s="904"/>
      <c r="F720" s="904"/>
      <c r="G720" s="904"/>
      <c r="H720" s="904"/>
      <c r="I720" s="904"/>
      <c r="J720" s="117"/>
    </row>
    <row r="721" spans="1:11" ht="15.95" customHeight="1">
      <c r="A721" s="109"/>
      <c r="B721" s="115" t="s">
        <v>200</v>
      </c>
      <c r="C721" s="118" t="s">
        <v>201</v>
      </c>
      <c r="D721" s="118" t="s">
        <v>11</v>
      </c>
      <c r="E721" s="122"/>
      <c r="F721" s="122"/>
      <c r="G721" s="122"/>
      <c r="H721" s="115" t="s">
        <v>210</v>
      </c>
      <c r="I721" s="115" t="s">
        <v>206</v>
      </c>
      <c r="J721" s="116"/>
    </row>
    <row r="722" spans="1:11" ht="15.95" customHeight="1">
      <c r="A722" s="109"/>
      <c r="B722" s="169"/>
      <c r="C722" s="118"/>
      <c r="D722" s="129"/>
      <c r="E722" s="122"/>
      <c r="F722" s="122"/>
      <c r="G722" s="122"/>
      <c r="H722" s="115"/>
      <c r="I722" s="115">
        <f>D722*H722</f>
        <v>0</v>
      </c>
      <c r="J722" s="116"/>
    </row>
    <row r="723" spans="1:11" ht="15.95" customHeight="1">
      <c r="A723" s="109"/>
      <c r="B723" s="920" t="s">
        <v>207</v>
      </c>
      <c r="C723" s="920"/>
      <c r="D723" s="920"/>
      <c r="E723" s="920"/>
      <c r="F723" s="920"/>
      <c r="G723" s="920"/>
      <c r="H723" s="920"/>
      <c r="I723" s="115">
        <f>SUM(I722:I722)</f>
        <v>0</v>
      </c>
      <c r="J723" s="116"/>
    </row>
    <row r="724" spans="1:11" ht="30" customHeight="1">
      <c r="A724" s="109"/>
      <c r="B724" s="904" t="s">
        <v>217</v>
      </c>
      <c r="C724" s="904"/>
      <c r="D724" s="904"/>
      <c r="E724" s="904"/>
      <c r="F724" s="904"/>
      <c r="G724" s="904"/>
      <c r="H724" s="904"/>
      <c r="I724" s="904"/>
      <c r="J724" s="117"/>
    </row>
    <row r="725" spans="1:11" ht="18" customHeight="1">
      <c r="A725" s="109"/>
      <c r="B725" s="115" t="s">
        <v>200</v>
      </c>
      <c r="C725" s="118" t="s">
        <v>201</v>
      </c>
      <c r="D725" s="118" t="s">
        <v>11</v>
      </c>
      <c r="E725" s="122"/>
      <c r="F725" s="122"/>
      <c r="G725" s="122"/>
      <c r="H725" s="115" t="s">
        <v>210</v>
      </c>
      <c r="I725" s="115" t="s">
        <v>206</v>
      </c>
      <c r="J725" s="116"/>
    </row>
    <row r="726" spans="1:11" ht="18" customHeight="1">
      <c r="A726" s="109"/>
      <c r="B726" s="121" t="s">
        <v>220</v>
      </c>
      <c r="C726" s="118" t="s">
        <v>219</v>
      </c>
      <c r="D726" s="174">
        <v>6.0999999999999999E-2</v>
      </c>
      <c r="E726" s="118"/>
      <c r="F726" s="118"/>
      <c r="G726" s="118"/>
      <c r="H726" s="126">
        <f>Insumos!E9</f>
        <v>7.18</v>
      </c>
      <c r="I726" s="115">
        <f>D726*H726</f>
        <v>0.44</v>
      </c>
      <c r="J726" s="127"/>
    </row>
    <row r="727" spans="1:11" ht="18" customHeight="1">
      <c r="A727" s="109"/>
      <c r="B727" s="121" t="s">
        <v>251</v>
      </c>
      <c r="C727" s="118" t="s">
        <v>219</v>
      </c>
      <c r="D727" s="174">
        <v>0.08</v>
      </c>
      <c r="E727" s="118"/>
      <c r="F727" s="118"/>
      <c r="G727" s="118"/>
      <c r="H727" s="126">
        <f>Insumos!E12</f>
        <v>9.5299999999999994</v>
      </c>
      <c r="I727" s="115">
        <f>D727*H727</f>
        <v>0.76</v>
      </c>
      <c r="J727" s="127"/>
    </row>
    <row r="728" spans="1:11" ht="18" customHeight="1">
      <c r="A728" s="109"/>
      <c r="B728" s="921" t="str">
        <f>B78</f>
        <v>Leis Sociais : 91,03 % - adotado</v>
      </c>
      <c r="C728" s="921"/>
      <c r="D728" s="921"/>
      <c r="E728" s="921"/>
      <c r="F728" s="921"/>
      <c r="G728" s="921"/>
      <c r="H728" s="921"/>
      <c r="I728" s="130"/>
      <c r="J728" s="113"/>
    </row>
    <row r="729" spans="1:11" ht="18" customHeight="1">
      <c r="A729" s="109"/>
      <c r="B729" s="922" t="s">
        <v>207</v>
      </c>
      <c r="C729" s="922"/>
      <c r="D729" s="922"/>
      <c r="E729" s="922"/>
      <c r="F729" s="922"/>
      <c r="G729" s="922"/>
      <c r="H729" s="922"/>
      <c r="I729" s="115">
        <f>SUM(I726:I728)</f>
        <v>1.2</v>
      </c>
      <c r="J729" s="132"/>
    </row>
    <row r="730" spans="1:11" ht="18" customHeight="1">
      <c r="A730" s="109"/>
      <c r="B730" s="131" t="s">
        <v>222</v>
      </c>
      <c r="C730" s="123">
        <v>1</v>
      </c>
      <c r="D730" s="922" t="s">
        <v>223</v>
      </c>
      <c r="E730" s="922"/>
      <c r="F730" s="922"/>
      <c r="G730" s="922"/>
      <c r="H730" s="922"/>
      <c r="I730" s="115">
        <f>I715+I729+I723+I719</f>
        <v>1.2</v>
      </c>
      <c r="J730" s="132"/>
      <c r="K730" s="133">
        <v>238</v>
      </c>
    </row>
    <row r="731" spans="1:11" ht="18" customHeight="1">
      <c r="A731" s="109"/>
      <c r="B731" s="914" t="s">
        <v>224</v>
      </c>
      <c r="C731" s="914"/>
      <c r="D731" s="914"/>
      <c r="E731" s="914"/>
      <c r="F731" s="914"/>
      <c r="G731" s="914"/>
      <c r="H731" s="914"/>
      <c r="I731" s="115">
        <f>I730/C730</f>
        <v>1.2</v>
      </c>
      <c r="J731" s="132">
        <v>1.19</v>
      </c>
    </row>
    <row r="732" spans="1:11" ht="18" customHeight="1">
      <c r="A732" s="109"/>
      <c r="B732" s="134" t="s">
        <v>225</v>
      </c>
      <c r="C732" s="121">
        <f>BDI!C33</f>
        <v>23</v>
      </c>
      <c r="D732" s="914" t="s">
        <v>226</v>
      </c>
      <c r="E732" s="914"/>
      <c r="F732" s="914"/>
      <c r="G732" s="914"/>
      <c r="H732" s="914"/>
      <c r="I732" s="115">
        <f>C732/100*I731</f>
        <v>0.28000000000000003</v>
      </c>
      <c r="J732" s="132"/>
    </row>
    <row r="733" spans="1:11" ht="30" customHeight="1">
      <c r="A733" s="109"/>
      <c r="B733" s="915" t="s">
        <v>227</v>
      </c>
      <c r="C733" s="915"/>
      <c r="D733" s="915"/>
      <c r="E733" s="915"/>
      <c r="F733" s="915"/>
      <c r="G733" s="915"/>
      <c r="H733" s="915"/>
      <c r="I733" s="135">
        <f>SUM(I731:I732)</f>
        <v>1.48</v>
      </c>
      <c r="J733" s="113"/>
    </row>
    <row r="734" spans="1:11" ht="15.75">
      <c r="A734" s="109"/>
      <c r="B734" s="167"/>
      <c r="C734" s="167"/>
      <c r="D734" s="167"/>
      <c r="E734" s="167"/>
      <c r="F734" s="167"/>
      <c r="G734" s="167"/>
      <c r="H734" s="167"/>
      <c r="I734" s="168"/>
      <c r="J734" s="113"/>
    </row>
    <row r="735" spans="1:11" ht="30" customHeight="1">
      <c r="A735" s="109"/>
      <c r="B735" s="110" t="s">
        <v>195</v>
      </c>
      <c r="C735" s="110" t="s">
        <v>119</v>
      </c>
      <c r="D735" s="916" t="s">
        <v>196</v>
      </c>
      <c r="E735" s="916"/>
      <c r="F735" s="916"/>
      <c r="G735" s="916"/>
      <c r="H735" s="916"/>
      <c r="I735" s="916"/>
      <c r="J735" s="111"/>
    </row>
    <row r="736" spans="1:11" s="109" customFormat="1" ht="30.75" customHeight="1">
      <c r="B736" s="917" t="str">
        <f>B4</f>
        <v>OBRA: INSTALAÇÃO DE SISTEMAS BÁSICO DE ABASTECIMENTO DE ÁGUA SIMPLIFICADO DO SÍTIO LAGOA NOVA NA ZONA RURAL DO MUNICÍPIO DE PARANATAMA - PE.</v>
      </c>
      <c r="C736" s="917"/>
      <c r="D736" s="917"/>
      <c r="E736" s="917"/>
      <c r="F736" s="917"/>
      <c r="G736" s="917"/>
      <c r="H736" s="918" t="str">
        <f>H4</f>
        <v>DATA: AGO/2014</v>
      </c>
      <c r="I736" s="918"/>
      <c r="J736" s="113"/>
    </row>
    <row r="737" spans="1:12" ht="30" customHeight="1">
      <c r="A737" s="109"/>
      <c r="B737" s="931" t="s">
        <v>353</v>
      </c>
      <c r="C737" s="931"/>
      <c r="D737" s="931"/>
      <c r="E737" s="931"/>
      <c r="F737" s="931"/>
      <c r="G737" s="931"/>
      <c r="H737" s="115" t="s">
        <v>198</v>
      </c>
      <c r="I737" s="115" t="s">
        <v>44</v>
      </c>
      <c r="J737" s="165"/>
    </row>
    <row r="738" spans="1:12" ht="30" customHeight="1">
      <c r="A738" s="109"/>
      <c r="B738" s="904" t="s">
        <v>199</v>
      </c>
      <c r="C738" s="904"/>
      <c r="D738" s="904"/>
      <c r="E738" s="904"/>
      <c r="F738" s="904"/>
      <c r="G738" s="904"/>
      <c r="H738" s="904"/>
      <c r="I738" s="904"/>
      <c r="J738" s="117"/>
    </row>
    <row r="739" spans="1:12" ht="25.5">
      <c r="A739" s="109"/>
      <c r="B739" s="115" t="s">
        <v>200</v>
      </c>
      <c r="C739" s="118" t="s">
        <v>201</v>
      </c>
      <c r="D739" s="118" t="s">
        <v>11</v>
      </c>
      <c r="E739" s="118" t="s">
        <v>202</v>
      </c>
      <c r="F739" s="118" t="s">
        <v>203</v>
      </c>
      <c r="G739" s="119" t="s">
        <v>204</v>
      </c>
      <c r="H739" s="120" t="s">
        <v>205</v>
      </c>
      <c r="I739" s="115" t="s">
        <v>206</v>
      </c>
      <c r="J739" s="116"/>
    </row>
    <row r="740" spans="1:12">
      <c r="A740" s="109"/>
      <c r="B740" s="156"/>
      <c r="C740" s="115"/>
      <c r="D740" s="192"/>
      <c r="E740" s="194"/>
      <c r="F740" s="194"/>
      <c r="G740" s="115"/>
      <c r="H740" s="115"/>
      <c r="I740" s="115">
        <f>D740*E740*G740+D740*F740*H740</f>
        <v>0</v>
      </c>
      <c r="J740" s="116"/>
    </row>
    <row r="741" spans="1:12" ht="15.95" customHeight="1">
      <c r="A741" s="109"/>
      <c r="B741" s="920" t="s">
        <v>207</v>
      </c>
      <c r="C741" s="920"/>
      <c r="D741" s="920"/>
      <c r="E741" s="920"/>
      <c r="F741" s="920"/>
      <c r="G741" s="920"/>
      <c r="H741" s="920"/>
      <c r="I741" s="115">
        <f>SUM(I740:I740)</f>
        <v>0</v>
      </c>
      <c r="J741" s="116"/>
    </row>
    <row r="742" spans="1:12" ht="30" customHeight="1">
      <c r="A742" s="109"/>
      <c r="B742" s="904" t="s">
        <v>208</v>
      </c>
      <c r="C742" s="904"/>
      <c r="D742" s="904"/>
      <c r="E742" s="904"/>
      <c r="F742" s="904"/>
      <c r="G742" s="904"/>
      <c r="H742" s="904"/>
      <c r="I742" s="904"/>
      <c r="J742" s="117"/>
      <c r="L742" s="109" t="s">
        <v>209</v>
      </c>
    </row>
    <row r="743" spans="1:12" ht="16.5" customHeight="1">
      <c r="A743" s="109"/>
      <c r="B743" s="115" t="s">
        <v>200</v>
      </c>
      <c r="C743" s="118" t="s">
        <v>201</v>
      </c>
      <c r="D743" s="118" t="s">
        <v>11</v>
      </c>
      <c r="E743" s="118"/>
      <c r="F743" s="118"/>
      <c r="G743" s="118"/>
      <c r="H743" s="115" t="s">
        <v>210</v>
      </c>
      <c r="I743" s="115" t="s">
        <v>206</v>
      </c>
      <c r="J743" s="116"/>
    </row>
    <row r="744" spans="1:12" ht="16.5" customHeight="1">
      <c r="A744" s="109"/>
      <c r="B744" s="121"/>
      <c r="C744" s="118"/>
      <c r="D744" s="174"/>
      <c r="E744" s="118"/>
      <c r="F744" s="118"/>
      <c r="G744" s="118"/>
      <c r="H744" s="115"/>
      <c r="I744" s="115">
        <f>D744*H744</f>
        <v>0</v>
      </c>
      <c r="J744" s="116"/>
    </row>
    <row r="745" spans="1:12" ht="17.25" customHeight="1">
      <c r="A745" s="109"/>
      <c r="B745" s="920" t="s">
        <v>207</v>
      </c>
      <c r="C745" s="920"/>
      <c r="D745" s="920"/>
      <c r="E745" s="920"/>
      <c r="F745" s="920"/>
      <c r="G745" s="920"/>
      <c r="H745" s="920"/>
      <c r="I745" s="115">
        <f>SUM(I744:I744)</f>
        <v>0</v>
      </c>
      <c r="J745" s="128"/>
    </row>
    <row r="746" spans="1:12" ht="30" customHeight="1">
      <c r="A746" s="109"/>
      <c r="B746" s="904" t="s">
        <v>216</v>
      </c>
      <c r="C746" s="904"/>
      <c r="D746" s="904"/>
      <c r="E746" s="904"/>
      <c r="F746" s="904"/>
      <c r="G746" s="904"/>
      <c r="H746" s="904"/>
      <c r="I746" s="904"/>
      <c r="J746" s="117"/>
    </row>
    <row r="747" spans="1:12" ht="15.95" customHeight="1">
      <c r="A747" s="109"/>
      <c r="B747" s="115" t="s">
        <v>200</v>
      </c>
      <c r="C747" s="118" t="s">
        <v>201</v>
      </c>
      <c r="D747" s="118" t="s">
        <v>11</v>
      </c>
      <c r="E747" s="122"/>
      <c r="F747" s="122"/>
      <c r="G747" s="122"/>
      <c r="H747" s="115" t="s">
        <v>210</v>
      </c>
      <c r="I747" s="115" t="s">
        <v>206</v>
      </c>
      <c r="J747" s="116"/>
    </row>
    <row r="748" spans="1:12" ht="15.95" customHeight="1">
      <c r="A748" s="109"/>
      <c r="B748" s="169"/>
      <c r="C748" s="118"/>
      <c r="D748" s="129"/>
      <c r="E748" s="122"/>
      <c r="F748" s="122"/>
      <c r="G748" s="122"/>
      <c r="H748" s="115"/>
      <c r="I748" s="115">
        <f>D748*H748</f>
        <v>0</v>
      </c>
      <c r="J748" s="116"/>
    </row>
    <row r="749" spans="1:12" ht="15.95" customHeight="1">
      <c r="A749" s="109"/>
      <c r="B749" s="920" t="s">
        <v>207</v>
      </c>
      <c r="C749" s="920"/>
      <c r="D749" s="920"/>
      <c r="E749" s="920"/>
      <c r="F749" s="920"/>
      <c r="G749" s="920"/>
      <c r="H749" s="920"/>
      <c r="I749" s="115">
        <f>SUM(I748:I748)</f>
        <v>0</v>
      </c>
      <c r="J749" s="116"/>
    </row>
    <row r="750" spans="1:12" ht="30" customHeight="1">
      <c r="A750" s="109"/>
      <c r="B750" s="904" t="s">
        <v>217</v>
      </c>
      <c r="C750" s="904"/>
      <c r="D750" s="904"/>
      <c r="E750" s="904"/>
      <c r="F750" s="904"/>
      <c r="G750" s="904"/>
      <c r="H750" s="904"/>
      <c r="I750" s="904"/>
      <c r="J750" s="117"/>
    </row>
    <row r="751" spans="1:12" ht="18" customHeight="1">
      <c r="A751" s="109"/>
      <c r="B751" s="115" t="s">
        <v>200</v>
      </c>
      <c r="C751" s="118" t="s">
        <v>201</v>
      </c>
      <c r="D751" s="118" t="s">
        <v>11</v>
      </c>
      <c r="E751" s="122"/>
      <c r="F751" s="122"/>
      <c r="G751" s="122"/>
      <c r="H751" s="115" t="s">
        <v>210</v>
      </c>
      <c r="I751" s="115" t="s">
        <v>206</v>
      </c>
      <c r="J751" s="116"/>
    </row>
    <row r="752" spans="1:12" ht="18" customHeight="1">
      <c r="A752" s="109"/>
      <c r="B752" s="121" t="s">
        <v>220</v>
      </c>
      <c r="C752" s="118" t="s">
        <v>219</v>
      </c>
      <c r="D752" s="174">
        <v>6.6299999999999998E-2</v>
      </c>
      <c r="E752" s="118"/>
      <c r="F752" s="118"/>
      <c r="G752" s="118"/>
      <c r="H752" s="126">
        <f>Insumos!E9</f>
        <v>7.18</v>
      </c>
      <c r="I752" s="115">
        <f>D752*H752</f>
        <v>0.48</v>
      </c>
      <c r="J752" s="127"/>
    </row>
    <row r="753" spans="1:12" ht="18" customHeight="1">
      <c r="A753" s="109"/>
      <c r="B753" s="121" t="s">
        <v>251</v>
      </c>
      <c r="C753" s="118" t="s">
        <v>219</v>
      </c>
      <c r="D753" s="174">
        <v>4.4999999999999998E-2</v>
      </c>
      <c r="E753" s="118"/>
      <c r="F753" s="118"/>
      <c r="G753" s="118"/>
      <c r="H753" s="126">
        <f>Insumos!E12</f>
        <v>9.5299999999999994</v>
      </c>
      <c r="I753" s="115">
        <f>D753*H753</f>
        <v>0.43</v>
      </c>
      <c r="J753" s="127"/>
    </row>
    <row r="754" spans="1:12" ht="18" customHeight="1">
      <c r="A754" s="109"/>
      <c r="B754" s="921" t="str">
        <f>B78</f>
        <v>Leis Sociais : 91,03 % - adotado</v>
      </c>
      <c r="C754" s="921"/>
      <c r="D754" s="921"/>
      <c r="E754" s="921"/>
      <c r="F754" s="921"/>
      <c r="G754" s="921"/>
      <c r="H754" s="921"/>
      <c r="I754" s="130"/>
      <c r="J754" s="113"/>
    </row>
    <row r="755" spans="1:12" ht="18" customHeight="1">
      <c r="A755" s="109"/>
      <c r="B755" s="922" t="s">
        <v>207</v>
      </c>
      <c r="C755" s="922"/>
      <c r="D755" s="922"/>
      <c r="E755" s="922"/>
      <c r="F755" s="922"/>
      <c r="G755" s="922"/>
      <c r="H755" s="922"/>
      <c r="I755" s="115">
        <f>SUM(I752:I754)</f>
        <v>0.91</v>
      </c>
      <c r="J755" s="132"/>
    </row>
    <row r="756" spans="1:12" ht="18" customHeight="1">
      <c r="A756" s="109"/>
      <c r="B756" s="131" t="s">
        <v>222</v>
      </c>
      <c r="C756" s="123">
        <v>1</v>
      </c>
      <c r="D756" s="922" t="s">
        <v>223</v>
      </c>
      <c r="E756" s="922"/>
      <c r="F756" s="922"/>
      <c r="G756" s="922"/>
      <c r="H756" s="922"/>
      <c r="I756" s="115">
        <f>I741+I755+I749+I745</f>
        <v>0.91</v>
      </c>
      <c r="J756" s="132"/>
      <c r="K756" s="133"/>
    </row>
    <row r="757" spans="1:12" ht="18" customHeight="1">
      <c r="A757" s="109"/>
      <c r="B757" s="914" t="s">
        <v>224</v>
      </c>
      <c r="C757" s="914"/>
      <c r="D757" s="914"/>
      <c r="E757" s="914"/>
      <c r="F757" s="914"/>
      <c r="G757" s="914"/>
      <c r="H757" s="914"/>
      <c r="I757" s="115">
        <f>I756/C756</f>
        <v>0.91</v>
      </c>
      <c r="J757" s="132">
        <v>0.88</v>
      </c>
    </row>
    <row r="758" spans="1:12" ht="18" customHeight="1">
      <c r="A758" s="109"/>
      <c r="B758" s="134" t="s">
        <v>225</v>
      </c>
      <c r="C758" s="121">
        <f>BDI!C33</f>
        <v>23</v>
      </c>
      <c r="D758" s="914" t="s">
        <v>226</v>
      </c>
      <c r="E758" s="914"/>
      <c r="F758" s="914"/>
      <c r="G758" s="914"/>
      <c r="H758" s="914"/>
      <c r="I758" s="115">
        <f>C758/100*I757</f>
        <v>0.21</v>
      </c>
      <c r="J758" s="132"/>
    </row>
    <row r="759" spans="1:12" ht="30" customHeight="1">
      <c r="A759" s="109"/>
      <c r="B759" s="915" t="s">
        <v>227</v>
      </c>
      <c r="C759" s="915"/>
      <c r="D759" s="915"/>
      <c r="E759" s="915"/>
      <c r="F759" s="915"/>
      <c r="G759" s="915"/>
      <c r="H759" s="915"/>
      <c r="I759" s="135">
        <f>SUM(I757:I758)</f>
        <v>1.1200000000000001</v>
      </c>
      <c r="J759" s="113"/>
    </row>
    <row r="760" spans="1:12" ht="15.75">
      <c r="A760" s="109"/>
      <c r="B760" s="167"/>
      <c r="C760" s="167"/>
      <c r="D760" s="167"/>
      <c r="E760" s="167"/>
      <c r="F760" s="167"/>
      <c r="G760" s="167"/>
      <c r="H760" s="167"/>
      <c r="I760" s="168"/>
      <c r="J760" s="113"/>
    </row>
    <row r="761" spans="1:12" ht="30" customHeight="1">
      <c r="A761" s="109"/>
      <c r="B761" s="110" t="s">
        <v>195</v>
      </c>
      <c r="C761" s="110" t="s">
        <v>354</v>
      </c>
      <c r="D761" s="916" t="s">
        <v>196</v>
      </c>
      <c r="E761" s="916"/>
      <c r="F761" s="916"/>
      <c r="G761" s="916"/>
      <c r="H761" s="916"/>
      <c r="I761" s="916"/>
      <c r="J761" s="111"/>
    </row>
    <row r="762" spans="1:12" s="109" customFormat="1" ht="30.75" customHeight="1">
      <c r="B762" s="917" t="str">
        <f>B4</f>
        <v>OBRA: INSTALAÇÃO DE SISTEMAS BÁSICO DE ABASTECIMENTO DE ÁGUA SIMPLIFICADO DO SÍTIO LAGOA NOVA NA ZONA RURAL DO MUNICÍPIO DE PARANATAMA - PE.</v>
      </c>
      <c r="C762" s="917"/>
      <c r="D762" s="917"/>
      <c r="E762" s="917"/>
      <c r="F762" s="917"/>
      <c r="G762" s="917"/>
      <c r="H762" s="918" t="str">
        <f>H4</f>
        <v>DATA: AGO/2014</v>
      </c>
      <c r="I762" s="918"/>
      <c r="J762" s="113"/>
    </row>
    <row r="763" spans="1:12" ht="30" customHeight="1">
      <c r="A763" s="109"/>
      <c r="B763" s="931" t="s">
        <v>355</v>
      </c>
      <c r="C763" s="931"/>
      <c r="D763" s="931"/>
      <c r="E763" s="931"/>
      <c r="F763" s="931"/>
      <c r="G763" s="931"/>
      <c r="H763" s="115" t="s">
        <v>198</v>
      </c>
      <c r="I763" s="115" t="s">
        <v>44</v>
      </c>
      <c r="J763" s="165"/>
    </row>
    <row r="764" spans="1:12" ht="30" customHeight="1">
      <c r="A764" s="109"/>
      <c r="B764" s="904" t="s">
        <v>199</v>
      </c>
      <c r="C764" s="904"/>
      <c r="D764" s="904"/>
      <c r="E764" s="904"/>
      <c r="F764" s="904"/>
      <c r="G764" s="904"/>
      <c r="H764" s="904"/>
      <c r="I764" s="904"/>
      <c r="J764" s="117"/>
    </row>
    <row r="765" spans="1:12" ht="25.5">
      <c r="A765" s="109"/>
      <c r="B765" s="115" t="s">
        <v>200</v>
      </c>
      <c r="C765" s="118" t="s">
        <v>201</v>
      </c>
      <c r="D765" s="118" t="s">
        <v>11</v>
      </c>
      <c r="E765" s="118" t="s">
        <v>202</v>
      </c>
      <c r="F765" s="118" t="s">
        <v>203</v>
      </c>
      <c r="G765" s="119" t="s">
        <v>204</v>
      </c>
      <c r="H765" s="120" t="s">
        <v>205</v>
      </c>
      <c r="I765" s="115" t="s">
        <v>206</v>
      </c>
      <c r="J765" s="116"/>
    </row>
    <row r="766" spans="1:12">
      <c r="A766" s="109"/>
      <c r="B766" s="156"/>
      <c r="C766" s="115"/>
      <c r="D766" s="192"/>
      <c r="E766" s="194"/>
      <c r="F766" s="194"/>
      <c r="G766" s="115"/>
      <c r="H766" s="115"/>
      <c r="I766" s="115">
        <f>D766*E766*G766+D766*F766*H766</f>
        <v>0</v>
      </c>
      <c r="J766" s="116"/>
    </row>
    <row r="767" spans="1:12" ht="15.95" customHeight="1">
      <c r="A767" s="109"/>
      <c r="B767" s="920" t="s">
        <v>207</v>
      </c>
      <c r="C767" s="920"/>
      <c r="D767" s="920"/>
      <c r="E767" s="920"/>
      <c r="F767" s="920"/>
      <c r="G767" s="920"/>
      <c r="H767" s="920"/>
      <c r="I767" s="115">
        <f>SUM(I766:I766)</f>
        <v>0</v>
      </c>
      <c r="J767" s="116"/>
    </row>
    <row r="768" spans="1:12" ht="30" customHeight="1">
      <c r="A768" s="109"/>
      <c r="B768" s="904" t="s">
        <v>208</v>
      </c>
      <c r="C768" s="904"/>
      <c r="D768" s="904"/>
      <c r="E768" s="904"/>
      <c r="F768" s="904"/>
      <c r="G768" s="904"/>
      <c r="H768" s="904"/>
      <c r="I768" s="904"/>
      <c r="J768" s="117"/>
      <c r="L768" s="109" t="s">
        <v>209</v>
      </c>
    </row>
    <row r="769" spans="1:11" ht="16.5" customHeight="1">
      <c r="A769" s="109"/>
      <c r="B769" s="115" t="s">
        <v>200</v>
      </c>
      <c r="C769" s="118" t="s">
        <v>201</v>
      </c>
      <c r="D769" s="118" t="s">
        <v>11</v>
      </c>
      <c r="E769" s="118"/>
      <c r="F769" s="118"/>
      <c r="G769" s="118"/>
      <c r="H769" s="115" t="s">
        <v>210</v>
      </c>
      <c r="I769" s="115" t="s">
        <v>206</v>
      </c>
      <c r="J769" s="116"/>
    </row>
    <row r="770" spans="1:11" ht="16.5" customHeight="1">
      <c r="A770" s="109"/>
      <c r="B770" s="121"/>
      <c r="C770" s="118"/>
      <c r="D770" s="174"/>
      <c r="E770" s="118"/>
      <c r="F770" s="118"/>
      <c r="G770" s="118"/>
      <c r="H770" s="115"/>
      <c r="I770" s="115">
        <f>D770*H770</f>
        <v>0</v>
      </c>
      <c r="J770" s="116"/>
    </row>
    <row r="771" spans="1:11" ht="17.25" customHeight="1">
      <c r="A771" s="109"/>
      <c r="B771" s="920" t="s">
        <v>207</v>
      </c>
      <c r="C771" s="920"/>
      <c r="D771" s="920"/>
      <c r="E771" s="920"/>
      <c r="F771" s="920"/>
      <c r="G771" s="920"/>
      <c r="H771" s="920"/>
      <c r="I771" s="115">
        <f>SUM(I770:I770)</f>
        <v>0</v>
      </c>
      <c r="J771" s="128"/>
    </row>
    <row r="772" spans="1:11" ht="30" customHeight="1">
      <c r="A772" s="109"/>
      <c r="B772" s="904" t="s">
        <v>216</v>
      </c>
      <c r="C772" s="904"/>
      <c r="D772" s="904"/>
      <c r="E772" s="904"/>
      <c r="F772" s="904"/>
      <c r="G772" s="904"/>
      <c r="H772" s="904"/>
      <c r="I772" s="904"/>
      <c r="J772" s="117"/>
    </row>
    <row r="773" spans="1:11" ht="15.95" customHeight="1">
      <c r="A773" s="109"/>
      <c r="B773" s="115" t="s">
        <v>200</v>
      </c>
      <c r="C773" s="118" t="s">
        <v>201</v>
      </c>
      <c r="D773" s="118" t="s">
        <v>11</v>
      </c>
      <c r="E773" s="122"/>
      <c r="F773" s="122"/>
      <c r="G773" s="122"/>
      <c r="H773" s="115" t="s">
        <v>210</v>
      </c>
      <c r="I773" s="115" t="s">
        <v>206</v>
      </c>
      <c r="J773" s="116"/>
    </row>
    <row r="774" spans="1:11" ht="15.95" customHeight="1">
      <c r="A774" s="109"/>
      <c r="B774" s="169"/>
      <c r="C774" s="118"/>
      <c r="D774" s="129"/>
      <c r="E774" s="122"/>
      <c r="F774" s="122"/>
      <c r="G774" s="122"/>
      <c r="H774" s="115"/>
      <c r="I774" s="115">
        <f>D774*H774</f>
        <v>0</v>
      </c>
      <c r="J774" s="116"/>
    </row>
    <row r="775" spans="1:11" ht="15.95" customHeight="1">
      <c r="A775" s="109"/>
      <c r="B775" s="920" t="s">
        <v>207</v>
      </c>
      <c r="C775" s="920"/>
      <c r="D775" s="920"/>
      <c r="E775" s="920"/>
      <c r="F775" s="920"/>
      <c r="G775" s="920"/>
      <c r="H775" s="920"/>
      <c r="I775" s="115">
        <f>SUM(I774:I774)</f>
        <v>0</v>
      </c>
      <c r="J775" s="116"/>
    </row>
    <row r="776" spans="1:11" ht="30" customHeight="1">
      <c r="A776" s="109"/>
      <c r="B776" s="904" t="s">
        <v>217</v>
      </c>
      <c r="C776" s="904"/>
      <c r="D776" s="904"/>
      <c r="E776" s="904"/>
      <c r="F776" s="904"/>
      <c r="G776" s="904"/>
      <c r="H776" s="904"/>
      <c r="I776" s="904"/>
      <c r="J776" s="117"/>
    </row>
    <row r="777" spans="1:11" ht="18" customHeight="1">
      <c r="A777" s="109"/>
      <c r="B777" s="115" t="s">
        <v>200</v>
      </c>
      <c r="C777" s="118" t="s">
        <v>201</v>
      </c>
      <c r="D777" s="118" t="s">
        <v>11</v>
      </c>
      <c r="E777" s="122"/>
      <c r="F777" s="122"/>
      <c r="G777" s="122"/>
      <c r="H777" s="115" t="s">
        <v>210</v>
      </c>
      <c r="I777" s="115" t="s">
        <v>206</v>
      </c>
      <c r="J777" s="116"/>
    </row>
    <row r="778" spans="1:11" ht="18" customHeight="1">
      <c r="A778" s="109"/>
      <c r="B778" s="121" t="s">
        <v>220</v>
      </c>
      <c r="C778" s="118" t="s">
        <v>219</v>
      </c>
      <c r="D778" s="125">
        <v>4.9000000000000002E-2</v>
      </c>
      <c r="E778" s="118"/>
      <c r="F778" s="118"/>
      <c r="G778" s="118"/>
      <c r="H778" s="126">
        <f>Insumos!E9</f>
        <v>7.18</v>
      </c>
      <c r="I778" s="115">
        <f>D778*H778</f>
        <v>0.35</v>
      </c>
      <c r="J778" s="127"/>
    </row>
    <row r="779" spans="1:11" ht="18" customHeight="1">
      <c r="A779" s="109"/>
      <c r="B779" s="121" t="s">
        <v>251</v>
      </c>
      <c r="C779" s="118" t="s">
        <v>219</v>
      </c>
      <c r="D779" s="125">
        <v>4.4999999999999998E-2</v>
      </c>
      <c r="E779" s="118"/>
      <c r="F779" s="118"/>
      <c r="G779" s="118"/>
      <c r="H779" s="126">
        <f>Insumos!E12</f>
        <v>9.5299999999999994</v>
      </c>
      <c r="I779" s="115">
        <f>D779*H779</f>
        <v>0.43</v>
      </c>
      <c r="J779" s="127"/>
    </row>
    <row r="780" spans="1:11" ht="18" customHeight="1">
      <c r="A780" s="109"/>
      <c r="B780" s="921" t="str">
        <f>B78</f>
        <v>Leis Sociais : 91,03 % - adotado</v>
      </c>
      <c r="C780" s="921"/>
      <c r="D780" s="921"/>
      <c r="E780" s="921"/>
      <c r="F780" s="921"/>
      <c r="G780" s="921"/>
      <c r="H780" s="921"/>
      <c r="I780" s="130"/>
      <c r="J780" s="113"/>
    </row>
    <row r="781" spans="1:11" ht="18" customHeight="1">
      <c r="A781" s="109"/>
      <c r="B781" s="922" t="s">
        <v>207</v>
      </c>
      <c r="C781" s="922"/>
      <c r="D781" s="922"/>
      <c r="E781" s="922"/>
      <c r="F781" s="922"/>
      <c r="G781" s="922"/>
      <c r="H781" s="922"/>
      <c r="I781" s="115">
        <f>SUM(I778:I780)</f>
        <v>0.78</v>
      </c>
      <c r="J781" s="132"/>
    </row>
    <row r="782" spans="1:11" ht="18" customHeight="1">
      <c r="A782" s="109"/>
      <c r="B782" s="131" t="s">
        <v>222</v>
      </c>
      <c r="C782" s="123">
        <v>1</v>
      </c>
      <c r="D782" s="922" t="s">
        <v>223</v>
      </c>
      <c r="E782" s="922"/>
      <c r="F782" s="922"/>
      <c r="G782" s="922"/>
      <c r="H782" s="922"/>
      <c r="I782" s="115">
        <f>I767+I781+I775+I771</f>
        <v>0.78</v>
      </c>
      <c r="J782" s="132"/>
      <c r="K782" s="133">
        <v>238</v>
      </c>
    </row>
    <row r="783" spans="1:11" ht="18" customHeight="1">
      <c r="A783" s="109"/>
      <c r="B783" s="914" t="s">
        <v>224</v>
      </c>
      <c r="C783" s="914"/>
      <c r="D783" s="914"/>
      <c r="E783" s="914"/>
      <c r="F783" s="914"/>
      <c r="G783" s="914"/>
      <c r="H783" s="914"/>
      <c r="I783" s="115">
        <f>I782/C782</f>
        <v>0.78</v>
      </c>
      <c r="J783" s="132">
        <v>0.77</v>
      </c>
    </row>
    <row r="784" spans="1:11" ht="18" customHeight="1">
      <c r="A784" s="109"/>
      <c r="B784" s="134" t="s">
        <v>225</v>
      </c>
      <c r="C784" s="121">
        <f>BDI!C33</f>
        <v>23</v>
      </c>
      <c r="D784" s="914" t="s">
        <v>226</v>
      </c>
      <c r="E784" s="914"/>
      <c r="F784" s="914"/>
      <c r="G784" s="914"/>
      <c r="H784" s="914"/>
      <c r="I784" s="115">
        <f>C784/100*I783</f>
        <v>0.18</v>
      </c>
      <c r="J784" s="132"/>
    </row>
    <row r="785" spans="1:12" ht="30" customHeight="1">
      <c r="A785" s="109"/>
      <c r="B785" s="915" t="s">
        <v>227</v>
      </c>
      <c r="C785" s="915"/>
      <c r="D785" s="915"/>
      <c r="E785" s="915"/>
      <c r="F785" s="915"/>
      <c r="G785" s="915"/>
      <c r="H785" s="915"/>
      <c r="I785" s="135">
        <f>SUM(I783:I784)</f>
        <v>0.96</v>
      </c>
      <c r="J785" s="113"/>
    </row>
    <row r="786" spans="1:12">
      <c r="D786"/>
    </row>
    <row r="787" spans="1:12" s="109" customFormat="1" ht="30" customHeight="1">
      <c r="B787" s="110" t="s">
        <v>195</v>
      </c>
      <c r="C787" s="110" t="s">
        <v>356</v>
      </c>
      <c r="D787" s="916" t="s">
        <v>196</v>
      </c>
      <c r="E787" s="916"/>
      <c r="F787" s="916"/>
      <c r="G787" s="916"/>
      <c r="H787" s="916"/>
      <c r="I787" s="916"/>
      <c r="J787" s="111"/>
    </row>
    <row r="788" spans="1:12" ht="30.75" customHeight="1">
      <c r="A788" s="109"/>
      <c r="B788" s="917" t="str">
        <f>B4</f>
        <v>OBRA: INSTALAÇÃO DE SISTEMAS BÁSICO DE ABASTECIMENTO DE ÁGUA SIMPLIFICADO DO SÍTIO LAGOA NOVA NA ZONA RURAL DO MUNICÍPIO DE PARANATAMA - PE.</v>
      </c>
      <c r="C788" s="917"/>
      <c r="D788" s="917"/>
      <c r="E788" s="917"/>
      <c r="F788" s="917"/>
      <c r="G788" s="917"/>
      <c r="H788" s="918" t="str">
        <f>H4</f>
        <v>DATA: AGO/2014</v>
      </c>
      <c r="I788" s="918"/>
      <c r="J788" s="113"/>
    </row>
    <row r="789" spans="1:12" ht="30" customHeight="1">
      <c r="A789" s="109"/>
      <c r="B789" s="931" t="s">
        <v>357</v>
      </c>
      <c r="C789" s="931"/>
      <c r="D789" s="931"/>
      <c r="E789" s="931"/>
      <c r="F789" s="931"/>
      <c r="G789" s="931"/>
      <c r="H789" s="115" t="s">
        <v>198</v>
      </c>
      <c r="I789" s="115" t="s">
        <v>24</v>
      </c>
      <c r="J789" s="165"/>
    </row>
    <row r="790" spans="1:12" ht="30" customHeight="1">
      <c r="A790" s="109"/>
      <c r="B790" s="904" t="s">
        <v>199</v>
      </c>
      <c r="C790" s="904"/>
      <c r="D790" s="904"/>
      <c r="E790" s="904"/>
      <c r="F790" s="904"/>
      <c r="G790" s="904"/>
      <c r="H790" s="904"/>
      <c r="I790" s="904"/>
      <c r="J790" s="117"/>
    </row>
    <row r="791" spans="1:12" ht="25.5">
      <c r="A791" s="109"/>
      <c r="B791" s="115" t="s">
        <v>200</v>
      </c>
      <c r="C791" s="118" t="s">
        <v>201</v>
      </c>
      <c r="D791" s="118" t="s">
        <v>11</v>
      </c>
      <c r="E791" s="118" t="s">
        <v>202</v>
      </c>
      <c r="F791" s="118" t="s">
        <v>203</v>
      </c>
      <c r="G791" s="119" t="s">
        <v>204</v>
      </c>
      <c r="H791" s="120" t="s">
        <v>205</v>
      </c>
      <c r="I791" s="115" t="s">
        <v>206</v>
      </c>
      <c r="J791" s="116"/>
    </row>
    <row r="792" spans="1:12" ht="15.95" customHeight="1">
      <c r="A792" s="109"/>
      <c r="B792" s="121"/>
      <c r="C792" s="122"/>
      <c r="D792" s="118"/>
      <c r="E792" s="122"/>
      <c r="F792" s="122"/>
      <c r="G792" s="122"/>
      <c r="H792" s="123"/>
      <c r="I792" s="121"/>
      <c r="J792" s="116"/>
    </row>
    <row r="793" spans="1:12" ht="15.95" customHeight="1">
      <c r="A793" s="109"/>
      <c r="B793" s="920" t="s">
        <v>207</v>
      </c>
      <c r="C793" s="920"/>
      <c r="D793" s="920"/>
      <c r="E793" s="920"/>
      <c r="F793" s="920"/>
      <c r="G793" s="920"/>
      <c r="H793" s="920"/>
      <c r="I793" s="121"/>
      <c r="J793" s="116"/>
    </row>
    <row r="794" spans="1:12" ht="30" customHeight="1">
      <c r="A794" s="109"/>
      <c r="B794" s="904" t="s">
        <v>208</v>
      </c>
      <c r="C794" s="904"/>
      <c r="D794" s="904"/>
      <c r="E794" s="904"/>
      <c r="F794" s="904"/>
      <c r="G794" s="904"/>
      <c r="H794" s="904"/>
      <c r="I794" s="904"/>
      <c r="J794" s="117"/>
      <c r="L794" s="109" t="s">
        <v>209</v>
      </c>
    </row>
    <row r="795" spans="1:12" ht="18" customHeight="1">
      <c r="A795" s="109"/>
      <c r="B795" s="115" t="s">
        <v>200</v>
      </c>
      <c r="C795" s="118" t="s">
        <v>201</v>
      </c>
      <c r="D795" s="118" t="s">
        <v>11</v>
      </c>
      <c r="E795" s="118"/>
      <c r="F795" s="118"/>
      <c r="G795" s="118"/>
      <c r="H795" s="115" t="s">
        <v>210</v>
      </c>
      <c r="I795" s="115" t="s">
        <v>206</v>
      </c>
      <c r="J795" s="116"/>
    </row>
    <row r="796" spans="1:12" ht="18" customHeight="1">
      <c r="A796" s="109"/>
      <c r="B796" s="121" t="s">
        <v>358</v>
      </c>
      <c r="C796" s="118" t="s">
        <v>24</v>
      </c>
      <c r="D796" s="125">
        <v>0.33</v>
      </c>
      <c r="E796" s="118"/>
      <c r="F796" s="118"/>
      <c r="G796" s="118"/>
      <c r="H796" s="126">
        <f>Insumos!E51</f>
        <v>4.29</v>
      </c>
      <c r="I796" s="115">
        <f>D796*H796</f>
        <v>1.42</v>
      </c>
      <c r="J796" s="166">
        <v>119</v>
      </c>
      <c r="K796" s="166"/>
    </row>
    <row r="797" spans="1:12" ht="18" customHeight="1">
      <c r="A797" s="109"/>
      <c r="B797" s="121" t="s">
        <v>359</v>
      </c>
      <c r="C797" s="118" t="s">
        <v>24</v>
      </c>
      <c r="D797" s="125">
        <v>1E-3</v>
      </c>
      <c r="E797" s="118"/>
      <c r="F797" s="118"/>
      <c r="G797" s="118"/>
      <c r="H797" s="126">
        <f>Insumos!E120</f>
        <v>12.42</v>
      </c>
      <c r="I797" s="115">
        <f>D797*H797</f>
        <v>0.01</v>
      </c>
      <c r="J797" s="166">
        <v>20082</v>
      </c>
    </row>
    <row r="798" spans="1:12" ht="18" customHeight="1">
      <c r="A798" s="109"/>
      <c r="B798" s="121" t="s">
        <v>360</v>
      </c>
      <c r="C798" s="118" t="s">
        <v>24</v>
      </c>
      <c r="D798" s="125">
        <v>0.33</v>
      </c>
      <c r="E798" s="118"/>
      <c r="F798" s="118"/>
      <c r="G798" s="118"/>
      <c r="H798" s="126">
        <f>Insumos!E119</f>
        <v>1.47</v>
      </c>
      <c r="I798" s="115">
        <f>D798*H798</f>
        <v>0.49</v>
      </c>
      <c r="J798" s="166">
        <v>3768</v>
      </c>
    </row>
    <row r="799" spans="1:12" ht="18" customHeight="1">
      <c r="A799" s="109"/>
      <c r="B799" s="920" t="s">
        <v>207</v>
      </c>
      <c r="C799" s="920"/>
      <c r="D799" s="920"/>
      <c r="E799" s="920"/>
      <c r="F799" s="920"/>
      <c r="G799" s="920"/>
      <c r="H799" s="920"/>
      <c r="I799" s="115">
        <f>SUM(I796:I798)</f>
        <v>1.92</v>
      </c>
      <c r="J799" s="128"/>
    </row>
    <row r="800" spans="1:12" ht="30" customHeight="1">
      <c r="A800" s="109"/>
      <c r="B800" s="904" t="s">
        <v>216</v>
      </c>
      <c r="C800" s="904"/>
      <c r="D800" s="904"/>
      <c r="E800" s="904"/>
      <c r="F800" s="904"/>
      <c r="G800" s="904"/>
      <c r="H800" s="904"/>
      <c r="I800" s="904"/>
      <c r="J800" s="117"/>
    </row>
    <row r="801" spans="1:11" ht="15.95" customHeight="1">
      <c r="A801" s="109"/>
      <c r="B801" s="115" t="s">
        <v>200</v>
      </c>
      <c r="C801" s="118" t="s">
        <v>201</v>
      </c>
      <c r="D801" s="118" t="s">
        <v>11</v>
      </c>
      <c r="E801" s="122"/>
      <c r="F801" s="122"/>
      <c r="G801" s="122"/>
      <c r="H801" s="115" t="s">
        <v>210</v>
      </c>
      <c r="I801" s="115" t="s">
        <v>206</v>
      </c>
      <c r="J801" s="116"/>
    </row>
    <row r="802" spans="1:11" ht="15.95" customHeight="1">
      <c r="A802" s="109"/>
      <c r="B802" s="164" t="s">
        <v>261</v>
      </c>
      <c r="C802" s="118" t="s">
        <v>53</v>
      </c>
      <c r="D802" s="129">
        <f>0.5*0.4*20</f>
        <v>4</v>
      </c>
      <c r="E802" s="122"/>
      <c r="F802" s="122"/>
      <c r="G802" s="122"/>
      <c r="H802" s="126">
        <f>I202</f>
        <v>14.36</v>
      </c>
      <c r="I802" s="115">
        <f>D802*H802</f>
        <v>57.44</v>
      </c>
      <c r="J802" s="116"/>
    </row>
    <row r="803" spans="1:11" ht="40.5" customHeight="1">
      <c r="A803" s="109"/>
      <c r="B803" s="114" t="s">
        <v>264</v>
      </c>
      <c r="C803" s="118" t="s">
        <v>53</v>
      </c>
      <c r="D803" s="129">
        <f>0.5*0.4*20</f>
        <v>4</v>
      </c>
      <c r="E803" s="122"/>
      <c r="F803" s="122"/>
      <c r="G803" s="122"/>
      <c r="H803" s="126">
        <f>I562</f>
        <v>5.97</v>
      </c>
      <c r="I803" s="115">
        <f>D803*H803</f>
        <v>23.88</v>
      </c>
      <c r="J803" s="116"/>
    </row>
    <row r="804" spans="1:11" ht="16.5" customHeight="1">
      <c r="A804" s="109"/>
      <c r="B804" s="169" t="s">
        <v>361</v>
      </c>
      <c r="C804" s="118" t="s">
        <v>44</v>
      </c>
      <c r="D804" s="129">
        <v>20</v>
      </c>
      <c r="E804" s="122"/>
      <c r="F804" s="122"/>
      <c r="G804" s="122"/>
      <c r="H804" s="126">
        <f>I783</f>
        <v>0.78</v>
      </c>
      <c r="I804" s="115">
        <f>D804*H804</f>
        <v>15.6</v>
      </c>
      <c r="J804" s="116"/>
    </row>
    <row r="805" spans="1:11" ht="15.95" customHeight="1">
      <c r="A805" s="109"/>
      <c r="B805" s="920" t="s">
        <v>207</v>
      </c>
      <c r="C805" s="920"/>
      <c r="D805" s="920"/>
      <c r="E805" s="920"/>
      <c r="F805" s="920"/>
      <c r="G805" s="920"/>
      <c r="H805" s="920"/>
      <c r="I805" s="115">
        <f>SUM(I802:I804)</f>
        <v>96.92</v>
      </c>
      <c r="J805" s="116"/>
    </row>
    <row r="806" spans="1:11" ht="30" customHeight="1">
      <c r="A806" s="109"/>
      <c r="B806" s="904" t="s">
        <v>217</v>
      </c>
      <c r="C806" s="904"/>
      <c r="D806" s="904"/>
      <c r="E806" s="904"/>
      <c r="F806" s="904"/>
      <c r="G806" s="904"/>
      <c r="H806" s="904"/>
      <c r="I806" s="904"/>
      <c r="J806" s="117"/>
    </row>
    <row r="807" spans="1:11" ht="18" customHeight="1">
      <c r="A807" s="109"/>
      <c r="B807" s="115" t="s">
        <v>200</v>
      </c>
      <c r="C807" s="118" t="s">
        <v>201</v>
      </c>
      <c r="D807" s="118" t="s">
        <v>11</v>
      </c>
      <c r="E807" s="122"/>
      <c r="F807" s="122"/>
      <c r="G807" s="122"/>
      <c r="H807" s="115" t="s">
        <v>210</v>
      </c>
      <c r="I807" s="115" t="s">
        <v>206</v>
      </c>
      <c r="J807" s="116"/>
    </row>
    <row r="808" spans="1:11" ht="18" customHeight="1">
      <c r="A808" s="109"/>
      <c r="B808" s="121" t="s">
        <v>258</v>
      </c>
      <c r="C808" s="118" t="s">
        <v>219</v>
      </c>
      <c r="D808" s="129">
        <v>0.1</v>
      </c>
      <c r="E808" s="118"/>
      <c r="F808" s="118"/>
      <c r="G808" s="118"/>
      <c r="H808" s="126">
        <f>Insumos!E11</f>
        <v>20.82</v>
      </c>
      <c r="I808" s="115">
        <f>D808*H808</f>
        <v>2.08</v>
      </c>
      <c r="J808" s="116"/>
    </row>
    <row r="809" spans="1:11" ht="18" customHeight="1">
      <c r="A809" s="109"/>
      <c r="B809" s="121" t="s">
        <v>251</v>
      </c>
      <c r="C809" s="118" t="s">
        <v>219</v>
      </c>
      <c r="D809" s="129">
        <v>0.3</v>
      </c>
      <c r="E809" s="118"/>
      <c r="F809" s="118"/>
      <c r="G809" s="118"/>
      <c r="H809" s="126">
        <f>Insumos!E12</f>
        <v>9.5299999999999994</v>
      </c>
      <c r="I809" s="115">
        <f>D809*H809</f>
        <v>2.86</v>
      </c>
      <c r="J809" s="127"/>
    </row>
    <row r="810" spans="1:11" ht="18" customHeight="1">
      <c r="A810" s="109"/>
      <c r="B810" s="121" t="s">
        <v>220</v>
      </c>
      <c r="C810" s="118" t="s">
        <v>219</v>
      </c>
      <c r="D810" s="129">
        <v>0.7</v>
      </c>
      <c r="E810" s="118"/>
      <c r="F810" s="118"/>
      <c r="G810" s="118"/>
      <c r="H810" s="126">
        <f>Insumos!E9</f>
        <v>7.18</v>
      </c>
      <c r="I810" s="115">
        <f>D810*H810</f>
        <v>5.03</v>
      </c>
      <c r="J810" s="127"/>
    </row>
    <row r="811" spans="1:11" ht="18" customHeight="1">
      <c r="A811" s="109"/>
      <c r="B811" s="921" t="str">
        <f>B78</f>
        <v>Leis Sociais : 91,03 % - adotado</v>
      </c>
      <c r="C811" s="921"/>
      <c r="D811" s="921"/>
      <c r="E811" s="921"/>
      <c r="F811" s="921"/>
      <c r="G811" s="921"/>
      <c r="H811" s="921"/>
      <c r="I811" s="130"/>
      <c r="J811" s="113"/>
    </row>
    <row r="812" spans="1:11" ht="18" customHeight="1">
      <c r="A812" s="109"/>
      <c r="B812" s="922" t="s">
        <v>207</v>
      </c>
      <c r="C812" s="922"/>
      <c r="D812" s="922"/>
      <c r="E812" s="922"/>
      <c r="F812" s="922"/>
      <c r="G812" s="922"/>
      <c r="H812" s="922"/>
      <c r="I812" s="115">
        <f>SUM(I808:I811)</f>
        <v>9.9700000000000006</v>
      </c>
      <c r="J812" s="132"/>
    </row>
    <row r="813" spans="1:11" ht="18" customHeight="1">
      <c r="A813" s="109"/>
      <c r="B813" s="131" t="s">
        <v>222</v>
      </c>
      <c r="C813" s="123">
        <v>1</v>
      </c>
      <c r="D813" s="922" t="s">
        <v>223</v>
      </c>
      <c r="E813" s="922"/>
      <c r="F813" s="922"/>
      <c r="G813" s="922"/>
      <c r="H813" s="922"/>
      <c r="I813" s="115">
        <f>I793+I812+I805+I799</f>
        <v>108.81</v>
      </c>
      <c r="J813" s="132"/>
      <c r="K813" s="133">
        <v>238</v>
      </c>
    </row>
    <row r="814" spans="1:11" ht="18" customHeight="1">
      <c r="A814" s="109"/>
      <c r="B814" s="914" t="s">
        <v>224</v>
      </c>
      <c r="C814" s="914"/>
      <c r="D814" s="914"/>
      <c r="E814" s="914"/>
      <c r="F814" s="914"/>
      <c r="G814" s="914"/>
      <c r="H814" s="914"/>
      <c r="I814" s="115">
        <f>I813/C813</f>
        <v>108.81</v>
      </c>
      <c r="J814" s="132"/>
    </row>
    <row r="815" spans="1:11" ht="18" customHeight="1">
      <c r="A815" s="109"/>
      <c r="B815" s="134" t="s">
        <v>225</v>
      </c>
      <c r="C815" s="121">
        <f>BDI!C33</f>
        <v>23</v>
      </c>
      <c r="D815" s="914" t="s">
        <v>226</v>
      </c>
      <c r="E815" s="914"/>
      <c r="F815" s="914"/>
      <c r="G815" s="914"/>
      <c r="H815" s="914"/>
      <c r="I815" s="115">
        <f>C815/100*I814</f>
        <v>25.03</v>
      </c>
      <c r="J815" s="132"/>
    </row>
    <row r="816" spans="1:11" ht="30" customHeight="1">
      <c r="A816" s="109"/>
      <c r="B816" s="915" t="s">
        <v>227</v>
      </c>
      <c r="C816" s="915"/>
      <c r="D816" s="915"/>
      <c r="E816" s="915"/>
      <c r="F816" s="915"/>
      <c r="G816" s="915"/>
      <c r="H816" s="915"/>
      <c r="I816" s="135">
        <f>SUM(I814:I815)</f>
        <v>133.84</v>
      </c>
      <c r="J816" s="113"/>
    </row>
    <row r="817" spans="1:12">
      <c r="D817"/>
    </row>
    <row r="818" spans="1:12" s="109" customFormat="1" ht="30" customHeight="1">
      <c r="B818" s="110" t="s">
        <v>195</v>
      </c>
      <c r="C818" s="110" t="e">
        <f>NA()</f>
        <v>#N/A</v>
      </c>
      <c r="D818" s="916" t="s">
        <v>196</v>
      </c>
      <c r="E818" s="916"/>
      <c r="F818" s="916"/>
      <c r="G818" s="916"/>
      <c r="H818" s="916"/>
      <c r="I818" s="916"/>
      <c r="J818" s="111"/>
    </row>
    <row r="819" spans="1:12" ht="30.75" customHeight="1">
      <c r="A819" s="109"/>
      <c r="B819" s="917" t="str">
        <f>B4</f>
        <v>OBRA: INSTALAÇÃO DE SISTEMAS BÁSICO DE ABASTECIMENTO DE ÁGUA SIMPLIFICADO DO SÍTIO LAGOA NOVA NA ZONA RURAL DO MUNICÍPIO DE PARANATAMA - PE.</v>
      </c>
      <c r="C819" s="917"/>
      <c r="D819" s="917"/>
      <c r="E819" s="917"/>
      <c r="F819" s="917"/>
      <c r="G819" s="917"/>
      <c r="H819" s="918" t="str">
        <f>H4</f>
        <v>DATA: AGO/2014</v>
      </c>
      <c r="I819" s="918"/>
      <c r="J819" s="113"/>
    </row>
    <row r="820" spans="1:12" ht="30" customHeight="1">
      <c r="A820" s="109"/>
      <c r="B820" s="931" t="s">
        <v>362</v>
      </c>
      <c r="C820" s="931"/>
      <c r="D820" s="931"/>
      <c r="E820" s="931"/>
      <c r="F820" s="931"/>
      <c r="G820" s="931"/>
      <c r="H820" s="115" t="s">
        <v>198</v>
      </c>
      <c r="I820" s="115" t="s">
        <v>24</v>
      </c>
      <c r="J820" s="165"/>
    </row>
    <row r="821" spans="1:12" ht="30" customHeight="1">
      <c r="A821" s="109"/>
      <c r="B821" s="904" t="s">
        <v>199</v>
      </c>
      <c r="C821" s="904"/>
      <c r="D821" s="904"/>
      <c r="E821" s="904"/>
      <c r="F821" s="904"/>
      <c r="G821" s="904"/>
      <c r="H821" s="904"/>
      <c r="I821" s="904"/>
      <c r="J821" s="117"/>
    </row>
    <row r="822" spans="1:12" ht="25.5">
      <c r="A822" s="109"/>
      <c r="B822" s="115" t="s">
        <v>200</v>
      </c>
      <c r="C822" s="118" t="s">
        <v>201</v>
      </c>
      <c r="D822" s="118" t="s">
        <v>11</v>
      </c>
      <c r="E822" s="118" t="s">
        <v>202</v>
      </c>
      <c r="F822" s="118" t="s">
        <v>203</v>
      </c>
      <c r="G822" s="119" t="s">
        <v>204</v>
      </c>
      <c r="H822" s="120" t="s">
        <v>205</v>
      </c>
      <c r="I822" s="115" t="s">
        <v>206</v>
      </c>
      <c r="J822" s="116"/>
    </row>
    <row r="823" spans="1:12" ht="15.95" customHeight="1">
      <c r="A823" s="109"/>
      <c r="B823" s="121"/>
      <c r="C823" s="122"/>
      <c r="D823" s="118"/>
      <c r="E823" s="122"/>
      <c r="F823" s="122"/>
      <c r="G823" s="122"/>
      <c r="H823" s="123"/>
      <c r="I823" s="121"/>
      <c r="J823" s="116"/>
    </row>
    <row r="824" spans="1:12" ht="15.95" customHeight="1">
      <c r="A824" s="109"/>
      <c r="B824" s="920" t="s">
        <v>207</v>
      </c>
      <c r="C824" s="920"/>
      <c r="D824" s="920"/>
      <c r="E824" s="920"/>
      <c r="F824" s="920"/>
      <c r="G824" s="920"/>
      <c r="H824" s="920"/>
      <c r="I824" s="121"/>
      <c r="J824" s="116"/>
    </row>
    <row r="825" spans="1:12" ht="30" customHeight="1">
      <c r="A825" s="109"/>
      <c r="B825" s="904" t="s">
        <v>208</v>
      </c>
      <c r="C825" s="904"/>
      <c r="D825" s="904"/>
      <c r="E825" s="904"/>
      <c r="F825" s="904"/>
      <c r="G825" s="904"/>
      <c r="H825" s="904"/>
      <c r="I825" s="904"/>
      <c r="J825" s="117"/>
      <c r="L825" s="109" t="s">
        <v>209</v>
      </c>
    </row>
    <row r="826" spans="1:12" ht="18" customHeight="1">
      <c r="A826" s="109"/>
      <c r="B826" s="115" t="s">
        <v>200</v>
      </c>
      <c r="C826" s="118" t="s">
        <v>201</v>
      </c>
      <c r="D826" s="118" t="s">
        <v>11</v>
      </c>
      <c r="E826" s="118"/>
      <c r="F826" s="118"/>
      <c r="G826" s="118"/>
      <c r="H826" s="115" t="s">
        <v>210</v>
      </c>
      <c r="I826" s="115" t="s">
        <v>206</v>
      </c>
      <c r="J826" s="116"/>
    </row>
    <row r="827" spans="1:12" ht="18" customHeight="1">
      <c r="A827" s="109"/>
      <c r="B827" s="121"/>
      <c r="C827" s="118"/>
      <c r="D827" s="125"/>
      <c r="E827" s="118"/>
      <c r="F827" s="118"/>
      <c r="G827" s="118"/>
      <c r="H827" s="115"/>
      <c r="I827" s="115">
        <f>D827*H827</f>
        <v>0</v>
      </c>
      <c r="J827" s="166"/>
      <c r="K827" s="166"/>
    </row>
    <row r="828" spans="1:12" ht="18" customHeight="1">
      <c r="A828" s="109"/>
      <c r="B828" s="920" t="s">
        <v>207</v>
      </c>
      <c r="C828" s="920"/>
      <c r="D828" s="920"/>
      <c r="E828" s="920"/>
      <c r="F828" s="920"/>
      <c r="G828" s="920"/>
      <c r="H828" s="920"/>
      <c r="I828" s="115">
        <f>SUM(I827:I827)</f>
        <v>0</v>
      </c>
      <c r="J828" s="128"/>
    </row>
    <row r="829" spans="1:12" ht="30" customHeight="1">
      <c r="A829" s="109"/>
      <c r="B829" s="904" t="s">
        <v>216</v>
      </c>
      <c r="C829" s="904"/>
      <c r="D829" s="904"/>
      <c r="E829" s="904"/>
      <c r="F829" s="904"/>
      <c r="G829" s="904"/>
      <c r="H829" s="904"/>
      <c r="I829" s="904"/>
      <c r="J829" s="117"/>
    </row>
    <row r="830" spans="1:12" ht="15.95" customHeight="1">
      <c r="A830" s="109"/>
      <c r="B830" s="115" t="s">
        <v>200</v>
      </c>
      <c r="C830" s="118" t="s">
        <v>201</v>
      </c>
      <c r="D830" s="118" t="s">
        <v>11</v>
      </c>
      <c r="E830" s="122"/>
      <c r="F830" s="122"/>
      <c r="G830" s="122"/>
      <c r="H830" s="115" t="s">
        <v>210</v>
      </c>
      <c r="I830" s="115" t="s">
        <v>206</v>
      </c>
      <c r="J830" s="116"/>
    </row>
    <row r="831" spans="1:12" ht="15.95" customHeight="1">
      <c r="A831" s="109"/>
      <c r="B831" s="164" t="s">
        <v>261</v>
      </c>
      <c r="C831" s="118" t="s">
        <v>53</v>
      </c>
      <c r="D831" s="129">
        <f>5*0.3*0.25</f>
        <v>0.38</v>
      </c>
      <c r="E831" s="122"/>
      <c r="F831" s="122"/>
      <c r="G831" s="122"/>
      <c r="H831" s="126">
        <f>I202</f>
        <v>14.36</v>
      </c>
      <c r="I831" s="115">
        <f t="shared" ref="I831:I841" si="3">D831*H831</f>
        <v>5.46</v>
      </c>
      <c r="J831" s="116"/>
    </row>
    <row r="832" spans="1:12" ht="18" customHeight="1">
      <c r="A832" s="109"/>
      <c r="B832" s="114" t="s">
        <v>363</v>
      </c>
      <c r="C832" s="118" t="s">
        <v>53</v>
      </c>
      <c r="D832" s="129">
        <f>5*0.1*0.25</f>
        <v>0.13</v>
      </c>
      <c r="E832" s="122"/>
      <c r="F832" s="122"/>
      <c r="G832" s="122"/>
      <c r="H832" s="126">
        <f>I878</f>
        <v>6.46</v>
      </c>
      <c r="I832" s="115">
        <f t="shared" si="3"/>
        <v>0.84</v>
      </c>
      <c r="J832" s="116">
        <v>55835</v>
      </c>
    </row>
    <row r="833" spans="1:11" ht="18" customHeight="1">
      <c r="A833" s="109"/>
      <c r="B833" s="114" t="s">
        <v>364</v>
      </c>
      <c r="C833" s="118" t="s">
        <v>53</v>
      </c>
      <c r="D833" s="129">
        <f>1.1*0.6*0.3</f>
        <v>0.2</v>
      </c>
      <c r="E833" s="122"/>
      <c r="F833" s="122"/>
      <c r="G833" s="122"/>
      <c r="H833" s="126">
        <f>I587</f>
        <v>50.38</v>
      </c>
      <c r="I833" s="115">
        <f t="shared" si="3"/>
        <v>10.08</v>
      </c>
      <c r="J833" s="116"/>
    </row>
    <row r="834" spans="1:11" ht="18" customHeight="1">
      <c r="A834" s="109"/>
      <c r="B834" s="114" t="s">
        <v>365</v>
      </c>
      <c r="C834" s="118" t="s">
        <v>53</v>
      </c>
      <c r="D834" s="129">
        <f>5*0.3*0.05</f>
        <v>0.08</v>
      </c>
      <c r="E834" s="122"/>
      <c r="F834" s="122"/>
      <c r="G834" s="122"/>
      <c r="H834" s="126">
        <f>I909</f>
        <v>183.75</v>
      </c>
      <c r="I834" s="115">
        <f t="shared" si="3"/>
        <v>14.7</v>
      </c>
      <c r="J834" s="116">
        <v>6047</v>
      </c>
    </row>
    <row r="835" spans="1:11" ht="30.75" customHeight="1">
      <c r="A835" s="109"/>
      <c r="B835" s="114" t="s">
        <v>366</v>
      </c>
      <c r="C835" s="118" t="s">
        <v>20</v>
      </c>
      <c r="D835" s="129">
        <f>5*0.3</f>
        <v>1.5</v>
      </c>
      <c r="E835" s="122"/>
      <c r="F835" s="122"/>
      <c r="G835" s="122"/>
      <c r="H835" s="126">
        <f>I935</f>
        <v>45.6</v>
      </c>
      <c r="I835" s="115">
        <f t="shared" si="3"/>
        <v>68.400000000000006</v>
      </c>
      <c r="J835" s="203" t="s">
        <v>367</v>
      </c>
    </row>
    <row r="836" spans="1:11" ht="31.5" customHeight="1">
      <c r="A836" s="109"/>
      <c r="B836" s="114" t="s">
        <v>368</v>
      </c>
      <c r="C836" s="118" t="s">
        <v>20</v>
      </c>
      <c r="D836" s="129">
        <f>1.5*0.9*2+1*0.4*2</f>
        <v>3.5</v>
      </c>
      <c r="E836" s="122"/>
      <c r="F836" s="122"/>
      <c r="G836" s="122"/>
      <c r="H836" s="126">
        <f>I961</f>
        <v>21.59</v>
      </c>
      <c r="I836" s="115">
        <f t="shared" si="3"/>
        <v>75.569999999999993</v>
      </c>
      <c r="J836" s="203" t="s">
        <v>369</v>
      </c>
    </row>
    <row r="837" spans="1:11" ht="27.75" customHeight="1">
      <c r="A837" s="109"/>
      <c r="B837" s="114" t="s">
        <v>370</v>
      </c>
      <c r="C837" s="118" t="s">
        <v>20</v>
      </c>
      <c r="D837" s="129">
        <f>1.5*0.9*4+1*0.4*4</f>
        <v>7</v>
      </c>
      <c r="E837" s="122"/>
      <c r="F837" s="122"/>
      <c r="G837" s="122"/>
      <c r="H837" s="126">
        <f>I987</f>
        <v>3.3</v>
      </c>
      <c r="I837" s="115">
        <f t="shared" si="3"/>
        <v>23.1</v>
      </c>
      <c r="J837" s="116">
        <v>5974</v>
      </c>
    </row>
    <row r="838" spans="1:11" ht="29.25" customHeight="1">
      <c r="A838" s="109"/>
      <c r="B838" s="114" t="s">
        <v>371</v>
      </c>
      <c r="C838" s="118" t="s">
        <v>20</v>
      </c>
      <c r="D838" s="129">
        <f>D837</f>
        <v>7</v>
      </c>
      <c r="E838" s="122"/>
      <c r="F838" s="122"/>
      <c r="G838" s="122"/>
      <c r="H838" s="126">
        <f>I1013</f>
        <v>13.4</v>
      </c>
      <c r="I838" s="115">
        <f t="shared" si="3"/>
        <v>93.8</v>
      </c>
      <c r="J838" s="116" t="s">
        <v>372</v>
      </c>
    </row>
    <row r="839" spans="1:11" ht="18" customHeight="1">
      <c r="A839" s="109"/>
      <c r="B839" s="114" t="s">
        <v>373</v>
      </c>
      <c r="C839" s="118" t="s">
        <v>20</v>
      </c>
      <c r="D839" s="129">
        <f>1.5*0.9*2+1*0.4*2</f>
        <v>3.5</v>
      </c>
      <c r="E839" s="122"/>
      <c r="F839" s="122"/>
      <c r="G839" s="122"/>
      <c r="H839" s="126">
        <f>I1071</f>
        <v>3.49</v>
      </c>
      <c r="I839" s="115">
        <f t="shared" si="3"/>
        <v>12.22</v>
      </c>
      <c r="J839" s="116" t="s">
        <v>374</v>
      </c>
    </row>
    <row r="840" spans="1:11" ht="27" customHeight="1">
      <c r="A840" s="109"/>
      <c r="B840" s="114" t="s">
        <v>375</v>
      </c>
      <c r="C840" s="118" t="s">
        <v>24</v>
      </c>
      <c r="D840" s="129">
        <v>2</v>
      </c>
      <c r="E840" s="122"/>
      <c r="F840" s="122"/>
      <c r="G840" s="122"/>
      <c r="H840" s="126">
        <f>I1045</f>
        <v>43.77</v>
      </c>
      <c r="I840" s="115">
        <f t="shared" si="3"/>
        <v>87.54</v>
      </c>
      <c r="J840" s="116"/>
    </row>
    <row r="841" spans="1:11" ht="30" customHeight="1">
      <c r="A841" s="109"/>
      <c r="B841" s="169" t="s">
        <v>376</v>
      </c>
      <c r="C841" s="118" t="s">
        <v>20</v>
      </c>
      <c r="D841" s="129">
        <f>0.7*0.5*2</f>
        <v>0.7</v>
      </c>
      <c r="E841" s="122"/>
      <c r="F841" s="122"/>
      <c r="G841" s="122"/>
      <c r="H841" s="126">
        <f>I1103</f>
        <v>184.21</v>
      </c>
      <c r="I841" s="115">
        <f t="shared" si="3"/>
        <v>128.94999999999999</v>
      </c>
      <c r="J841" s="116"/>
    </row>
    <row r="842" spans="1:11" ht="15.95" customHeight="1">
      <c r="A842" s="109"/>
      <c r="B842" s="920" t="s">
        <v>207</v>
      </c>
      <c r="C842" s="920"/>
      <c r="D842" s="920"/>
      <c r="E842" s="920"/>
      <c r="F842" s="920"/>
      <c r="G842" s="920"/>
      <c r="H842" s="920"/>
      <c r="I842" s="115">
        <f>SUM(I831:I841)</f>
        <v>520.66</v>
      </c>
      <c r="J842" s="116"/>
    </row>
    <row r="843" spans="1:11" ht="30" customHeight="1">
      <c r="A843" s="109"/>
      <c r="B843" s="904" t="s">
        <v>217</v>
      </c>
      <c r="C843" s="904"/>
      <c r="D843" s="904"/>
      <c r="E843" s="904"/>
      <c r="F843" s="904"/>
      <c r="G843" s="904"/>
      <c r="H843" s="904"/>
      <c r="I843" s="904"/>
      <c r="J843" s="117"/>
    </row>
    <row r="844" spans="1:11" ht="18" customHeight="1">
      <c r="A844" s="109"/>
      <c r="B844" s="115" t="s">
        <v>200</v>
      </c>
      <c r="C844" s="118" t="s">
        <v>201</v>
      </c>
      <c r="D844" s="118" t="s">
        <v>11</v>
      </c>
      <c r="E844" s="122"/>
      <c r="F844" s="122"/>
      <c r="G844" s="122"/>
      <c r="H844" s="115" t="s">
        <v>210</v>
      </c>
      <c r="I844" s="115" t="s">
        <v>206</v>
      </c>
      <c r="J844" s="116"/>
    </row>
    <row r="845" spans="1:11" ht="18" customHeight="1">
      <c r="A845" s="109"/>
      <c r="B845" s="121" t="s">
        <v>258</v>
      </c>
      <c r="C845" s="118" t="s">
        <v>219</v>
      </c>
      <c r="D845" s="129">
        <v>1</v>
      </c>
      <c r="E845" s="118"/>
      <c r="F845" s="118"/>
      <c r="G845" s="118"/>
      <c r="H845" s="126">
        <f>Insumos!E11</f>
        <v>20.82</v>
      </c>
      <c r="I845" s="115">
        <f>D845*H845</f>
        <v>20.82</v>
      </c>
      <c r="J845" s="116"/>
    </row>
    <row r="846" spans="1:11" ht="18" customHeight="1">
      <c r="A846" s="109"/>
      <c r="B846" s="921" t="str">
        <f>B78</f>
        <v>Leis Sociais : 91,03 % - adotado</v>
      </c>
      <c r="C846" s="921"/>
      <c r="D846" s="921"/>
      <c r="E846" s="921"/>
      <c r="F846" s="921"/>
      <c r="G846" s="921"/>
      <c r="H846" s="921"/>
      <c r="I846" s="130"/>
      <c r="J846" s="113"/>
    </row>
    <row r="847" spans="1:11" ht="18" customHeight="1">
      <c r="A847" s="109"/>
      <c r="B847" s="922" t="s">
        <v>207</v>
      </c>
      <c r="C847" s="922"/>
      <c r="D847" s="922"/>
      <c r="E847" s="922"/>
      <c r="F847" s="922"/>
      <c r="G847" s="922"/>
      <c r="H847" s="922"/>
      <c r="I847" s="115">
        <f>SUM(I845:I846)</f>
        <v>20.82</v>
      </c>
      <c r="J847" s="132"/>
    </row>
    <row r="848" spans="1:11" ht="18" customHeight="1">
      <c r="A848" s="109"/>
      <c r="B848" s="131" t="s">
        <v>222</v>
      </c>
      <c r="C848" s="123">
        <v>1.4</v>
      </c>
      <c r="D848" s="922" t="s">
        <v>223</v>
      </c>
      <c r="E848" s="922"/>
      <c r="F848" s="922"/>
      <c r="G848" s="922"/>
      <c r="H848" s="922"/>
      <c r="I848" s="115">
        <f>I824+I847+I842+I828</f>
        <v>541.48</v>
      </c>
      <c r="J848" s="132"/>
      <c r="K848" s="133">
        <v>238</v>
      </c>
    </row>
    <row r="849" spans="1:12" ht="18" customHeight="1">
      <c r="A849" s="109"/>
      <c r="B849" s="914" t="s">
        <v>224</v>
      </c>
      <c r="C849" s="914"/>
      <c r="D849" s="914"/>
      <c r="E849" s="914"/>
      <c r="F849" s="914"/>
      <c r="G849" s="914"/>
      <c r="H849" s="914"/>
      <c r="I849" s="115">
        <f>I848/C848</f>
        <v>386.77</v>
      </c>
      <c r="J849" s="132"/>
    </row>
    <row r="850" spans="1:12" ht="18" customHeight="1">
      <c r="A850" s="109"/>
      <c r="B850" s="134" t="s">
        <v>225</v>
      </c>
      <c r="C850" s="121">
        <f>BDI!C33</f>
        <v>23</v>
      </c>
      <c r="D850" s="914" t="s">
        <v>226</v>
      </c>
      <c r="E850" s="914"/>
      <c r="F850" s="914"/>
      <c r="G850" s="914"/>
      <c r="H850" s="914"/>
      <c r="I850" s="115">
        <f>C850/100*I849</f>
        <v>88.96</v>
      </c>
      <c r="J850" s="132"/>
    </row>
    <row r="851" spans="1:12" ht="30" customHeight="1">
      <c r="A851" s="109"/>
      <c r="B851" s="915" t="s">
        <v>227</v>
      </c>
      <c r="C851" s="915"/>
      <c r="D851" s="915"/>
      <c r="E851" s="915"/>
      <c r="F851" s="915"/>
      <c r="G851" s="915"/>
      <c r="H851" s="915"/>
      <c r="I851" s="135">
        <f>SUM(I849:I850)</f>
        <v>475.73</v>
      </c>
      <c r="J851" s="113"/>
    </row>
    <row r="852" spans="1:12">
      <c r="D852"/>
    </row>
    <row r="857" spans="1:12" s="109" customFormat="1" ht="30" customHeight="1">
      <c r="B857" s="110" t="s">
        <v>195</v>
      </c>
      <c r="C857" s="110" t="s">
        <v>123</v>
      </c>
      <c r="D857" s="916" t="s">
        <v>196</v>
      </c>
      <c r="E857" s="916"/>
      <c r="F857" s="916"/>
      <c r="G857" s="916"/>
      <c r="H857" s="916"/>
      <c r="I857" s="916"/>
      <c r="J857" s="111"/>
    </row>
    <row r="858" spans="1:12" ht="30.75" customHeight="1">
      <c r="A858" s="109"/>
      <c r="B858" s="917" t="str">
        <f>B4</f>
        <v>OBRA: INSTALAÇÃO DE SISTEMAS BÁSICO DE ABASTECIMENTO DE ÁGUA SIMPLIFICADO DO SÍTIO LAGOA NOVA NA ZONA RURAL DO MUNICÍPIO DE PARANATAMA - PE.</v>
      </c>
      <c r="C858" s="917"/>
      <c r="D858" s="917"/>
      <c r="E858" s="917"/>
      <c r="F858" s="917"/>
      <c r="G858" s="917"/>
      <c r="H858" s="918" t="str">
        <f>H4</f>
        <v>DATA: AGO/2014</v>
      </c>
      <c r="I858" s="918"/>
      <c r="J858" s="113"/>
    </row>
    <row r="859" spans="1:12" ht="30" customHeight="1">
      <c r="A859" s="109"/>
      <c r="B859" s="931" t="s">
        <v>377</v>
      </c>
      <c r="C859" s="931"/>
      <c r="D859" s="931"/>
      <c r="E859" s="931"/>
      <c r="F859" s="931"/>
      <c r="G859" s="931"/>
      <c r="H859" s="115" t="s">
        <v>198</v>
      </c>
      <c r="I859" s="115" t="s">
        <v>53</v>
      </c>
      <c r="J859" s="165"/>
    </row>
    <row r="860" spans="1:12" ht="30" customHeight="1">
      <c r="A860" s="109"/>
      <c r="B860" s="904" t="s">
        <v>199</v>
      </c>
      <c r="C860" s="904"/>
      <c r="D860" s="904"/>
      <c r="E860" s="904"/>
      <c r="F860" s="904"/>
      <c r="G860" s="904"/>
      <c r="H860" s="904"/>
      <c r="I860" s="904"/>
      <c r="J860" s="117"/>
    </row>
    <row r="861" spans="1:12" ht="25.5">
      <c r="A861" s="109"/>
      <c r="B861" s="115" t="s">
        <v>200</v>
      </c>
      <c r="C861" s="118" t="s">
        <v>201</v>
      </c>
      <c r="D861" s="118" t="s">
        <v>11</v>
      </c>
      <c r="E861" s="118" t="s">
        <v>202</v>
      </c>
      <c r="F861" s="118" t="s">
        <v>203</v>
      </c>
      <c r="G861" s="119" t="s">
        <v>204</v>
      </c>
      <c r="H861" s="120" t="s">
        <v>205</v>
      </c>
      <c r="I861" s="115" t="s">
        <v>206</v>
      </c>
      <c r="J861" s="116"/>
    </row>
    <row r="862" spans="1:12">
      <c r="A862" s="109"/>
      <c r="B862" s="156"/>
      <c r="C862" s="115"/>
      <c r="D862" s="192"/>
      <c r="E862" s="194"/>
      <c r="F862" s="194"/>
      <c r="G862" s="115"/>
      <c r="H862" s="115"/>
      <c r="I862" s="115">
        <f>D862*E862*G862+D862*F862*H862</f>
        <v>0</v>
      </c>
      <c r="J862" s="116"/>
    </row>
    <row r="863" spans="1:12" ht="15.95" customHeight="1">
      <c r="A863" s="109"/>
      <c r="B863" s="920" t="s">
        <v>207</v>
      </c>
      <c r="C863" s="920"/>
      <c r="D863" s="920"/>
      <c r="E863" s="920"/>
      <c r="F863" s="920"/>
      <c r="G863" s="920"/>
      <c r="H863" s="920"/>
      <c r="I863" s="115">
        <f>SUM(I862:I862)</f>
        <v>0</v>
      </c>
      <c r="J863" s="116"/>
    </row>
    <row r="864" spans="1:12" ht="30" customHeight="1">
      <c r="A864" s="109"/>
      <c r="B864" s="904" t="s">
        <v>208</v>
      </c>
      <c r="C864" s="904"/>
      <c r="D864" s="904"/>
      <c r="E864" s="904"/>
      <c r="F864" s="904"/>
      <c r="G864" s="904"/>
      <c r="H864" s="904"/>
      <c r="I864" s="904"/>
      <c r="J864" s="117"/>
      <c r="L864" s="109" t="s">
        <v>209</v>
      </c>
    </row>
    <row r="865" spans="1:11" ht="16.5" customHeight="1">
      <c r="A865" s="109"/>
      <c r="B865" s="115" t="s">
        <v>200</v>
      </c>
      <c r="C865" s="118" t="s">
        <v>201</v>
      </c>
      <c r="D865" s="118" t="s">
        <v>11</v>
      </c>
      <c r="E865" s="118"/>
      <c r="F865" s="118"/>
      <c r="G865" s="118"/>
      <c r="H865" s="115" t="s">
        <v>210</v>
      </c>
      <c r="I865" s="115" t="s">
        <v>206</v>
      </c>
      <c r="J865" s="116"/>
    </row>
    <row r="866" spans="1:11" ht="16.5" customHeight="1">
      <c r="A866" s="109"/>
      <c r="B866" s="121"/>
      <c r="C866" s="118"/>
      <c r="D866" s="174"/>
      <c r="E866" s="118"/>
      <c r="F866" s="118"/>
      <c r="G866" s="118"/>
      <c r="H866" s="115"/>
      <c r="I866" s="115">
        <f>D866*H866</f>
        <v>0</v>
      </c>
      <c r="J866" s="116"/>
    </row>
    <row r="867" spans="1:11" ht="17.25" customHeight="1">
      <c r="A867" s="109"/>
      <c r="B867" s="920" t="s">
        <v>207</v>
      </c>
      <c r="C867" s="920"/>
      <c r="D867" s="920"/>
      <c r="E867" s="920"/>
      <c r="F867" s="920"/>
      <c r="G867" s="920"/>
      <c r="H867" s="920"/>
      <c r="I867" s="115">
        <f>SUM(I866:I866)</f>
        <v>0</v>
      </c>
      <c r="J867" s="128"/>
    </row>
    <row r="868" spans="1:11" ht="30" customHeight="1">
      <c r="A868" s="109"/>
      <c r="B868" s="904" t="s">
        <v>216</v>
      </c>
      <c r="C868" s="904"/>
      <c r="D868" s="904"/>
      <c r="E868" s="904"/>
      <c r="F868" s="904"/>
      <c r="G868" s="904"/>
      <c r="H868" s="904"/>
      <c r="I868" s="904"/>
      <c r="J868" s="117"/>
    </row>
    <row r="869" spans="1:11" ht="15.95" customHeight="1">
      <c r="A869" s="109"/>
      <c r="B869" s="115" t="s">
        <v>200</v>
      </c>
      <c r="C869" s="118" t="s">
        <v>201</v>
      </c>
      <c r="D869" s="118" t="s">
        <v>11</v>
      </c>
      <c r="E869" s="122"/>
      <c r="F869" s="122"/>
      <c r="G869" s="122"/>
      <c r="H869" s="115" t="s">
        <v>210</v>
      </c>
      <c r="I869" s="115" t="s">
        <v>206</v>
      </c>
      <c r="J869" s="116"/>
    </row>
    <row r="870" spans="1:11" ht="15.95" customHeight="1">
      <c r="A870" s="109"/>
      <c r="B870" s="169"/>
      <c r="C870" s="118"/>
      <c r="D870" s="129"/>
      <c r="E870" s="122"/>
      <c r="F870" s="122"/>
      <c r="G870" s="122"/>
      <c r="H870" s="115"/>
      <c r="I870" s="115">
        <f>D870*H870</f>
        <v>0</v>
      </c>
      <c r="J870" s="116"/>
    </row>
    <row r="871" spans="1:11" ht="15.95" customHeight="1">
      <c r="A871" s="109"/>
      <c r="B871" s="920" t="s">
        <v>207</v>
      </c>
      <c r="C871" s="920"/>
      <c r="D871" s="920"/>
      <c r="E871" s="920"/>
      <c r="F871" s="920"/>
      <c r="G871" s="920"/>
      <c r="H871" s="920"/>
      <c r="I871" s="115">
        <f>SUM(I870:I870)</f>
        <v>0</v>
      </c>
      <c r="J871" s="116"/>
    </row>
    <row r="872" spans="1:11" ht="30" customHeight="1">
      <c r="A872" s="109"/>
      <c r="B872" s="904" t="s">
        <v>217</v>
      </c>
      <c r="C872" s="904"/>
      <c r="D872" s="904"/>
      <c r="E872" s="904"/>
      <c r="F872" s="904"/>
      <c r="G872" s="904"/>
      <c r="H872" s="904"/>
      <c r="I872" s="904"/>
      <c r="J872" s="117"/>
    </row>
    <row r="873" spans="1:11" ht="18" customHeight="1">
      <c r="A873" s="109"/>
      <c r="B873" s="115" t="s">
        <v>200</v>
      </c>
      <c r="C873" s="118" t="s">
        <v>201</v>
      </c>
      <c r="D873" s="118" t="s">
        <v>11</v>
      </c>
      <c r="E873" s="122"/>
      <c r="F873" s="122"/>
      <c r="G873" s="122"/>
      <c r="H873" s="115" t="s">
        <v>210</v>
      </c>
      <c r="I873" s="115" t="s">
        <v>206</v>
      </c>
      <c r="J873" s="116"/>
    </row>
    <row r="874" spans="1:11" ht="18" customHeight="1">
      <c r="A874" s="109"/>
      <c r="B874" s="121" t="s">
        <v>220</v>
      </c>
      <c r="C874" s="118" t="s">
        <v>219</v>
      </c>
      <c r="D874" s="125">
        <v>0.9</v>
      </c>
      <c r="E874" s="118"/>
      <c r="F874" s="118"/>
      <c r="G874" s="118"/>
      <c r="H874" s="126">
        <f>Insumos!E9</f>
        <v>7.18</v>
      </c>
      <c r="I874" s="115">
        <f>D874*H874</f>
        <v>6.46</v>
      </c>
      <c r="J874" s="127"/>
    </row>
    <row r="875" spans="1:11" ht="18" customHeight="1">
      <c r="A875" s="109"/>
      <c r="B875" s="921" t="str">
        <f>B78</f>
        <v>Leis Sociais : 91,03 % - adotado</v>
      </c>
      <c r="C875" s="921"/>
      <c r="D875" s="921"/>
      <c r="E875" s="921"/>
      <c r="F875" s="921"/>
      <c r="G875" s="921"/>
      <c r="H875" s="921"/>
      <c r="I875" s="130"/>
      <c r="J875" s="113"/>
    </row>
    <row r="876" spans="1:11" ht="18" customHeight="1">
      <c r="A876" s="109"/>
      <c r="B876" s="922" t="s">
        <v>207</v>
      </c>
      <c r="C876" s="922"/>
      <c r="D876" s="922"/>
      <c r="E876" s="922"/>
      <c r="F876" s="922"/>
      <c r="G876" s="922"/>
      <c r="H876" s="922"/>
      <c r="I876" s="115">
        <f>SUM(I874:I875)</f>
        <v>6.46</v>
      </c>
      <c r="J876" s="132"/>
    </row>
    <row r="877" spans="1:11" ht="18" customHeight="1">
      <c r="A877" s="109"/>
      <c r="B877" s="131" t="s">
        <v>222</v>
      </c>
      <c r="C877" s="123">
        <v>1</v>
      </c>
      <c r="D877" s="922" t="s">
        <v>223</v>
      </c>
      <c r="E877" s="922"/>
      <c r="F877" s="922"/>
      <c r="G877" s="922"/>
      <c r="H877" s="922"/>
      <c r="I877" s="115">
        <f>I863+I876+I871+I867</f>
        <v>6.46</v>
      </c>
      <c r="J877" s="132"/>
      <c r="K877" s="133"/>
    </row>
    <row r="878" spans="1:11" ht="18" customHeight="1">
      <c r="A878" s="109"/>
      <c r="B878" s="914" t="s">
        <v>224</v>
      </c>
      <c r="C878" s="914"/>
      <c r="D878" s="914"/>
      <c r="E878" s="914"/>
      <c r="F878" s="914"/>
      <c r="G878" s="914"/>
      <c r="H878" s="914"/>
      <c r="I878" s="115">
        <f>I877/C877</f>
        <v>6.46</v>
      </c>
      <c r="J878" s="132"/>
    </row>
    <row r="879" spans="1:11" ht="18" customHeight="1">
      <c r="A879" s="109"/>
      <c r="B879" s="134" t="s">
        <v>225</v>
      </c>
      <c r="C879" s="121">
        <f>BDI!C33</f>
        <v>23</v>
      </c>
      <c r="D879" s="914" t="s">
        <v>226</v>
      </c>
      <c r="E879" s="914"/>
      <c r="F879" s="914"/>
      <c r="G879" s="914"/>
      <c r="H879" s="914"/>
      <c r="I879" s="115">
        <f>C879/100*I878</f>
        <v>1.49</v>
      </c>
      <c r="J879" s="132"/>
    </row>
    <row r="880" spans="1:11" ht="30" customHeight="1">
      <c r="A880" s="109"/>
      <c r="B880" s="915" t="s">
        <v>227</v>
      </c>
      <c r="C880" s="915"/>
      <c r="D880" s="915"/>
      <c r="E880" s="915"/>
      <c r="F880" s="915"/>
      <c r="G880" s="915"/>
      <c r="H880" s="915"/>
      <c r="I880" s="135">
        <f>SUM(I878:I879)</f>
        <v>7.95</v>
      </c>
      <c r="J880" s="113"/>
    </row>
    <row r="881" spans="1:10">
      <c r="D881"/>
    </row>
    <row r="886" spans="1:10" s="109" customFormat="1" ht="30" customHeight="1">
      <c r="B886" s="110" t="s">
        <v>195</v>
      </c>
      <c r="C886" s="110" t="s">
        <v>378</v>
      </c>
      <c r="D886" s="916" t="s">
        <v>196</v>
      </c>
      <c r="E886" s="916"/>
      <c r="F886" s="916"/>
      <c r="G886" s="916"/>
      <c r="H886" s="916"/>
      <c r="I886" s="916"/>
      <c r="J886" s="111"/>
    </row>
    <row r="887" spans="1:10" ht="30.75" customHeight="1">
      <c r="A887" s="109"/>
      <c r="B887" s="917" t="str">
        <f>B4</f>
        <v>OBRA: INSTALAÇÃO DE SISTEMAS BÁSICO DE ABASTECIMENTO DE ÁGUA SIMPLIFICADO DO SÍTIO LAGOA NOVA NA ZONA RURAL DO MUNICÍPIO DE PARANATAMA - PE.</v>
      </c>
      <c r="C887" s="917"/>
      <c r="D887" s="917"/>
      <c r="E887" s="917"/>
      <c r="F887" s="917"/>
      <c r="G887" s="917"/>
      <c r="H887" s="918" t="str">
        <f>H4</f>
        <v>DATA: AGO/2014</v>
      </c>
      <c r="I887" s="918"/>
      <c r="J887" s="113"/>
    </row>
    <row r="888" spans="1:10" ht="30" customHeight="1">
      <c r="A888" s="109"/>
      <c r="B888" s="923" t="s">
        <v>379</v>
      </c>
      <c r="C888" s="923"/>
      <c r="D888" s="923"/>
      <c r="E888" s="923"/>
      <c r="F888" s="923"/>
      <c r="G888" s="923"/>
      <c r="H888" s="115" t="s">
        <v>198</v>
      </c>
      <c r="I888" s="115" t="s">
        <v>53</v>
      </c>
      <c r="J888" s="165"/>
    </row>
    <row r="889" spans="1:10" ht="30" customHeight="1">
      <c r="A889" s="109"/>
      <c r="B889" s="904" t="s">
        <v>199</v>
      </c>
      <c r="C889" s="904"/>
      <c r="D889" s="904"/>
      <c r="E889" s="904"/>
      <c r="F889" s="904"/>
      <c r="G889" s="904"/>
      <c r="H889" s="904"/>
      <c r="I889" s="904"/>
      <c r="J889" s="117"/>
    </row>
    <row r="890" spans="1:10" ht="25.5">
      <c r="A890" s="109"/>
      <c r="B890" s="115" t="s">
        <v>200</v>
      </c>
      <c r="C890" s="118" t="s">
        <v>201</v>
      </c>
      <c r="D890" s="118" t="s">
        <v>11</v>
      </c>
      <c r="E890" s="118" t="s">
        <v>202</v>
      </c>
      <c r="F890" s="118" t="s">
        <v>203</v>
      </c>
      <c r="G890" s="119" t="s">
        <v>204</v>
      </c>
      <c r="H890" s="120" t="s">
        <v>205</v>
      </c>
      <c r="I890" s="115" t="s">
        <v>206</v>
      </c>
      <c r="J890" s="116"/>
    </row>
    <row r="891" spans="1:10" ht="18" customHeight="1">
      <c r="A891" s="109"/>
      <c r="B891" s="156"/>
      <c r="C891" s="115"/>
      <c r="D891" s="192"/>
      <c r="E891" s="194"/>
      <c r="F891" s="194"/>
      <c r="G891" s="115"/>
      <c r="H891" s="115"/>
      <c r="I891" s="115">
        <f>D891*E891*G891+D891*F891*H891</f>
        <v>0</v>
      </c>
      <c r="J891" s="116"/>
    </row>
    <row r="892" spans="1:10" ht="18" customHeight="1">
      <c r="A892" s="109"/>
      <c r="B892" s="920" t="s">
        <v>207</v>
      </c>
      <c r="C892" s="920"/>
      <c r="D892" s="920"/>
      <c r="E892" s="920"/>
      <c r="F892" s="920"/>
      <c r="G892" s="920"/>
      <c r="H892" s="920"/>
      <c r="I892" s="115">
        <f>SUM(I891:I891)</f>
        <v>0</v>
      </c>
      <c r="J892" s="116"/>
    </row>
    <row r="893" spans="1:10" ht="30" customHeight="1">
      <c r="A893" s="109"/>
      <c r="B893" s="904" t="s">
        <v>208</v>
      </c>
      <c r="C893" s="904"/>
      <c r="D893" s="904"/>
      <c r="E893" s="904"/>
      <c r="F893" s="904"/>
      <c r="G893" s="904"/>
      <c r="H893" s="904"/>
      <c r="I893" s="904"/>
      <c r="J893" s="117"/>
    </row>
    <row r="894" spans="1:10" ht="16.5" customHeight="1">
      <c r="A894" s="109"/>
      <c r="B894" s="115" t="s">
        <v>200</v>
      </c>
      <c r="C894" s="118" t="s">
        <v>201</v>
      </c>
      <c r="D894" s="118" t="s">
        <v>11</v>
      </c>
      <c r="E894" s="118"/>
      <c r="F894" s="118"/>
      <c r="G894" s="118"/>
      <c r="H894" s="115" t="s">
        <v>210</v>
      </c>
      <c r="I894" s="115" t="s">
        <v>206</v>
      </c>
      <c r="J894" s="116"/>
    </row>
    <row r="895" spans="1:10" ht="18" customHeight="1">
      <c r="A895" s="109"/>
      <c r="B895" s="121" t="s">
        <v>321</v>
      </c>
      <c r="C895" s="118" t="s">
        <v>53</v>
      </c>
      <c r="D895" s="174">
        <v>0.57999999999999996</v>
      </c>
      <c r="E895" s="118"/>
      <c r="F895" s="118"/>
      <c r="G895" s="118"/>
      <c r="H895" s="126">
        <f>Insumos!E62</f>
        <v>82.5</v>
      </c>
      <c r="I895" s="115">
        <f>D895*H895</f>
        <v>47.85</v>
      </c>
      <c r="J895" s="116"/>
    </row>
    <row r="896" spans="1:10" ht="18" customHeight="1">
      <c r="A896" s="109"/>
      <c r="B896" s="121" t="s">
        <v>343</v>
      </c>
      <c r="C896" s="118" t="s">
        <v>215</v>
      </c>
      <c r="D896" s="174">
        <v>210</v>
      </c>
      <c r="E896" s="118"/>
      <c r="F896" s="118"/>
      <c r="G896" s="118"/>
      <c r="H896" s="126">
        <f>Insumos!E55</f>
        <v>0.5</v>
      </c>
      <c r="I896" s="115">
        <f>D896*H896</f>
        <v>105</v>
      </c>
      <c r="J896" s="116"/>
    </row>
    <row r="897" spans="1:11" ht="18" customHeight="1">
      <c r="A897" s="109"/>
      <c r="B897" s="121" t="s">
        <v>380</v>
      </c>
      <c r="C897" s="118" t="s">
        <v>53</v>
      </c>
      <c r="D897" s="174">
        <v>0.95</v>
      </c>
      <c r="E897" s="118"/>
      <c r="F897" s="118"/>
      <c r="G897" s="118"/>
      <c r="H897" s="126">
        <f>Insumos!E58</f>
        <v>65</v>
      </c>
      <c r="I897" s="115">
        <f>D897*H897</f>
        <v>61.75</v>
      </c>
      <c r="J897" s="116"/>
    </row>
    <row r="898" spans="1:11" ht="17.25" customHeight="1">
      <c r="A898" s="109"/>
      <c r="B898" s="920" t="s">
        <v>207</v>
      </c>
      <c r="C898" s="920"/>
      <c r="D898" s="920"/>
      <c r="E898" s="920"/>
      <c r="F898" s="920"/>
      <c r="G898" s="920"/>
      <c r="H898" s="920"/>
      <c r="I898" s="115">
        <f>SUM(I895:I897)</f>
        <v>214.6</v>
      </c>
      <c r="J898" s="128"/>
    </row>
    <row r="899" spans="1:11" ht="30" customHeight="1">
      <c r="A899" s="109"/>
      <c r="B899" s="904" t="s">
        <v>216</v>
      </c>
      <c r="C899" s="904"/>
      <c r="D899" s="904"/>
      <c r="E899" s="904"/>
      <c r="F899" s="904"/>
      <c r="G899" s="904"/>
      <c r="H899" s="904"/>
      <c r="I899" s="904"/>
      <c r="J899" s="117"/>
    </row>
    <row r="900" spans="1:11" ht="15.95" customHeight="1">
      <c r="A900" s="109"/>
      <c r="B900" s="115" t="s">
        <v>200</v>
      </c>
      <c r="C900" s="118" t="s">
        <v>201</v>
      </c>
      <c r="D900" s="118" t="s">
        <v>11</v>
      </c>
      <c r="E900" s="122"/>
      <c r="F900" s="122"/>
      <c r="G900" s="122"/>
      <c r="H900" s="115" t="s">
        <v>210</v>
      </c>
      <c r="I900" s="115" t="s">
        <v>206</v>
      </c>
      <c r="J900" s="116"/>
    </row>
    <row r="901" spans="1:11" ht="15.95" customHeight="1">
      <c r="A901" s="109"/>
      <c r="B901" s="169"/>
      <c r="C901" s="118"/>
      <c r="D901" s="129"/>
      <c r="E901" s="122"/>
      <c r="F901" s="122"/>
      <c r="G901" s="122"/>
      <c r="H901" s="115"/>
      <c r="I901" s="115">
        <f>D901*H901</f>
        <v>0</v>
      </c>
      <c r="J901" s="116"/>
    </row>
    <row r="902" spans="1:11" ht="15.95" customHeight="1">
      <c r="A902" s="109"/>
      <c r="B902" s="920" t="s">
        <v>207</v>
      </c>
      <c r="C902" s="920"/>
      <c r="D902" s="920"/>
      <c r="E902" s="920"/>
      <c r="F902" s="920"/>
      <c r="G902" s="920"/>
      <c r="H902" s="920"/>
      <c r="I902" s="115">
        <f>SUM(I901:I901)</f>
        <v>0</v>
      </c>
      <c r="J902" s="116"/>
    </row>
    <row r="903" spans="1:11" ht="30" customHeight="1">
      <c r="A903" s="109"/>
      <c r="B903" s="904" t="s">
        <v>217</v>
      </c>
      <c r="C903" s="904"/>
      <c r="D903" s="904"/>
      <c r="E903" s="904"/>
      <c r="F903" s="904"/>
      <c r="G903" s="904"/>
      <c r="H903" s="904"/>
      <c r="I903" s="904"/>
      <c r="J903" s="117"/>
    </row>
    <row r="904" spans="1:11" ht="18" customHeight="1">
      <c r="A904" s="109"/>
      <c r="B904" s="115" t="s">
        <v>200</v>
      </c>
      <c r="C904" s="118" t="s">
        <v>201</v>
      </c>
      <c r="D904" s="118" t="s">
        <v>11</v>
      </c>
      <c r="E904" s="122"/>
      <c r="F904" s="122"/>
      <c r="G904" s="122"/>
      <c r="H904" s="115" t="s">
        <v>210</v>
      </c>
      <c r="I904" s="115" t="s">
        <v>206</v>
      </c>
      <c r="J904" s="116"/>
    </row>
    <row r="905" spans="1:11" ht="18" customHeight="1">
      <c r="A905" s="109"/>
      <c r="B905" s="121" t="s">
        <v>220</v>
      </c>
      <c r="C905" s="118" t="s">
        <v>219</v>
      </c>
      <c r="D905" s="125">
        <v>8.5</v>
      </c>
      <c r="E905" s="118"/>
      <c r="F905" s="118"/>
      <c r="G905" s="118"/>
      <c r="H905" s="126">
        <f>Insumos!E9</f>
        <v>7.18</v>
      </c>
      <c r="I905" s="115">
        <f>D905*H905</f>
        <v>61.03</v>
      </c>
      <c r="J905" s="127"/>
    </row>
    <row r="906" spans="1:11" ht="18" customHeight="1">
      <c r="A906" s="109"/>
      <c r="B906" s="921" t="str">
        <f>B78</f>
        <v>Leis Sociais : 91,03 % - adotado</v>
      </c>
      <c r="C906" s="921"/>
      <c r="D906" s="921"/>
      <c r="E906" s="921"/>
      <c r="F906" s="921"/>
      <c r="G906" s="921"/>
      <c r="H906" s="921"/>
      <c r="I906" s="130"/>
      <c r="J906" s="113"/>
    </row>
    <row r="907" spans="1:11" ht="18" customHeight="1">
      <c r="A907" s="109"/>
      <c r="B907" s="922" t="s">
        <v>207</v>
      </c>
      <c r="C907" s="922"/>
      <c r="D907" s="922"/>
      <c r="E907" s="922"/>
      <c r="F907" s="922"/>
      <c r="G907" s="922"/>
      <c r="H907" s="922"/>
      <c r="I907" s="115">
        <f>SUM(I905:I906)</f>
        <v>61.03</v>
      </c>
      <c r="J907" s="132"/>
    </row>
    <row r="908" spans="1:11" ht="18" customHeight="1">
      <c r="A908" s="109"/>
      <c r="B908" s="131" t="s">
        <v>222</v>
      </c>
      <c r="C908" s="123">
        <v>1.5</v>
      </c>
      <c r="D908" s="922" t="s">
        <v>223</v>
      </c>
      <c r="E908" s="922"/>
      <c r="F908" s="922"/>
      <c r="G908" s="922"/>
      <c r="H908" s="922"/>
      <c r="I908" s="115">
        <f>I892+I907+I902+I898</f>
        <v>275.63</v>
      </c>
      <c r="J908" s="132"/>
      <c r="K908" s="133">
        <v>238</v>
      </c>
    </row>
    <row r="909" spans="1:11" ht="18" customHeight="1">
      <c r="A909" s="109"/>
      <c r="B909" s="914" t="s">
        <v>224</v>
      </c>
      <c r="C909" s="914"/>
      <c r="D909" s="914"/>
      <c r="E909" s="914"/>
      <c r="F909" s="914"/>
      <c r="G909" s="914"/>
      <c r="H909" s="914"/>
      <c r="I909" s="115">
        <f>I908/C908</f>
        <v>183.75</v>
      </c>
      <c r="J909" s="132">
        <v>292.02999999999997</v>
      </c>
    </row>
    <row r="910" spans="1:11" ht="18" customHeight="1">
      <c r="A910" s="109"/>
      <c r="B910" s="134" t="s">
        <v>225</v>
      </c>
      <c r="C910" s="121">
        <f>BDI!C33</f>
        <v>23</v>
      </c>
      <c r="D910" s="914" t="s">
        <v>226</v>
      </c>
      <c r="E910" s="914"/>
      <c r="F910" s="914"/>
      <c r="G910" s="914"/>
      <c r="H910" s="914"/>
      <c r="I910" s="115">
        <f>C910/100*I909</f>
        <v>42.26</v>
      </c>
      <c r="J910" s="132"/>
    </row>
    <row r="911" spans="1:11" ht="30" customHeight="1">
      <c r="A911" s="109"/>
      <c r="B911" s="915" t="s">
        <v>227</v>
      </c>
      <c r="C911" s="915"/>
      <c r="D911" s="915"/>
      <c r="E911" s="915"/>
      <c r="F911" s="915"/>
      <c r="G911" s="915"/>
      <c r="H911" s="915"/>
      <c r="I911" s="135">
        <f>SUM(I909:I910)</f>
        <v>226.01</v>
      </c>
      <c r="J911" s="113"/>
    </row>
    <row r="912" spans="1:11">
      <c r="D912"/>
    </row>
    <row r="913" spans="1:12" s="109" customFormat="1" ht="30" customHeight="1">
      <c r="B913" s="110" t="s">
        <v>195</v>
      </c>
      <c r="C913" s="110" t="s">
        <v>381</v>
      </c>
      <c r="D913" s="916" t="s">
        <v>196</v>
      </c>
      <c r="E913" s="916"/>
      <c r="F913" s="916"/>
      <c r="G913" s="916"/>
      <c r="H913" s="916"/>
      <c r="I913" s="916"/>
      <c r="J913" s="111"/>
    </row>
    <row r="914" spans="1:12" ht="30.75" customHeight="1">
      <c r="A914" s="109"/>
      <c r="B914" s="917" t="str">
        <f>B4</f>
        <v>OBRA: INSTALAÇÃO DE SISTEMAS BÁSICO DE ABASTECIMENTO DE ÁGUA SIMPLIFICADO DO SÍTIO LAGOA NOVA NA ZONA RURAL DO MUNICÍPIO DE PARANATAMA - PE.</v>
      </c>
      <c r="C914" s="917"/>
      <c r="D914" s="917"/>
      <c r="E914" s="917"/>
      <c r="F914" s="917"/>
      <c r="G914" s="917"/>
      <c r="H914" s="918" t="str">
        <f>H4</f>
        <v>DATA: AGO/2014</v>
      </c>
      <c r="I914" s="918"/>
      <c r="J914" s="113"/>
    </row>
    <row r="915" spans="1:12" ht="30" customHeight="1">
      <c r="A915" s="109"/>
      <c r="B915" s="930" t="s">
        <v>382</v>
      </c>
      <c r="C915" s="930"/>
      <c r="D915" s="930"/>
      <c r="E915" s="930"/>
      <c r="F915" s="930"/>
      <c r="G915" s="930"/>
      <c r="H915" s="115" t="s">
        <v>198</v>
      </c>
      <c r="I915" s="115" t="s">
        <v>20</v>
      </c>
      <c r="J915" s="165"/>
    </row>
    <row r="916" spans="1:12" ht="30" customHeight="1">
      <c r="A916" s="109"/>
      <c r="B916" s="904" t="s">
        <v>199</v>
      </c>
      <c r="C916" s="904"/>
      <c r="D916" s="904"/>
      <c r="E916" s="904"/>
      <c r="F916" s="904"/>
      <c r="G916" s="904"/>
      <c r="H916" s="904"/>
      <c r="I916" s="904"/>
      <c r="J916" s="117"/>
    </row>
    <row r="917" spans="1:12" ht="25.5">
      <c r="A917" s="109"/>
      <c r="B917" s="115" t="s">
        <v>200</v>
      </c>
      <c r="C917" s="118" t="s">
        <v>201</v>
      </c>
      <c r="D917" s="118" t="s">
        <v>11</v>
      </c>
      <c r="E917" s="118" t="s">
        <v>202</v>
      </c>
      <c r="F917" s="118" t="s">
        <v>203</v>
      </c>
      <c r="G917" s="119" t="s">
        <v>204</v>
      </c>
      <c r="H917" s="120" t="s">
        <v>205</v>
      </c>
      <c r="I917" s="115" t="s">
        <v>206</v>
      </c>
      <c r="J917" s="116"/>
    </row>
    <row r="918" spans="1:12" ht="18" customHeight="1">
      <c r="A918" s="109"/>
      <c r="B918" s="156"/>
      <c r="C918" s="115"/>
      <c r="D918" s="192"/>
      <c r="E918" s="194"/>
      <c r="F918" s="194"/>
      <c r="G918" s="115"/>
      <c r="H918" s="115"/>
      <c r="I918" s="115">
        <f>D918*E918*G918+D918*F918*H918</f>
        <v>0</v>
      </c>
      <c r="J918" s="116"/>
    </row>
    <row r="919" spans="1:12" ht="18" customHeight="1">
      <c r="A919" s="109"/>
      <c r="B919" s="920" t="s">
        <v>207</v>
      </c>
      <c r="C919" s="920"/>
      <c r="D919" s="920"/>
      <c r="E919" s="920"/>
      <c r="F919" s="920"/>
      <c r="G919" s="920"/>
      <c r="H919" s="920"/>
      <c r="I919" s="115">
        <f>SUM(I918:I918)</f>
        <v>0</v>
      </c>
      <c r="J919" s="116"/>
    </row>
    <row r="920" spans="1:12" ht="30" customHeight="1">
      <c r="A920" s="109"/>
      <c r="B920" s="904" t="s">
        <v>208</v>
      </c>
      <c r="C920" s="904"/>
      <c r="D920" s="904"/>
      <c r="E920" s="904"/>
      <c r="F920" s="904"/>
      <c r="G920" s="904"/>
      <c r="H920" s="904"/>
      <c r="I920" s="904"/>
      <c r="J920" s="117"/>
      <c r="L920" s="109" t="s">
        <v>209</v>
      </c>
    </row>
    <row r="921" spans="1:12" ht="16.5" customHeight="1">
      <c r="A921" s="109"/>
      <c r="B921" s="115" t="s">
        <v>200</v>
      </c>
      <c r="C921" s="118" t="s">
        <v>201</v>
      </c>
      <c r="D921" s="118" t="s">
        <v>11</v>
      </c>
      <c r="E921" s="118"/>
      <c r="F921" s="118"/>
      <c r="G921" s="118"/>
      <c r="H921" s="115" t="s">
        <v>210</v>
      </c>
      <c r="I921" s="115" t="s">
        <v>206</v>
      </c>
      <c r="J921" s="116"/>
    </row>
    <row r="922" spans="1:12" ht="18" customHeight="1">
      <c r="A922" s="109"/>
      <c r="B922" s="121" t="s">
        <v>383</v>
      </c>
      <c r="C922" s="118" t="s">
        <v>24</v>
      </c>
      <c r="D922" s="174">
        <v>46</v>
      </c>
      <c r="E922" s="118"/>
      <c r="F922" s="118"/>
      <c r="G922" s="118"/>
      <c r="H922" s="126">
        <f>Insumos!E156</f>
        <v>0.42</v>
      </c>
      <c r="I922" s="115">
        <f>D922*H922</f>
        <v>19.32</v>
      </c>
      <c r="J922" s="116"/>
    </row>
    <row r="923" spans="1:12" ht="17.25" customHeight="1">
      <c r="A923" s="109"/>
      <c r="B923" s="920" t="s">
        <v>207</v>
      </c>
      <c r="C923" s="920"/>
      <c r="D923" s="920"/>
      <c r="E923" s="920"/>
      <c r="F923" s="920"/>
      <c r="G923" s="920"/>
      <c r="H923" s="920"/>
      <c r="I923" s="115">
        <f>SUM(I922:I922)</f>
        <v>19.32</v>
      </c>
      <c r="J923" s="128"/>
    </row>
    <row r="924" spans="1:12" ht="30" customHeight="1">
      <c r="A924" s="109"/>
      <c r="B924" s="904" t="s">
        <v>216</v>
      </c>
      <c r="C924" s="904"/>
      <c r="D924" s="904"/>
      <c r="E924" s="904"/>
      <c r="F924" s="904"/>
      <c r="G924" s="904"/>
      <c r="H924" s="904"/>
      <c r="I924" s="904"/>
      <c r="J924" s="117"/>
    </row>
    <row r="925" spans="1:12" ht="15.95" customHeight="1">
      <c r="A925" s="109"/>
      <c r="B925" s="115" t="s">
        <v>200</v>
      </c>
      <c r="C925" s="118" t="s">
        <v>201</v>
      </c>
      <c r="D925" s="118" t="s">
        <v>11</v>
      </c>
      <c r="E925" s="122"/>
      <c r="F925" s="122"/>
      <c r="G925" s="122"/>
      <c r="H925" s="115" t="s">
        <v>210</v>
      </c>
      <c r="I925" s="115" t="s">
        <v>206</v>
      </c>
      <c r="J925" s="116"/>
    </row>
    <row r="926" spans="1:12" ht="26.45" customHeight="1">
      <c r="A926" s="109"/>
      <c r="B926" s="169" t="s">
        <v>384</v>
      </c>
      <c r="C926" s="118" t="s">
        <v>53</v>
      </c>
      <c r="D926" s="129">
        <v>0.03</v>
      </c>
      <c r="E926" s="122"/>
      <c r="F926" s="122"/>
      <c r="G926" s="122"/>
      <c r="H926" s="126">
        <f>I311</f>
        <v>344.4</v>
      </c>
      <c r="I926" s="115">
        <f>D926*H926</f>
        <v>10.33</v>
      </c>
      <c r="J926" s="116"/>
    </row>
    <row r="927" spans="1:12" ht="15.95" customHeight="1">
      <c r="A927" s="109"/>
      <c r="B927" s="920" t="s">
        <v>207</v>
      </c>
      <c r="C927" s="920"/>
      <c r="D927" s="920"/>
      <c r="E927" s="920"/>
      <c r="F927" s="920"/>
      <c r="G927" s="920"/>
      <c r="H927" s="920"/>
      <c r="I927" s="115">
        <f>SUM(I926:I926)</f>
        <v>10.33</v>
      </c>
      <c r="J927" s="116"/>
    </row>
    <row r="928" spans="1:12" ht="30" customHeight="1">
      <c r="A928" s="109"/>
      <c r="B928" s="904" t="s">
        <v>217</v>
      </c>
      <c r="C928" s="904"/>
      <c r="D928" s="904"/>
      <c r="E928" s="904"/>
      <c r="F928" s="904"/>
      <c r="G928" s="904"/>
      <c r="H928" s="904"/>
      <c r="I928" s="904"/>
      <c r="J928" s="117"/>
    </row>
    <row r="929" spans="1:11" ht="18" customHeight="1">
      <c r="A929" s="109"/>
      <c r="B929" s="115" t="s">
        <v>200</v>
      </c>
      <c r="C929" s="118" t="s">
        <v>201</v>
      </c>
      <c r="D929" s="118" t="s">
        <v>11</v>
      </c>
      <c r="E929" s="122"/>
      <c r="F929" s="122"/>
      <c r="G929" s="122"/>
      <c r="H929" s="115" t="s">
        <v>210</v>
      </c>
      <c r="I929" s="115" t="s">
        <v>206</v>
      </c>
      <c r="J929" s="116"/>
    </row>
    <row r="930" spans="1:11" ht="18" customHeight="1">
      <c r="A930" s="109"/>
      <c r="B930" s="121" t="s">
        <v>270</v>
      </c>
      <c r="C930" s="118" t="s">
        <v>219</v>
      </c>
      <c r="D930" s="125">
        <v>1.5</v>
      </c>
      <c r="E930" s="118"/>
      <c r="F930" s="118"/>
      <c r="G930" s="118"/>
      <c r="H930" s="126">
        <f>Insumos!E12</f>
        <v>9.5299999999999994</v>
      </c>
      <c r="I930" s="115">
        <f>D930*H930</f>
        <v>14.3</v>
      </c>
      <c r="J930" s="116"/>
    </row>
    <row r="931" spans="1:11" ht="18" customHeight="1">
      <c r="A931" s="109"/>
      <c r="B931" s="121" t="s">
        <v>220</v>
      </c>
      <c r="C931" s="118" t="s">
        <v>219</v>
      </c>
      <c r="D931" s="125">
        <v>1.5</v>
      </c>
      <c r="E931" s="118"/>
      <c r="F931" s="118"/>
      <c r="G931" s="118"/>
      <c r="H931" s="126">
        <f>Insumos!E9</f>
        <v>7.18</v>
      </c>
      <c r="I931" s="115">
        <f>D931*H931</f>
        <v>10.77</v>
      </c>
      <c r="J931" s="127"/>
    </row>
    <row r="932" spans="1:11" ht="18" customHeight="1">
      <c r="A932" s="109"/>
      <c r="B932" s="921" t="str">
        <f>B78</f>
        <v>Leis Sociais : 91,03 % - adotado</v>
      </c>
      <c r="C932" s="921"/>
      <c r="D932" s="921"/>
      <c r="E932" s="921"/>
      <c r="F932" s="921"/>
      <c r="G932" s="921"/>
      <c r="H932" s="921"/>
      <c r="I932" s="130"/>
      <c r="J932" s="113"/>
    </row>
    <row r="933" spans="1:11" ht="18" customHeight="1">
      <c r="A933" s="109"/>
      <c r="B933" s="922" t="s">
        <v>207</v>
      </c>
      <c r="C933" s="922"/>
      <c r="D933" s="922"/>
      <c r="E933" s="922"/>
      <c r="F933" s="922"/>
      <c r="G933" s="922"/>
      <c r="H933" s="922"/>
      <c r="I933" s="115">
        <f>SUM(I930:I932)</f>
        <v>25.07</v>
      </c>
      <c r="J933" s="132"/>
    </row>
    <row r="934" spans="1:11" ht="18" customHeight="1">
      <c r="A934" s="109"/>
      <c r="B934" s="131" t="s">
        <v>222</v>
      </c>
      <c r="C934" s="123">
        <v>1.2</v>
      </c>
      <c r="D934" s="922" t="s">
        <v>223</v>
      </c>
      <c r="E934" s="922"/>
      <c r="F934" s="922"/>
      <c r="G934" s="922"/>
      <c r="H934" s="922"/>
      <c r="I934" s="115">
        <f>I919+I933+I927+I923</f>
        <v>54.72</v>
      </c>
      <c r="J934" s="132"/>
      <c r="K934" s="133">
        <v>238</v>
      </c>
    </row>
    <row r="935" spans="1:11" ht="18" customHeight="1">
      <c r="A935" s="109"/>
      <c r="B935" s="914" t="s">
        <v>224</v>
      </c>
      <c r="C935" s="914"/>
      <c r="D935" s="914"/>
      <c r="E935" s="914"/>
      <c r="F935" s="914"/>
      <c r="G935" s="914"/>
      <c r="H935" s="914"/>
      <c r="I935" s="115">
        <f>I934/C934</f>
        <v>45.6</v>
      </c>
      <c r="J935" s="132">
        <v>53.33</v>
      </c>
    </row>
    <row r="936" spans="1:11" ht="18" customHeight="1">
      <c r="A936" s="109"/>
      <c r="B936" s="134" t="s">
        <v>225</v>
      </c>
      <c r="C936" s="121">
        <f>BDI!C33</f>
        <v>23</v>
      </c>
      <c r="D936" s="914" t="s">
        <v>226</v>
      </c>
      <c r="E936" s="914"/>
      <c r="F936" s="914"/>
      <c r="G936" s="914"/>
      <c r="H936" s="914"/>
      <c r="I936" s="115">
        <f>C936/100*I935</f>
        <v>10.49</v>
      </c>
      <c r="J936" s="132"/>
    </row>
    <row r="937" spans="1:11" ht="30" customHeight="1">
      <c r="A937" s="109"/>
      <c r="B937" s="915" t="s">
        <v>227</v>
      </c>
      <c r="C937" s="915"/>
      <c r="D937" s="915"/>
      <c r="E937" s="915"/>
      <c r="F937" s="915"/>
      <c r="G937" s="915"/>
      <c r="H937" s="915"/>
      <c r="I937" s="135">
        <f>SUM(I935:I936)</f>
        <v>56.09</v>
      </c>
      <c r="J937" s="113"/>
    </row>
    <row r="938" spans="1:11">
      <c r="D938"/>
    </row>
    <row r="939" spans="1:11" s="109" customFormat="1" ht="30" customHeight="1">
      <c r="B939" s="110" t="s">
        <v>195</v>
      </c>
      <c r="C939" s="110" t="s">
        <v>385</v>
      </c>
      <c r="D939" s="916" t="s">
        <v>196</v>
      </c>
      <c r="E939" s="916"/>
      <c r="F939" s="916"/>
      <c r="G939" s="916"/>
      <c r="H939" s="916"/>
      <c r="I939" s="916"/>
      <c r="J939" s="111"/>
    </row>
    <row r="940" spans="1:11" ht="30.75" customHeight="1">
      <c r="A940" s="109"/>
      <c r="B940" s="917" t="str">
        <f>B4</f>
        <v>OBRA: INSTALAÇÃO DE SISTEMAS BÁSICO DE ABASTECIMENTO DE ÁGUA SIMPLIFICADO DO SÍTIO LAGOA NOVA NA ZONA RURAL DO MUNICÍPIO DE PARANATAMA - PE.</v>
      </c>
      <c r="C940" s="917"/>
      <c r="D940" s="917"/>
      <c r="E940" s="917"/>
      <c r="F940" s="917"/>
      <c r="G940" s="917"/>
      <c r="H940" s="918" t="str">
        <f>H4</f>
        <v>DATA: AGO/2014</v>
      </c>
      <c r="I940" s="918"/>
      <c r="J940" s="113"/>
    </row>
    <row r="941" spans="1:11" ht="30" customHeight="1">
      <c r="A941" s="109"/>
      <c r="B941" s="930" t="s">
        <v>386</v>
      </c>
      <c r="C941" s="930"/>
      <c r="D941" s="930"/>
      <c r="E941" s="930"/>
      <c r="F941" s="930"/>
      <c r="G941" s="930"/>
      <c r="H941" s="115" t="s">
        <v>198</v>
      </c>
      <c r="I941" s="115" t="s">
        <v>20</v>
      </c>
      <c r="J941" s="165"/>
    </row>
    <row r="942" spans="1:11" ht="30" customHeight="1">
      <c r="A942" s="109"/>
      <c r="B942" s="904" t="s">
        <v>199</v>
      </c>
      <c r="C942" s="904"/>
      <c r="D942" s="904"/>
      <c r="E942" s="904"/>
      <c r="F942" s="904"/>
      <c r="G942" s="904"/>
      <c r="H942" s="904"/>
      <c r="I942" s="904"/>
      <c r="J942" s="117"/>
    </row>
    <row r="943" spans="1:11" ht="25.5">
      <c r="A943" s="109"/>
      <c r="B943" s="115" t="s">
        <v>200</v>
      </c>
      <c r="C943" s="118" t="s">
        <v>201</v>
      </c>
      <c r="D943" s="118" t="s">
        <v>11</v>
      </c>
      <c r="E943" s="118" t="s">
        <v>202</v>
      </c>
      <c r="F943" s="118" t="s">
        <v>203</v>
      </c>
      <c r="G943" s="119" t="s">
        <v>204</v>
      </c>
      <c r="H943" s="120" t="s">
        <v>205</v>
      </c>
      <c r="I943" s="115" t="s">
        <v>206</v>
      </c>
      <c r="J943" s="116"/>
    </row>
    <row r="944" spans="1:11" ht="18" customHeight="1">
      <c r="A944" s="109"/>
      <c r="B944" s="156"/>
      <c r="C944" s="115"/>
      <c r="D944" s="192"/>
      <c r="E944" s="194"/>
      <c r="F944" s="194"/>
      <c r="G944" s="115"/>
      <c r="H944" s="115"/>
      <c r="I944" s="115">
        <f>D944*E944*G944+D944*F944*H944</f>
        <v>0</v>
      </c>
      <c r="J944" s="116"/>
    </row>
    <row r="945" spans="1:12" ht="18" customHeight="1">
      <c r="A945" s="109"/>
      <c r="B945" s="920" t="s">
        <v>207</v>
      </c>
      <c r="C945" s="920"/>
      <c r="D945" s="920"/>
      <c r="E945" s="920"/>
      <c r="F945" s="920"/>
      <c r="G945" s="920"/>
      <c r="H945" s="920"/>
      <c r="I945" s="115">
        <f>SUM(I944:I944)</f>
        <v>0</v>
      </c>
      <c r="J945" s="116"/>
    </row>
    <row r="946" spans="1:12" ht="30" customHeight="1">
      <c r="A946" s="109"/>
      <c r="B946" s="904" t="s">
        <v>208</v>
      </c>
      <c r="C946" s="904"/>
      <c r="D946" s="904"/>
      <c r="E946" s="904"/>
      <c r="F946" s="904"/>
      <c r="G946" s="904"/>
      <c r="H946" s="904"/>
      <c r="I946" s="904"/>
      <c r="J946" s="117"/>
      <c r="L946" s="109" t="s">
        <v>209</v>
      </c>
    </row>
    <row r="947" spans="1:12" ht="16.5" customHeight="1">
      <c r="A947" s="109"/>
      <c r="B947" s="115" t="s">
        <v>200</v>
      </c>
      <c r="C947" s="118" t="s">
        <v>201</v>
      </c>
      <c r="D947" s="118" t="s">
        <v>11</v>
      </c>
      <c r="E947" s="118"/>
      <c r="F947" s="118"/>
      <c r="G947" s="118"/>
      <c r="H947" s="115" t="s">
        <v>210</v>
      </c>
      <c r="I947" s="115" t="s">
        <v>206</v>
      </c>
      <c r="J947" s="116"/>
    </row>
    <row r="948" spans="1:12" ht="18" customHeight="1">
      <c r="A948" s="109"/>
      <c r="B948" s="121" t="s">
        <v>383</v>
      </c>
      <c r="C948" s="118" t="s">
        <v>24</v>
      </c>
      <c r="D948" s="174">
        <v>24</v>
      </c>
      <c r="E948" s="118"/>
      <c r="F948" s="118"/>
      <c r="G948" s="118"/>
      <c r="H948" s="126">
        <f>Insumos!E156</f>
        <v>0.42</v>
      </c>
      <c r="I948" s="115">
        <f>D948*H948</f>
        <v>10.08</v>
      </c>
      <c r="J948" s="116"/>
    </row>
    <row r="949" spans="1:12" ht="17.25" customHeight="1">
      <c r="A949" s="109"/>
      <c r="B949" s="920" t="s">
        <v>207</v>
      </c>
      <c r="C949" s="920"/>
      <c r="D949" s="920"/>
      <c r="E949" s="920"/>
      <c r="F949" s="920"/>
      <c r="G949" s="920"/>
      <c r="H949" s="920"/>
      <c r="I949" s="115">
        <f>SUM(I948:I948)</f>
        <v>10.08</v>
      </c>
      <c r="J949" s="128"/>
    </row>
    <row r="950" spans="1:12" ht="30" customHeight="1">
      <c r="A950" s="109"/>
      <c r="B950" s="904" t="s">
        <v>216</v>
      </c>
      <c r="C950" s="904"/>
      <c r="D950" s="904"/>
      <c r="E950" s="904"/>
      <c r="F950" s="904"/>
      <c r="G950" s="904"/>
      <c r="H950" s="904"/>
      <c r="I950" s="904"/>
      <c r="J950" s="117"/>
    </row>
    <row r="951" spans="1:12" ht="15.95" customHeight="1">
      <c r="A951" s="109"/>
      <c r="B951" s="115" t="s">
        <v>200</v>
      </c>
      <c r="C951" s="118" t="s">
        <v>201</v>
      </c>
      <c r="D951" s="118" t="s">
        <v>11</v>
      </c>
      <c r="E951" s="122"/>
      <c r="F951" s="122"/>
      <c r="G951" s="122"/>
      <c r="H951" s="115" t="s">
        <v>210</v>
      </c>
      <c r="I951" s="115" t="s">
        <v>206</v>
      </c>
      <c r="J951" s="116"/>
    </row>
    <row r="952" spans="1:12" ht="25.7" customHeight="1">
      <c r="A952" s="109"/>
      <c r="B952" s="169" t="s">
        <v>384</v>
      </c>
      <c r="C952" s="118" t="s">
        <v>53</v>
      </c>
      <c r="D952" s="129">
        <v>0.01</v>
      </c>
      <c r="E952" s="122"/>
      <c r="F952" s="122"/>
      <c r="G952" s="122"/>
      <c r="H952" s="126">
        <f>I311</f>
        <v>344.4</v>
      </c>
      <c r="I952" s="115">
        <f>D952*H952</f>
        <v>3.44</v>
      </c>
      <c r="J952" s="116"/>
    </row>
    <row r="953" spans="1:12" ht="15.95" customHeight="1">
      <c r="A953" s="109"/>
      <c r="B953" s="920" t="s">
        <v>207</v>
      </c>
      <c r="C953" s="920"/>
      <c r="D953" s="920"/>
      <c r="E953" s="920"/>
      <c r="F953" s="920"/>
      <c r="G953" s="920"/>
      <c r="H953" s="920"/>
      <c r="I953" s="115">
        <f>SUM(I952:I952)</f>
        <v>3.44</v>
      </c>
      <c r="J953" s="116"/>
    </row>
    <row r="954" spans="1:12" ht="30" customHeight="1">
      <c r="A954" s="109"/>
      <c r="B954" s="904" t="s">
        <v>217</v>
      </c>
      <c r="C954" s="904"/>
      <c r="D954" s="904"/>
      <c r="E954" s="904"/>
      <c r="F954" s="904"/>
      <c r="G954" s="904"/>
      <c r="H954" s="904"/>
      <c r="I954" s="904"/>
      <c r="J954" s="117"/>
    </row>
    <row r="955" spans="1:12" ht="18" customHeight="1">
      <c r="A955" s="109"/>
      <c r="B955" s="115" t="s">
        <v>200</v>
      </c>
      <c r="C955" s="118" t="s">
        <v>201</v>
      </c>
      <c r="D955" s="118" t="s">
        <v>11</v>
      </c>
      <c r="E955" s="122"/>
      <c r="F955" s="122"/>
      <c r="G955" s="122"/>
      <c r="H955" s="115" t="s">
        <v>210</v>
      </c>
      <c r="I955" s="115" t="s">
        <v>206</v>
      </c>
      <c r="J955" s="116"/>
    </row>
    <row r="956" spans="1:12" ht="18" customHeight="1">
      <c r="A956" s="109"/>
      <c r="B956" s="121" t="s">
        <v>270</v>
      </c>
      <c r="C956" s="118" t="s">
        <v>219</v>
      </c>
      <c r="D956" s="125">
        <v>1</v>
      </c>
      <c r="E956" s="118"/>
      <c r="F956" s="118"/>
      <c r="G956" s="118"/>
      <c r="H956" s="126">
        <f>Insumos!E12</f>
        <v>9.5299999999999994</v>
      </c>
      <c r="I956" s="115">
        <f>D956*H956</f>
        <v>9.5299999999999994</v>
      </c>
      <c r="J956" s="116"/>
    </row>
    <row r="957" spans="1:12" ht="18" customHeight="1">
      <c r="A957" s="109"/>
      <c r="B957" s="121" t="s">
        <v>220</v>
      </c>
      <c r="C957" s="118" t="s">
        <v>219</v>
      </c>
      <c r="D957" s="125">
        <v>1</v>
      </c>
      <c r="E957" s="118"/>
      <c r="F957" s="118"/>
      <c r="G957" s="118"/>
      <c r="H957" s="126">
        <f>Insumos!E9</f>
        <v>7.18</v>
      </c>
      <c r="I957" s="115">
        <f>D957*H957</f>
        <v>7.18</v>
      </c>
      <c r="J957" s="127"/>
    </row>
    <row r="958" spans="1:12" ht="18" customHeight="1">
      <c r="A958" s="109"/>
      <c r="B958" s="921" t="str">
        <f>B78</f>
        <v>Leis Sociais : 91,03 % - adotado</v>
      </c>
      <c r="C958" s="921"/>
      <c r="D958" s="921"/>
      <c r="E958" s="921"/>
      <c r="F958" s="921"/>
      <c r="G958" s="921"/>
      <c r="H958" s="921"/>
      <c r="I958" s="130"/>
      <c r="J958" s="113"/>
    </row>
    <row r="959" spans="1:12" ht="18" customHeight="1">
      <c r="A959" s="109"/>
      <c r="B959" s="922" t="s">
        <v>207</v>
      </c>
      <c r="C959" s="922"/>
      <c r="D959" s="922"/>
      <c r="E959" s="922"/>
      <c r="F959" s="922"/>
      <c r="G959" s="922"/>
      <c r="H959" s="922"/>
      <c r="I959" s="115">
        <f>SUM(I956:I958)</f>
        <v>16.71</v>
      </c>
      <c r="J959" s="132"/>
    </row>
    <row r="960" spans="1:12" ht="18" customHeight="1">
      <c r="A960" s="109"/>
      <c r="B960" s="131" t="s">
        <v>222</v>
      </c>
      <c r="C960" s="123">
        <v>1.4</v>
      </c>
      <c r="D960" s="922" t="s">
        <v>223</v>
      </c>
      <c r="E960" s="922"/>
      <c r="F960" s="922"/>
      <c r="G960" s="922"/>
      <c r="H960" s="922"/>
      <c r="I960" s="115">
        <f>I945+I959+I953+I949</f>
        <v>30.23</v>
      </c>
      <c r="J960" s="132"/>
      <c r="K960" s="133">
        <v>238</v>
      </c>
    </row>
    <row r="961" spans="1:12" ht="18" customHeight="1">
      <c r="A961" s="109"/>
      <c r="B961" s="914" t="s">
        <v>224</v>
      </c>
      <c r="C961" s="914"/>
      <c r="D961" s="914"/>
      <c r="E961" s="914"/>
      <c r="F961" s="914"/>
      <c r="G961" s="914"/>
      <c r="H961" s="914"/>
      <c r="I961" s="115">
        <f>I960/C960</f>
        <v>21.59</v>
      </c>
      <c r="J961" s="132">
        <v>30.06</v>
      </c>
    </row>
    <row r="962" spans="1:12" ht="18" customHeight="1">
      <c r="A962" s="109"/>
      <c r="B962" s="134" t="s">
        <v>225</v>
      </c>
      <c r="C962" s="121">
        <f>BDI!C33</f>
        <v>23</v>
      </c>
      <c r="D962" s="914" t="s">
        <v>226</v>
      </c>
      <c r="E962" s="914"/>
      <c r="F962" s="914"/>
      <c r="G962" s="914"/>
      <c r="H962" s="914"/>
      <c r="I962" s="115">
        <f>C962/100*I961</f>
        <v>4.97</v>
      </c>
      <c r="J962" s="132"/>
    </row>
    <row r="963" spans="1:12" ht="30" customHeight="1">
      <c r="A963" s="109"/>
      <c r="B963" s="915" t="s">
        <v>227</v>
      </c>
      <c r="C963" s="915"/>
      <c r="D963" s="915"/>
      <c r="E963" s="915"/>
      <c r="F963" s="915"/>
      <c r="G963" s="915"/>
      <c r="H963" s="915"/>
      <c r="I963" s="135">
        <f>SUM(I961:I962)</f>
        <v>26.56</v>
      </c>
      <c r="J963" s="113"/>
    </row>
    <row r="964" spans="1:12">
      <c r="D964"/>
    </row>
    <row r="965" spans="1:12" s="109" customFormat="1" ht="30" customHeight="1">
      <c r="B965" s="110" t="s">
        <v>195</v>
      </c>
      <c r="C965" s="110" t="s">
        <v>387</v>
      </c>
      <c r="D965" s="916" t="s">
        <v>196</v>
      </c>
      <c r="E965" s="916"/>
      <c r="F965" s="916"/>
      <c r="G965" s="916"/>
      <c r="H965" s="916"/>
      <c r="I965" s="916"/>
      <c r="J965" s="111"/>
    </row>
    <row r="966" spans="1:12" ht="30.75" customHeight="1">
      <c r="A966" s="109"/>
      <c r="B966" s="917" t="str">
        <f>B4</f>
        <v>OBRA: INSTALAÇÃO DE SISTEMAS BÁSICO DE ABASTECIMENTO DE ÁGUA SIMPLIFICADO DO SÍTIO LAGOA NOVA NA ZONA RURAL DO MUNICÍPIO DE PARANATAMA - PE.</v>
      </c>
      <c r="C966" s="917"/>
      <c r="D966" s="917"/>
      <c r="E966" s="917"/>
      <c r="F966" s="917"/>
      <c r="G966" s="917"/>
      <c r="H966" s="918" t="str">
        <f>H4</f>
        <v>DATA: AGO/2014</v>
      </c>
      <c r="I966" s="918"/>
      <c r="J966" s="113"/>
    </row>
    <row r="967" spans="1:12" ht="30" customHeight="1">
      <c r="A967" s="109"/>
      <c r="B967" s="923" t="s">
        <v>388</v>
      </c>
      <c r="C967" s="923"/>
      <c r="D967" s="923"/>
      <c r="E967" s="923"/>
      <c r="F967" s="923"/>
      <c r="G967" s="923"/>
      <c r="H967" s="115" t="s">
        <v>198</v>
      </c>
      <c r="I967" s="115" t="s">
        <v>20</v>
      </c>
      <c r="J967" s="165"/>
    </row>
    <row r="968" spans="1:12" ht="30" customHeight="1">
      <c r="A968" s="109"/>
      <c r="B968" s="904" t="s">
        <v>199</v>
      </c>
      <c r="C968" s="904"/>
      <c r="D968" s="904"/>
      <c r="E968" s="904"/>
      <c r="F968" s="904"/>
      <c r="G968" s="904"/>
      <c r="H968" s="904"/>
      <c r="I968" s="904"/>
      <c r="J968" s="117"/>
    </row>
    <row r="969" spans="1:12" ht="25.5">
      <c r="A969" s="109"/>
      <c r="B969" s="115" t="s">
        <v>200</v>
      </c>
      <c r="C969" s="118" t="s">
        <v>201</v>
      </c>
      <c r="D969" s="118" t="s">
        <v>11</v>
      </c>
      <c r="E969" s="118" t="s">
        <v>202</v>
      </c>
      <c r="F969" s="118" t="s">
        <v>203</v>
      </c>
      <c r="G969" s="119" t="s">
        <v>204</v>
      </c>
      <c r="H969" s="120" t="s">
        <v>205</v>
      </c>
      <c r="I969" s="115" t="s">
        <v>206</v>
      </c>
      <c r="J969" s="116"/>
    </row>
    <row r="970" spans="1:12" ht="18" customHeight="1">
      <c r="A970" s="109"/>
      <c r="B970" s="156"/>
      <c r="C970" s="115"/>
      <c r="D970" s="192"/>
      <c r="E970" s="194"/>
      <c r="F970" s="194"/>
      <c r="G970" s="115"/>
      <c r="H970" s="115"/>
      <c r="I970" s="115">
        <f>D970*E970*G970+D970*F970*H970</f>
        <v>0</v>
      </c>
      <c r="J970" s="116"/>
    </row>
    <row r="971" spans="1:12" ht="18" customHeight="1">
      <c r="A971" s="109"/>
      <c r="B971" s="920" t="s">
        <v>207</v>
      </c>
      <c r="C971" s="920"/>
      <c r="D971" s="920"/>
      <c r="E971" s="920"/>
      <c r="F971" s="920"/>
      <c r="G971" s="920"/>
      <c r="H971" s="920"/>
      <c r="I971" s="115">
        <f>SUM(I970:I970)</f>
        <v>0</v>
      </c>
      <c r="J971" s="116"/>
    </row>
    <row r="972" spans="1:12" ht="30" customHeight="1">
      <c r="A972" s="109"/>
      <c r="B972" s="904" t="s">
        <v>208</v>
      </c>
      <c r="C972" s="904"/>
      <c r="D972" s="904"/>
      <c r="E972" s="904"/>
      <c r="F972" s="904"/>
      <c r="G972" s="904"/>
      <c r="H972" s="904"/>
      <c r="I972" s="904"/>
      <c r="J972" s="117"/>
      <c r="L972" s="109" t="s">
        <v>209</v>
      </c>
    </row>
    <row r="973" spans="1:12" ht="16.5" customHeight="1">
      <c r="A973" s="109"/>
      <c r="B973" s="115" t="s">
        <v>200</v>
      </c>
      <c r="C973" s="118" t="s">
        <v>201</v>
      </c>
      <c r="D973" s="118" t="s">
        <v>11</v>
      </c>
      <c r="E973" s="118"/>
      <c r="F973" s="118"/>
      <c r="G973" s="118"/>
      <c r="H973" s="115" t="s">
        <v>210</v>
      </c>
      <c r="I973" s="115" t="s">
        <v>206</v>
      </c>
      <c r="J973" s="116"/>
    </row>
    <row r="974" spans="1:12" ht="18" customHeight="1">
      <c r="A974" s="109"/>
      <c r="B974" s="121"/>
      <c r="C974" s="118"/>
      <c r="D974" s="174"/>
      <c r="E974" s="118"/>
      <c r="F974" s="118"/>
      <c r="G974" s="118"/>
      <c r="H974" s="115"/>
      <c r="I974" s="115">
        <f>D974*H974</f>
        <v>0</v>
      </c>
      <c r="J974" s="116"/>
    </row>
    <row r="975" spans="1:12" ht="17.25" customHeight="1">
      <c r="A975" s="109"/>
      <c r="B975" s="920" t="s">
        <v>207</v>
      </c>
      <c r="C975" s="920"/>
      <c r="D975" s="920"/>
      <c r="E975" s="920"/>
      <c r="F975" s="920"/>
      <c r="G975" s="920"/>
      <c r="H975" s="920"/>
      <c r="I975" s="115">
        <f>SUM(I974:I974)</f>
        <v>0</v>
      </c>
      <c r="J975" s="128"/>
    </row>
    <row r="976" spans="1:12" ht="30" customHeight="1">
      <c r="A976" s="109"/>
      <c r="B976" s="904" t="s">
        <v>216</v>
      </c>
      <c r="C976" s="904"/>
      <c r="D976" s="904"/>
      <c r="E976" s="904"/>
      <c r="F976" s="904"/>
      <c r="G976" s="904"/>
      <c r="H976" s="904"/>
      <c r="I976" s="904"/>
      <c r="J976" s="117"/>
    </row>
    <row r="977" spans="1:11" ht="15.95" customHeight="1">
      <c r="A977" s="109"/>
      <c r="B977" s="115" t="s">
        <v>200</v>
      </c>
      <c r="C977" s="118" t="s">
        <v>201</v>
      </c>
      <c r="D977" s="118" t="s">
        <v>11</v>
      </c>
      <c r="E977" s="122"/>
      <c r="F977" s="122"/>
      <c r="G977" s="122"/>
      <c r="H977" s="115" t="s">
        <v>210</v>
      </c>
      <c r="I977" s="115" t="s">
        <v>206</v>
      </c>
      <c r="J977" s="116"/>
    </row>
    <row r="978" spans="1:11" ht="25.5">
      <c r="A978" s="109"/>
      <c r="B978" s="169" t="s">
        <v>384</v>
      </c>
      <c r="C978" s="118" t="s">
        <v>53</v>
      </c>
      <c r="D978" s="125">
        <v>5.0000000000000001E-3</v>
      </c>
      <c r="E978" s="122"/>
      <c r="F978" s="122"/>
      <c r="G978" s="122"/>
      <c r="H978" s="126">
        <f>I311</f>
        <v>344.4</v>
      </c>
      <c r="I978" s="115">
        <f>D978*H978</f>
        <v>1.72</v>
      </c>
      <c r="J978" s="116"/>
    </row>
    <row r="979" spans="1:11" ht="18" customHeight="1">
      <c r="A979" s="109"/>
      <c r="B979" s="920" t="s">
        <v>207</v>
      </c>
      <c r="C979" s="920"/>
      <c r="D979" s="920"/>
      <c r="E979" s="920"/>
      <c r="F979" s="920"/>
      <c r="G979" s="920"/>
      <c r="H979" s="920"/>
      <c r="I979" s="115">
        <f>SUM(I978:I978)</f>
        <v>1.72</v>
      </c>
      <c r="J979" s="116"/>
    </row>
    <row r="980" spans="1:11" ht="30" customHeight="1">
      <c r="A980" s="109"/>
      <c r="B980" s="904" t="s">
        <v>217</v>
      </c>
      <c r="C980" s="904"/>
      <c r="D980" s="904"/>
      <c r="E980" s="904"/>
      <c r="F980" s="904"/>
      <c r="G980" s="904"/>
      <c r="H980" s="904"/>
      <c r="I980" s="904"/>
      <c r="J980" s="117"/>
    </row>
    <row r="981" spans="1:11" ht="18" customHeight="1">
      <c r="A981" s="109"/>
      <c r="B981" s="115" t="s">
        <v>200</v>
      </c>
      <c r="C981" s="118" t="s">
        <v>201</v>
      </c>
      <c r="D981" s="118" t="s">
        <v>11</v>
      </c>
      <c r="E981" s="122"/>
      <c r="F981" s="122"/>
      <c r="G981" s="122"/>
      <c r="H981" s="115" t="s">
        <v>210</v>
      </c>
      <c r="I981" s="115" t="s">
        <v>206</v>
      </c>
      <c r="J981" s="116"/>
    </row>
    <row r="982" spans="1:11" ht="18" customHeight="1">
      <c r="A982" s="109"/>
      <c r="B982" s="121" t="s">
        <v>270</v>
      </c>
      <c r="C982" s="118" t="s">
        <v>219</v>
      </c>
      <c r="D982" s="125">
        <v>0.09</v>
      </c>
      <c r="E982" s="118"/>
      <c r="F982" s="118"/>
      <c r="G982" s="118"/>
      <c r="H982" s="126">
        <f>Insumos!E12</f>
        <v>9.5299999999999994</v>
      </c>
      <c r="I982" s="115">
        <f>D982*H982</f>
        <v>0.86</v>
      </c>
      <c r="J982" s="116"/>
    </row>
    <row r="983" spans="1:11" ht="18" customHeight="1">
      <c r="A983" s="109"/>
      <c r="B983" s="121" t="s">
        <v>220</v>
      </c>
      <c r="C983" s="118" t="s">
        <v>219</v>
      </c>
      <c r="D983" s="125">
        <v>0.1</v>
      </c>
      <c r="E983" s="118"/>
      <c r="F983" s="118"/>
      <c r="G983" s="118"/>
      <c r="H983" s="126">
        <f>Insumos!E9</f>
        <v>7.18</v>
      </c>
      <c r="I983" s="115">
        <f>D983*H983</f>
        <v>0.72</v>
      </c>
      <c r="J983" s="127"/>
    </row>
    <row r="984" spans="1:11" ht="18" customHeight="1">
      <c r="A984" s="109"/>
      <c r="B984" s="921" t="str">
        <f>B78</f>
        <v>Leis Sociais : 91,03 % - adotado</v>
      </c>
      <c r="C984" s="921"/>
      <c r="D984" s="921"/>
      <c r="E984" s="921"/>
      <c r="F984" s="921"/>
      <c r="G984" s="921"/>
      <c r="H984" s="921"/>
      <c r="I984" s="130"/>
      <c r="J984" s="113"/>
    </row>
    <row r="985" spans="1:11" ht="18" customHeight="1">
      <c r="A985" s="109"/>
      <c r="B985" s="922" t="s">
        <v>207</v>
      </c>
      <c r="C985" s="922"/>
      <c r="D985" s="922"/>
      <c r="E985" s="922"/>
      <c r="F985" s="922"/>
      <c r="G985" s="922"/>
      <c r="H985" s="922"/>
      <c r="I985" s="115">
        <f>SUM(I982:I984)</f>
        <v>1.58</v>
      </c>
      <c r="J985" s="132"/>
    </row>
    <row r="986" spans="1:11" ht="18" customHeight="1">
      <c r="A986" s="109"/>
      <c r="B986" s="131" t="s">
        <v>222</v>
      </c>
      <c r="C986" s="123">
        <v>1</v>
      </c>
      <c r="D986" s="922" t="s">
        <v>223</v>
      </c>
      <c r="E986" s="922"/>
      <c r="F986" s="922"/>
      <c r="G986" s="922"/>
      <c r="H986" s="922"/>
      <c r="I986" s="115">
        <f>I971+I985+I979+I975</f>
        <v>3.3</v>
      </c>
      <c r="J986" s="132"/>
      <c r="K986" s="133">
        <v>238</v>
      </c>
    </row>
    <row r="987" spans="1:11" ht="18" customHeight="1">
      <c r="A987" s="109"/>
      <c r="B987" s="914" t="s">
        <v>224</v>
      </c>
      <c r="C987" s="914"/>
      <c r="D987" s="914"/>
      <c r="E987" s="914"/>
      <c r="F987" s="914"/>
      <c r="G987" s="914"/>
      <c r="H987" s="914"/>
      <c r="I987" s="115">
        <f>I986/C986</f>
        <v>3.3</v>
      </c>
      <c r="J987" s="132">
        <v>3.21</v>
      </c>
    </row>
    <row r="988" spans="1:11" ht="18" customHeight="1">
      <c r="A988" s="109"/>
      <c r="B988" s="134" t="s">
        <v>225</v>
      </c>
      <c r="C988" s="121">
        <f>BDI!C33</f>
        <v>23</v>
      </c>
      <c r="D988" s="914" t="s">
        <v>226</v>
      </c>
      <c r="E988" s="914"/>
      <c r="F988" s="914"/>
      <c r="G988" s="914"/>
      <c r="H988" s="914"/>
      <c r="I988" s="115">
        <f>C988/100*I987</f>
        <v>0.76</v>
      </c>
      <c r="J988" s="132"/>
    </row>
    <row r="989" spans="1:11" ht="30" customHeight="1">
      <c r="A989" s="109"/>
      <c r="B989" s="915" t="s">
        <v>227</v>
      </c>
      <c r="C989" s="915"/>
      <c r="D989" s="915"/>
      <c r="E989" s="915"/>
      <c r="F989" s="915"/>
      <c r="G989" s="915"/>
      <c r="H989" s="915"/>
      <c r="I989" s="135">
        <f>SUM(I987:I988)</f>
        <v>4.0599999999999996</v>
      </c>
      <c r="J989" s="113"/>
    </row>
    <row r="990" spans="1:11" ht="15.75">
      <c r="A990" s="109"/>
      <c r="B990" s="167"/>
      <c r="C990" s="167"/>
      <c r="D990" s="167"/>
      <c r="E990" s="167"/>
      <c r="F990" s="167"/>
      <c r="G990" s="167"/>
      <c r="H990" s="167"/>
      <c r="I990" s="168"/>
      <c r="J990" s="113"/>
    </row>
    <row r="991" spans="1:11" ht="30" customHeight="1">
      <c r="A991" s="109"/>
      <c r="B991" s="110" t="s">
        <v>195</v>
      </c>
      <c r="C991" s="110" t="s">
        <v>389</v>
      </c>
      <c r="D991" s="916" t="s">
        <v>196</v>
      </c>
      <c r="E991" s="916"/>
      <c r="F991" s="916"/>
      <c r="G991" s="916"/>
      <c r="H991" s="916"/>
      <c r="I991" s="916"/>
      <c r="J991" s="111"/>
    </row>
    <row r="992" spans="1:11" s="109" customFormat="1" ht="30.75" customHeight="1">
      <c r="B992" s="917" t="str">
        <f>B4</f>
        <v>OBRA: INSTALAÇÃO DE SISTEMAS BÁSICO DE ABASTECIMENTO DE ÁGUA SIMPLIFICADO DO SÍTIO LAGOA NOVA NA ZONA RURAL DO MUNICÍPIO DE PARANATAMA - PE.</v>
      </c>
      <c r="C992" s="917"/>
      <c r="D992" s="917"/>
      <c r="E992" s="917"/>
      <c r="F992" s="917"/>
      <c r="G992" s="917"/>
      <c r="H992" s="918" t="str">
        <f>H4</f>
        <v>DATA: AGO/2014</v>
      </c>
      <c r="I992" s="918"/>
      <c r="J992" s="113"/>
    </row>
    <row r="993" spans="1:12" ht="30" customHeight="1">
      <c r="A993" s="109"/>
      <c r="B993" s="923" t="s">
        <v>390</v>
      </c>
      <c r="C993" s="923"/>
      <c r="D993" s="923"/>
      <c r="E993" s="923"/>
      <c r="F993" s="923"/>
      <c r="G993" s="923"/>
      <c r="H993" s="115" t="s">
        <v>198</v>
      </c>
      <c r="I993" s="115" t="s">
        <v>20</v>
      </c>
      <c r="J993" s="165"/>
    </row>
    <row r="994" spans="1:12" ht="30" customHeight="1">
      <c r="A994" s="109"/>
      <c r="B994" s="904" t="s">
        <v>199</v>
      </c>
      <c r="C994" s="904"/>
      <c r="D994" s="904"/>
      <c r="E994" s="904"/>
      <c r="F994" s="904"/>
      <c r="G994" s="904"/>
      <c r="H994" s="904"/>
      <c r="I994" s="904"/>
      <c r="J994" s="117"/>
    </row>
    <row r="995" spans="1:12" ht="25.5">
      <c r="A995" s="109"/>
      <c r="B995" s="115" t="s">
        <v>200</v>
      </c>
      <c r="C995" s="118" t="s">
        <v>201</v>
      </c>
      <c r="D995" s="118" t="s">
        <v>11</v>
      </c>
      <c r="E995" s="118" t="s">
        <v>202</v>
      </c>
      <c r="F995" s="118" t="s">
        <v>203</v>
      </c>
      <c r="G995" s="119" t="s">
        <v>204</v>
      </c>
      <c r="H995" s="120" t="s">
        <v>205</v>
      </c>
      <c r="I995" s="115" t="s">
        <v>206</v>
      </c>
      <c r="J995" s="116"/>
    </row>
    <row r="996" spans="1:12" ht="18" customHeight="1">
      <c r="A996" s="109"/>
      <c r="B996" s="156"/>
      <c r="C996" s="115"/>
      <c r="D996" s="192"/>
      <c r="E996" s="194"/>
      <c r="F996" s="194"/>
      <c r="G996" s="115"/>
      <c r="H996" s="115"/>
      <c r="I996" s="115">
        <f>D996*E996*G996+D996*F996*H996</f>
        <v>0</v>
      </c>
      <c r="J996" s="116"/>
    </row>
    <row r="997" spans="1:12" ht="18" customHeight="1">
      <c r="A997" s="109"/>
      <c r="B997" s="920" t="s">
        <v>207</v>
      </c>
      <c r="C997" s="920"/>
      <c r="D997" s="920"/>
      <c r="E997" s="920"/>
      <c r="F997" s="920"/>
      <c r="G997" s="920"/>
      <c r="H997" s="920"/>
      <c r="I997" s="115">
        <f>SUM(I996:I996)</f>
        <v>0</v>
      </c>
      <c r="J997" s="116"/>
    </row>
    <row r="998" spans="1:12" ht="30" customHeight="1">
      <c r="A998" s="109"/>
      <c r="B998" s="904" t="s">
        <v>208</v>
      </c>
      <c r="C998" s="904"/>
      <c r="D998" s="904"/>
      <c r="E998" s="904"/>
      <c r="F998" s="904"/>
      <c r="G998" s="904"/>
      <c r="H998" s="904"/>
      <c r="I998" s="904"/>
      <c r="J998" s="117"/>
      <c r="L998" s="109" t="s">
        <v>209</v>
      </c>
    </row>
    <row r="999" spans="1:12" ht="16.5" customHeight="1">
      <c r="A999" s="109"/>
      <c r="B999" s="115" t="s">
        <v>200</v>
      </c>
      <c r="C999" s="118" t="s">
        <v>201</v>
      </c>
      <c r="D999" s="118" t="s">
        <v>11</v>
      </c>
      <c r="E999" s="118"/>
      <c r="F999" s="118"/>
      <c r="G999" s="118"/>
      <c r="H999" s="115" t="s">
        <v>210</v>
      </c>
      <c r="I999" s="115" t="s">
        <v>206</v>
      </c>
      <c r="J999" s="116"/>
    </row>
    <row r="1000" spans="1:12" ht="18" customHeight="1">
      <c r="A1000" s="109"/>
      <c r="B1000" s="121"/>
      <c r="C1000" s="118"/>
      <c r="D1000" s="174"/>
      <c r="E1000" s="118"/>
      <c r="F1000" s="118"/>
      <c r="G1000" s="118"/>
      <c r="H1000" s="115"/>
      <c r="I1000" s="115">
        <f>D1000*H1000</f>
        <v>0</v>
      </c>
      <c r="J1000" s="116"/>
    </row>
    <row r="1001" spans="1:12" ht="17.25" customHeight="1">
      <c r="A1001" s="109"/>
      <c r="B1001" s="920" t="s">
        <v>207</v>
      </c>
      <c r="C1001" s="920"/>
      <c r="D1001" s="920"/>
      <c r="E1001" s="920"/>
      <c r="F1001" s="920"/>
      <c r="G1001" s="920"/>
      <c r="H1001" s="920"/>
      <c r="I1001" s="115">
        <f>SUM(I1000:I1000)</f>
        <v>0</v>
      </c>
      <c r="J1001" s="128"/>
    </row>
    <row r="1002" spans="1:12" ht="30" customHeight="1">
      <c r="A1002" s="109"/>
      <c r="B1002" s="904" t="s">
        <v>216</v>
      </c>
      <c r="C1002" s="904"/>
      <c r="D1002" s="904"/>
      <c r="E1002" s="904"/>
      <c r="F1002" s="904"/>
      <c r="G1002" s="904"/>
      <c r="H1002" s="904"/>
      <c r="I1002" s="904"/>
      <c r="J1002" s="117"/>
    </row>
    <row r="1003" spans="1:12" ht="15.95" customHeight="1">
      <c r="A1003" s="109"/>
      <c r="B1003" s="115" t="s">
        <v>200</v>
      </c>
      <c r="C1003" s="118" t="s">
        <v>201</v>
      </c>
      <c r="D1003" s="118" t="s">
        <v>11</v>
      </c>
      <c r="E1003" s="122"/>
      <c r="F1003" s="122"/>
      <c r="G1003" s="122"/>
      <c r="H1003" s="115" t="s">
        <v>210</v>
      </c>
      <c r="I1003" s="115" t="s">
        <v>206</v>
      </c>
      <c r="J1003" s="116"/>
    </row>
    <row r="1004" spans="1:12" ht="25.5">
      <c r="A1004" s="109"/>
      <c r="B1004" s="169" t="s">
        <v>384</v>
      </c>
      <c r="C1004" s="118" t="s">
        <v>53</v>
      </c>
      <c r="D1004" s="125">
        <v>0.02</v>
      </c>
      <c r="E1004" s="122"/>
      <c r="F1004" s="122"/>
      <c r="G1004" s="122"/>
      <c r="H1004" s="126">
        <f>I311</f>
        <v>344.4</v>
      </c>
      <c r="I1004" s="115">
        <f>D1004*H1004</f>
        <v>6.89</v>
      </c>
      <c r="J1004" s="116"/>
    </row>
    <row r="1005" spans="1:12" ht="18" customHeight="1">
      <c r="A1005" s="109"/>
      <c r="B1005" s="920" t="s">
        <v>207</v>
      </c>
      <c r="C1005" s="920"/>
      <c r="D1005" s="920"/>
      <c r="E1005" s="920"/>
      <c r="F1005" s="920"/>
      <c r="G1005" s="920"/>
      <c r="H1005" s="920"/>
      <c r="I1005" s="115">
        <f>SUM(I1004:I1004)</f>
        <v>6.89</v>
      </c>
      <c r="J1005" s="116"/>
    </row>
    <row r="1006" spans="1:12" ht="30" customHeight="1">
      <c r="A1006" s="109"/>
      <c r="B1006" s="904" t="s">
        <v>217</v>
      </c>
      <c r="C1006" s="904"/>
      <c r="D1006" s="904"/>
      <c r="E1006" s="904"/>
      <c r="F1006" s="904"/>
      <c r="G1006" s="904"/>
      <c r="H1006" s="904"/>
      <c r="I1006" s="904"/>
      <c r="J1006" s="117"/>
    </row>
    <row r="1007" spans="1:12" ht="18" customHeight="1">
      <c r="A1007" s="109"/>
      <c r="B1007" s="115" t="s">
        <v>200</v>
      </c>
      <c r="C1007" s="118" t="s">
        <v>201</v>
      </c>
      <c r="D1007" s="118" t="s">
        <v>11</v>
      </c>
      <c r="E1007" s="122"/>
      <c r="F1007" s="122"/>
      <c r="G1007" s="122"/>
      <c r="H1007" s="115" t="s">
        <v>210</v>
      </c>
      <c r="I1007" s="115" t="s">
        <v>206</v>
      </c>
      <c r="J1007" s="116"/>
    </row>
    <row r="1008" spans="1:12" ht="18" customHeight="1">
      <c r="A1008" s="109"/>
      <c r="B1008" s="121" t="s">
        <v>270</v>
      </c>
      <c r="C1008" s="118" t="s">
        <v>219</v>
      </c>
      <c r="D1008" s="125">
        <v>0.55000000000000004</v>
      </c>
      <c r="E1008" s="118"/>
      <c r="F1008" s="118"/>
      <c r="G1008" s="118"/>
      <c r="H1008" s="126">
        <f>Insumos!E12</f>
        <v>9.5299999999999994</v>
      </c>
      <c r="I1008" s="115">
        <f>D1008*H1008</f>
        <v>5.24</v>
      </c>
      <c r="J1008" s="116"/>
    </row>
    <row r="1009" spans="1:12" ht="18" customHeight="1">
      <c r="A1009" s="109"/>
      <c r="B1009" s="121" t="s">
        <v>220</v>
      </c>
      <c r="C1009" s="118" t="s">
        <v>219</v>
      </c>
      <c r="D1009" s="125">
        <v>0.55000000000000004</v>
      </c>
      <c r="E1009" s="118"/>
      <c r="F1009" s="118"/>
      <c r="G1009" s="118"/>
      <c r="H1009" s="126">
        <f>Insumos!E9</f>
        <v>7.18</v>
      </c>
      <c r="I1009" s="115">
        <f>D1009*H1009</f>
        <v>3.95</v>
      </c>
      <c r="J1009" s="127"/>
    </row>
    <row r="1010" spans="1:12" ht="18" customHeight="1">
      <c r="A1010" s="109"/>
      <c r="B1010" s="921" t="str">
        <f>B78</f>
        <v>Leis Sociais : 91,03 % - adotado</v>
      </c>
      <c r="C1010" s="921"/>
      <c r="D1010" s="921"/>
      <c r="E1010" s="921"/>
      <c r="F1010" s="921"/>
      <c r="G1010" s="921"/>
      <c r="H1010" s="921"/>
      <c r="I1010" s="130"/>
      <c r="J1010" s="113"/>
    </row>
    <row r="1011" spans="1:12" ht="18" customHeight="1">
      <c r="A1011" s="109"/>
      <c r="B1011" s="922" t="s">
        <v>207</v>
      </c>
      <c r="C1011" s="922"/>
      <c r="D1011" s="922"/>
      <c r="E1011" s="922"/>
      <c r="F1011" s="922"/>
      <c r="G1011" s="922"/>
      <c r="H1011" s="922"/>
      <c r="I1011" s="115">
        <f>SUM(I1008:I1010)</f>
        <v>9.19</v>
      </c>
      <c r="J1011" s="132"/>
    </row>
    <row r="1012" spans="1:12" ht="18" customHeight="1">
      <c r="A1012" s="109"/>
      <c r="B1012" s="131" t="s">
        <v>222</v>
      </c>
      <c r="C1012" s="123">
        <v>1.2</v>
      </c>
      <c r="D1012" s="922" t="s">
        <v>223</v>
      </c>
      <c r="E1012" s="922"/>
      <c r="F1012" s="922"/>
      <c r="G1012" s="922"/>
      <c r="H1012" s="922"/>
      <c r="I1012" s="115">
        <f>I997+I1011+I1005+I1001</f>
        <v>16.079999999999998</v>
      </c>
      <c r="J1012" s="132"/>
      <c r="K1012" s="133">
        <v>238</v>
      </c>
    </row>
    <row r="1013" spans="1:12" ht="18" customHeight="1">
      <c r="A1013" s="109"/>
      <c r="B1013" s="914" t="s">
        <v>224</v>
      </c>
      <c r="C1013" s="914"/>
      <c r="D1013" s="914"/>
      <c r="E1013" s="914"/>
      <c r="F1013" s="914"/>
      <c r="G1013" s="914"/>
      <c r="H1013" s="914"/>
      <c r="I1013" s="115">
        <f>I1012/C1012</f>
        <v>13.4</v>
      </c>
      <c r="J1013" s="132">
        <v>16.43</v>
      </c>
    </row>
    <row r="1014" spans="1:12" ht="18" customHeight="1">
      <c r="A1014" s="109"/>
      <c r="B1014" s="134" t="s">
        <v>225</v>
      </c>
      <c r="C1014" s="121">
        <f>BDI!C33</f>
        <v>23</v>
      </c>
      <c r="D1014" s="914" t="s">
        <v>226</v>
      </c>
      <c r="E1014" s="914"/>
      <c r="F1014" s="914"/>
      <c r="G1014" s="914"/>
      <c r="H1014" s="914"/>
      <c r="I1014" s="115">
        <f>C1014/100*I1013</f>
        <v>3.08</v>
      </c>
      <c r="J1014" s="132"/>
    </row>
    <row r="1015" spans="1:12" ht="30" customHeight="1">
      <c r="A1015" s="109"/>
      <c r="B1015" s="915" t="s">
        <v>227</v>
      </c>
      <c r="C1015" s="915"/>
      <c r="D1015" s="915"/>
      <c r="E1015" s="915"/>
      <c r="F1015" s="915"/>
      <c r="G1015" s="915"/>
      <c r="H1015" s="915"/>
      <c r="I1015" s="135">
        <f>SUM(I1013:I1014)</f>
        <v>16.48</v>
      </c>
      <c r="J1015" s="113"/>
    </row>
    <row r="1016" spans="1:12" ht="15.75">
      <c r="A1016" s="109"/>
      <c r="B1016" s="167"/>
      <c r="C1016" s="167"/>
      <c r="D1016" s="167"/>
      <c r="E1016" s="167"/>
      <c r="F1016" s="167"/>
      <c r="G1016" s="167"/>
      <c r="H1016" s="167"/>
      <c r="I1016" s="168"/>
      <c r="J1016" s="113"/>
    </row>
    <row r="1017" spans="1:12" ht="30" customHeight="1">
      <c r="B1017" s="110" t="s">
        <v>195</v>
      </c>
      <c r="C1017" s="110" t="s">
        <v>391</v>
      </c>
      <c r="D1017" s="916" t="s">
        <v>196</v>
      </c>
      <c r="E1017" s="916"/>
      <c r="F1017" s="916"/>
      <c r="G1017" s="916"/>
      <c r="H1017" s="916"/>
      <c r="I1017" s="916"/>
      <c r="J1017" s="195"/>
    </row>
    <row r="1018" spans="1:12" s="109" customFormat="1" ht="30.75" customHeight="1">
      <c r="B1018" s="917" t="str">
        <f>B4</f>
        <v>OBRA: INSTALAÇÃO DE SISTEMAS BÁSICO DE ABASTECIMENTO DE ÁGUA SIMPLIFICADO DO SÍTIO LAGOA NOVA NA ZONA RURAL DO MUNICÍPIO DE PARANATAMA - PE.</v>
      </c>
      <c r="C1018" s="917"/>
      <c r="D1018" s="917"/>
      <c r="E1018" s="917"/>
      <c r="F1018" s="917"/>
      <c r="G1018" s="917"/>
      <c r="H1018" s="918" t="str">
        <f>H4</f>
        <v>DATA: AGO/2014</v>
      </c>
      <c r="I1018" s="918"/>
      <c r="J1018" s="113"/>
    </row>
    <row r="1019" spans="1:12" ht="30" customHeight="1">
      <c r="B1019" s="929" t="s">
        <v>392</v>
      </c>
      <c r="C1019" s="929"/>
      <c r="D1019" s="929"/>
      <c r="E1019" s="929"/>
      <c r="F1019" s="929"/>
      <c r="G1019" s="929"/>
      <c r="H1019" s="179" t="s">
        <v>198</v>
      </c>
      <c r="I1019" s="180" t="s">
        <v>24</v>
      </c>
      <c r="J1019" s="195"/>
    </row>
    <row r="1020" spans="1:12" ht="30" customHeight="1">
      <c r="B1020" s="926" t="s">
        <v>199</v>
      </c>
      <c r="C1020" s="926"/>
      <c r="D1020" s="926"/>
      <c r="E1020" s="926"/>
      <c r="F1020" s="926"/>
      <c r="G1020" s="926"/>
      <c r="H1020" s="926"/>
      <c r="I1020" s="926"/>
      <c r="J1020" s="195"/>
    </row>
    <row r="1021" spans="1:12" ht="25.5">
      <c r="B1021" s="145" t="s">
        <v>200</v>
      </c>
      <c r="C1021" s="145" t="s">
        <v>201</v>
      </c>
      <c r="D1021" s="182" t="s">
        <v>11</v>
      </c>
      <c r="E1021" s="182" t="s">
        <v>202</v>
      </c>
      <c r="F1021" s="182" t="s">
        <v>203</v>
      </c>
      <c r="G1021" s="183" t="s">
        <v>204</v>
      </c>
      <c r="H1021" s="183" t="s">
        <v>205</v>
      </c>
      <c r="I1021" s="145" t="s">
        <v>206</v>
      </c>
      <c r="J1021" s="195"/>
    </row>
    <row r="1022" spans="1:12" s="196" customFormat="1" ht="29.1" customHeight="1">
      <c r="B1022" s="55" t="s">
        <v>339</v>
      </c>
      <c r="C1022" s="180" t="s">
        <v>219</v>
      </c>
      <c r="D1022" s="174">
        <f>0.013*2</f>
        <v>2.5999999999999999E-2</v>
      </c>
      <c r="E1022" s="174"/>
      <c r="F1022" s="184"/>
      <c r="G1022" s="126">
        <f>Insumos!E84</f>
        <v>4.95</v>
      </c>
      <c r="H1022" s="129"/>
      <c r="I1022" s="115">
        <f>D1022*G1022</f>
        <v>0.13</v>
      </c>
      <c r="J1022" s="197"/>
      <c r="L1022" s="198"/>
    </row>
    <row r="1023" spans="1:12" ht="15" customHeight="1">
      <c r="A1023" s="196"/>
      <c r="B1023" s="924" t="s">
        <v>207</v>
      </c>
      <c r="C1023" s="924"/>
      <c r="D1023" s="924"/>
      <c r="E1023" s="924"/>
      <c r="F1023" s="924"/>
      <c r="G1023" s="924"/>
      <c r="H1023" s="924"/>
      <c r="I1023" s="115">
        <f>SUM(I1022:I1022)</f>
        <v>0.13</v>
      </c>
      <c r="J1023" s="197"/>
    </row>
    <row r="1024" spans="1:12" ht="30" customHeight="1">
      <c r="B1024" s="926" t="s">
        <v>208</v>
      </c>
      <c r="C1024" s="926"/>
      <c r="D1024" s="926"/>
      <c r="E1024" s="926"/>
      <c r="F1024" s="926"/>
      <c r="G1024" s="926"/>
      <c r="H1024" s="926"/>
      <c r="I1024" s="926"/>
      <c r="J1024" s="195"/>
      <c r="K1024" s="199"/>
    </row>
    <row r="1025" spans="1:11" s="196" customFormat="1" ht="18" customHeight="1">
      <c r="B1025" s="180" t="s">
        <v>200</v>
      </c>
      <c r="C1025" s="180" t="s">
        <v>201</v>
      </c>
      <c r="D1025" s="184" t="s">
        <v>11</v>
      </c>
      <c r="E1025" s="186"/>
      <c r="F1025" s="186"/>
      <c r="G1025" s="186"/>
      <c r="H1025" s="180" t="s">
        <v>210</v>
      </c>
      <c r="I1025" s="180" t="s">
        <v>206</v>
      </c>
      <c r="J1025" s="197"/>
    </row>
    <row r="1026" spans="1:11" ht="18" customHeight="1">
      <c r="A1026" s="196"/>
      <c r="B1026" s="55" t="s">
        <v>393</v>
      </c>
      <c r="C1026" s="180" t="s">
        <v>215</v>
      </c>
      <c r="D1026" s="184">
        <f>1.44*2</f>
        <v>2.88</v>
      </c>
      <c r="E1026" s="186"/>
      <c r="F1026" s="186"/>
      <c r="G1026" s="186"/>
      <c r="H1026" s="126">
        <f>Insumos!E102</f>
        <v>3.97</v>
      </c>
      <c r="I1026" s="115">
        <f t="shared" ref="I1026:I1032" si="4">D1026*H1026</f>
        <v>11.43</v>
      </c>
      <c r="J1026" s="927" t="s">
        <v>394</v>
      </c>
      <c r="K1026" s="927"/>
    </row>
    <row r="1027" spans="1:11" ht="18" customHeight="1">
      <c r="A1027" s="196"/>
      <c r="B1027" s="55" t="s">
        <v>341</v>
      </c>
      <c r="C1027" s="180" t="s">
        <v>215</v>
      </c>
      <c r="D1027" s="184">
        <f>0.029*2</f>
        <v>5.8000000000000003E-2</v>
      </c>
      <c r="E1027" s="186"/>
      <c r="F1027" s="186"/>
      <c r="G1027" s="186"/>
      <c r="H1027" s="126">
        <f>Insumos!E100</f>
        <v>9.44</v>
      </c>
      <c r="I1027" s="115">
        <f t="shared" si="4"/>
        <v>0.55000000000000004</v>
      </c>
      <c r="J1027" s="197"/>
      <c r="K1027" s="197">
        <f>0.6*0.6*0.05</f>
        <v>0.02</v>
      </c>
    </row>
    <row r="1028" spans="1:11" ht="18" customHeight="1">
      <c r="A1028" s="196"/>
      <c r="B1028" s="55" t="s">
        <v>342</v>
      </c>
      <c r="C1028" s="180" t="s">
        <v>53</v>
      </c>
      <c r="D1028" s="184">
        <f>0.016*4</f>
        <v>6.4000000000000001E-2</v>
      </c>
      <c r="E1028" s="186"/>
      <c r="F1028" s="186"/>
      <c r="G1028" s="186"/>
      <c r="H1028" s="126">
        <f>Insumos!E61</f>
        <v>80</v>
      </c>
      <c r="I1028" s="115">
        <f t="shared" si="4"/>
        <v>5.12</v>
      </c>
      <c r="J1028" s="197"/>
      <c r="K1028" s="197">
        <f>1*1.5*0.05</f>
        <v>0.08</v>
      </c>
    </row>
    <row r="1029" spans="1:11" ht="18" customHeight="1">
      <c r="A1029" s="196"/>
      <c r="B1029" s="55" t="s">
        <v>343</v>
      </c>
      <c r="C1029" s="180" t="s">
        <v>215</v>
      </c>
      <c r="D1029" s="184">
        <f>5.54*4</f>
        <v>22.16</v>
      </c>
      <c r="E1029" s="186"/>
      <c r="F1029" s="186"/>
      <c r="G1029" s="186"/>
      <c r="H1029" s="126">
        <f>Insumos!E55</f>
        <v>0.5</v>
      </c>
      <c r="I1029" s="115">
        <f t="shared" si="4"/>
        <v>11.08</v>
      </c>
      <c r="J1029" s="197"/>
    </row>
    <row r="1030" spans="1:11" ht="18" customHeight="1">
      <c r="A1030" s="196"/>
      <c r="B1030" s="55" t="s">
        <v>344</v>
      </c>
      <c r="C1030" s="180" t="s">
        <v>53</v>
      </c>
      <c r="D1030" s="184">
        <f>2.5*1.5</f>
        <v>3.75</v>
      </c>
      <c r="E1030" s="186"/>
      <c r="F1030" s="186"/>
      <c r="G1030" s="186"/>
      <c r="H1030" s="126">
        <f>Insumos!E42</f>
        <v>1.73</v>
      </c>
      <c r="I1030" s="115">
        <f t="shared" si="4"/>
        <v>6.49</v>
      </c>
      <c r="J1030" s="197"/>
    </row>
    <row r="1031" spans="1:11" ht="18" customHeight="1">
      <c r="A1031" s="196"/>
      <c r="B1031" s="55" t="s">
        <v>345</v>
      </c>
      <c r="C1031" s="180" t="s">
        <v>53</v>
      </c>
      <c r="D1031" s="184">
        <f>0.015*4</f>
        <v>0.06</v>
      </c>
      <c r="E1031" s="186"/>
      <c r="F1031" s="186"/>
      <c r="G1031" s="186"/>
      <c r="H1031" s="126">
        <f>Insumos!E58</f>
        <v>65</v>
      </c>
      <c r="I1031" s="115">
        <f t="shared" si="4"/>
        <v>3.9</v>
      </c>
      <c r="J1031" s="197"/>
    </row>
    <row r="1032" spans="1:11" ht="18" customHeight="1">
      <c r="A1032" s="196"/>
      <c r="B1032" s="55" t="s">
        <v>346</v>
      </c>
      <c r="C1032" s="180" t="s">
        <v>215</v>
      </c>
      <c r="D1032" s="184">
        <f>0.08*1.5</f>
        <v>0.12</v>
      </c>
      <c r="E1032" s="186"/>
      <c r="F1032" s="186"/>
      <c r="G1032" s="186"/>
      <c r="H1032" s="126">
        <f>Insumos!E32</f>
        <v>7.45</v>
      </c>
      <c r="I1032" s="115">
        <f t="shared" si="4"/>
        <v>0.89</v>
      </c>
      <c r="J1032" s="197"/>
    </row>
    <row r="1033" spans="1:11" ht="18" customHeight="1">
      <c r="A1033" s="196"/>
      <c r="B1033" s="924" t="s">
        <v>207</v>
      </c>
      <c r="C1033" s="924"/>
      <c r="D1033" s="924"/>
      <c r="E1033" s="924"/>
      <c r="F1033" s="924"/>
      <c r="G1033" s="924"/>
      <c r="H1033" s="924"/>
      <c r="I1033" s="115">
        <f>SUM(I1026:I1032)</f>
        <v>39.46</v>
      </c>
      <c r="J1033" s="197"/>
    </row>
    <row r="1034" spans="1:11" ht="30" customHeight="1">
      <c r="B1034" s="926" t="s">
        <v>216</v>
      </c>
      <c r="C1034" s="926"/>
      <c r="D1034" s="926"/>
      <c r="E1034" s="926"/>
      <c r="F1034" s="926"/>
      <c r="G1034" s="926"/>
      <c r="H1034" s="926"/>
      <c r="I1034" s="926"/>
      <c r="J1034" s="195"/>
    </row>
    <row r="1035" spans="1:11">
      <c r="B1035" s="180" t="s">
        <v>200</v>
      </c>
      <c r="C1035" s="180" t="s">
        <v>201</v>
      </c>
      <c r="D1035" s="180" t="s">
        <v>11</v>
      </c>
      <c r="E1035" s="185"/>
      <c r="F1035" s="185"/>
      <c r="G1035" s="185"/>
      <c r="H1035" s="180" t="s">
        <v>210</v>
      </c>
      <c r="I1035" s="115" t="s">
        <v>206</v>
      </c>
      <c r="J1035" s="195"/>
    </row>
    <row r="1036" spans="1:11">
      <c r="B1036" s="200"/>
      <c r="C1036" s="180"/>
      <c r="D1036" s="201"/>
      <c r="E1036" s="185"/>
      <c r="F1036" s="185"/>
      <c r="G1036" s="185"/>
      <c r="H1036" s="115"/>
      <c r="I1036" s="115">
        <f>D1036*H1036</f>
        <v>0</v>
      </c>
      <c r="J1036" s="195"/>
    </row>
    <row r="1037" spans="1:11" ht="15" customHeight="1">
      <c r="B1037" s="924" t="s">
        <v>207</v>
      </c>
      <c r="C1037" s="924"/>
      <c r="D1037" s="924"/>
      <c r="E1037" s="924"/>
      <c r="F1037" s="924"/>
      <c r="G1037" s="924"/>
      <c r="H1037" s="924"/>
      <c r="I1037" s="115">
        <f>SUM(I1036:I1036)</f>
        <v>0</v>
      </c>
      <c r="J1037" s="195"/>
    </row>
    <row r="1038" spans="1:11" ht="30" customHeight="1">
      <c r="B1038" s="926" t="s">
        <v>217</v>
      </c>
      <c r="C1038" s="926"/>
      <c r="D1038" s="926"/>
      <c r="E1038" s="926"/>
      <c r="F1038" s="926"/>
      <c r="G1038" s="926"/>
      <c r="H1038" s="926"/>
      <c r="I1038" s="926"/>
      <c r="J1038" s="195"/>
    </row>
    <row r="1039" spans="1:11" s="196" customFormat="1" ht="18" customHeight="1">
      <c r="B1039" s="180" t="s">
        <v>200</v>
      </c>
      <c r="C1039" s="180" t="s">
        <v>201</v>
      </c>
      <c r="D1039" s="184" t="s">
        <v>11</v>
      </c>
      <c r="E1039" s="186"/>
      <c r="F1039" s="186"/>
      <c r="G1039" s="186"/>
      <c r="H1039" s="180" t="s">
        <v>210</v>
      </c>
      <c r="I1039" s="180" t="s">
        <v>206</v>
      </c>
      <c r="J1039" s="197"/>
    </row>
    <row r="1040" spans="1:11" ht="18" customHeight="1">
      <c r="A1040" s="196"/>
      <c r="B1040" s="181" t="s">
        <v>270</v>
      </c>
      <c r="C1040" s="180" t="s">
        <v>219</v>
      </c>
      <c r="D1040" s="201">
        <v>0.25</v>
      </c>
      <c r="E1040" s="186"/>
      <c r="F1040" s="186"/>
      <c r="G1040" s="186"/>
      <c r="H1040" s="126">
        <f>Insumos!E12</f>
        <v>9.5299999999999994</v>
      </c>
      <c r="I1040" s="115">
        <f>D1040*H1040</f>
        <v>2.38</v>
      </c>
      <c r="J1040" s="197"/>
      <c r="K1040" s="196">
        <f>0.25*60</f>
        <v>15</v>
      </c>
    </row>
    <row r="1041" spans="1:12" ht="18" customHeight="1">
      <c r="A1041" s="196"/>
      <c r="B1041" s="181" t="s">
        <v>220</v>
      </c>
      <c r="C1041" s="180" t="s">
        <v>219</v>
      </c>
      <c r="D1041" s="201">
        <v>0.25</v>
      </c>
      <c r="E1041" s="186"/>
      <c r="F1041" s="186"/>
      <c r="G1041" s="186"/>
      <c r="H1041" s="126">
        <f>Insumos!E9</f>
        <v>7.18</v>
      </c>
      <c r="I1041" s="115">
        <f>D1041*H1041</f>
        <v>1.8</v>
      </c>
      <c r="J1041" s="197"/>
    </row>
    <row r="1042" spans="1:12" ht="18" customHeight="1">
      <c r="A1042" s="196"/>
      <c r="B1042" s="928" t="str">
        <f>B78</f>
        <v>Leis Sociais : 91,03 % - adotado</v>
      </c>
      <c r="C1042" s="928"/>
      <c r="D1042" s="928"/>
      <c r="E1042" s="928"/>
      <c r="F1042" s="928"/>
      <c r="G1042" s="928"/>
      <c r="H1042" s="928"/>
      <c r="I1042" s="115"/>
      <c r="J1042" s="197"/>
    </row>
    <row r="1043" spans="1:12" ht="18" customHeight="1">
      <c r="A1043" s="196"/>
      <c r="B1043" s="924" t="s">
        <v>207</v>
      </c>
      <c r="C1043" s="924"/>
      <c r="D1043" s="924"/>
      <c r="E1043" s="924"/>
      <c r="F1043" s="924"/>
      <c r="G1043" s="924"/>
      <c r="H1043" s="924"/>
      <c r="I1043" s="115">
        <f>SUM(I1040:I1042)</f>
        <v>4.18</v>
      </c>
      <c r="J1043" s="197"/>
    </row>
    <row r="1044" spans="1:12" ht="18" customHeight="1">
      <c r="A1044" s="196"/>
      <c r="B1044" s="185" t="s">
        <v>222</v>
      </c>
      <c r="C1044" s="193">
        <v>1</v>
      </c>
      <c r="D1044" s="924" t="s">
        <v>223</v>
      </c>
      <c r="E1044" s="924"/>
      <c r="F1044" s="924"/>
      <c r="G1044" s="924"/>
      <c r="H1044" s="924"/>
      <c r="I1044" s="115">
        <f>I1043+I1037+I1033+I1023</f>
        <v>43.77</v>
      </c>
      <c r="J1044" s="197"/>
    </row>
    <row r="1045" spans="1:12" ht="18" customHeight="1">
      <c r="A1045" s="196"/>
      <c r="B1045" s="914" t="s">
        <v>224</v>
      </c>
      <c r="C1045" s="914"/>
      <c r="D1045" s="914"/>
      <c r="E1045" s="914"/>
      <c r="F1045" s="914"/>
      <c r="G1045" s="914"/>
      <c r="H1045" s="914"/>
      <c r="I1045" s="115">
        <f>I1044/C1044</f>
        <v>43.77</v>
      </c>
      <c r="J1045" s="197"/>
    </row>
    <row r="1046" spans="1:12" ht="18" customHeight="1">
      <c r="A1046" s="196"/>
      <c r="B1046" s="134" t="s">
        <v>225</v>
      </c>
      <c r="C1046" s="191">
        <f>BDI!C33</f>
        <v>23</v>
      </c>
      <c r="D1046" s="914" t="s">
        <v>226</v>
      </c>
      <c r="E1046" s="914"/>
      <c r="F1046" s="914"/>
      <c r="G1046" s="914"/>
      <c r="H1046" s="914"/>
      <c r="I1046" s="115">
        <f>I1045/100*C1046</f>
        <v>10.07</v>
      </c>
      <c r="J1046" s="197"/>
    </row>
    <row r="1047" spans="1:12" ht="30" customHeight="1">
      <c r="B1047" s="925" t="s">
        <v>227</v>
      </c>
      <c r="C1047" s="925"/>
      <c r="D1047" s="925"/>
      <c r="E1047" s="925"/>
      <c r="F1047" s="925"/>
      <c r="G1047" s="925"/>
      <c r="H1047" s="925"/>
      <c r="I1047" s="135">
        <f>SUM(I1045:I1046)</f>
        <v>53.84</v>
      </c>
      <c r="J1047" s="195"/>
    </row>
    <row r="1048" spans="1:12" ht="30" customHeight="1">
      <c r="A1048" s="109"/>
      <c r="B1048" s="110" t="s">
        <v>195</v>
      </c>
      <c r="C1048" s="110" t="s">
        <v>395</v>
      </c>
      <c r="D1048" s="916" t="s">
        <v>196</v>
      </c>
      <c r="E1048" s="916"/>
      <c r="F1048" s="916"/>
      <c r="G1048" s="916"/>
      <c r="H1048" s="916"/>
      <c r="I1048" s="916"/>
      <c r="J1048" s="111"/>
    </row>
    <row r="1049" spans="1:12" s="109" customFormat="1" ht="30.75" customHeight="1">
      <c r="B1049" s="917" t="str">
        <f>B4</f>
        <v>OBRA: INSTALAÇÃO DE SISTEMAS BÁSICO DE ABASTECIMENTO DE ÁGUA SIMPLIFICADO DO SÍTIO LAGOA NOVA NA ZONA RURAL DO MUNICÍPIO DE PARANATAMA - PE.</v>
      </c>
      <c r="C1049" s="917"/>
      <c r="D1049" s="917"/>
      <c r="E1049" s="917"/>
      <c r="F1049" s="917"/>
      <c r="G1049" s="917"/>
      <c r="H1049" s="918" t="str">
        <f>H4</f>
        <v>DATA: AGO/2014</v>
      </c>
      <c r="I1049" s="918"/>
      <c r="J1049" s="113"/>
    </row>
    <row r="1050" spans="1:12" ht="30" customHeight="1">
      <c r="A1050" s="109"/>
      <c r="B1050" s="923" t="s">
        <v>396</v>
      </c>
      <c r="C1050" s="923"/>
      <c r="D1050" s="923"/>
      <c r="E1050" s="923"/>
      <c r="F1050" s="923"/>
      <c r="G1050" s="923"/>
      <c r="H1050" s="115" t="s">
        <v>198</v>
      </c>
      <c r="I1050" s="115" t="s">
        <v>20</v>
      </c>
      <c r="J1050" s="165"/>
    </row>
    <row r="1051" spans="1:12" ht="30" customHeight="1">
      <c r="A1051" s="109"/>
      <c r="B1051" s="904" t="s">
        <v>199</v>
      </c>
      <c r="C1051" s="904"/>
      <c r="D1051" s="904"/>
      <c r="E1051" s="904"/>
      <c r="F1051" s="904"/>
      <c r="G1051" s="904"/>
      <c r="H1051" s="904"/>
      <c r="I1051" s="904"/>
      <c r="J1051" s="117"/>
    </row>
    <row r="1052" spans="1:12" ht="25.5">
      <c r="A1052" s="109"/>
      <c r="B1052" s="115" t="s">
        <v>200</v>
      </c>
      <c r="C1052" s="118" t="s">
        <v>201</v>
      </c>
      <c r="D1052" s="118" t="s">
        <v>11</v>
      </c>
      <c r="E1052" s="118" t="s">
        <v>202</v>
      </c>
      <c r="F1052" s="118" t="s">
        <v>203</v>
      </c>
      <c r="G1052" s="119" t="s">
        <v>204</v>
      </c>
      <c r="H1052" s="120" t="s">
        <v>205</v>
      </c>
      <c r="I1052" s="115" t="s">
        <v>206</v>
      </c>
      <c r="J1052" s="116"/>
    </row>
    <row r="1053" spans="1:12" ht="18" customHeight="1">
      <c r="A1053" s="109"/>
      <c r="B1053" s="156"/>
      <c r="C1053" s="115"/>
      <c r="D1053" s="192"/>
      <c r="E1053" s="194"/>
      <c r="F1053" s="194"/>
      <c r="G1053" s="115"/>
      <c r="H1053" s="115"/>
      <c r="I1053" s="115">
        <f>D1053*E1053*G1053+D1053*F1053*H1053</f>
        <v>0</v>
      </c>
      <c r="J1053" s="116"/>
    </row>
    <row r="1054" spans="1:12" ht="18" customHeight="1">
      <c r="A1054" s="109"/>
      <c r="B1054" s="920" t="s">
        <v>207</v>
      </c>
      <c r="C1054" s="920"/>
      <c r="D1054" s="920"/>
      <c r="E1054" s="920"/>
      <c r="F1054" s="920"/>
      <c r="G1054" s="920"/>
      <c r="H1054" s="920"/>
      <c r="I1054" s="115">
        <f>SUM(I1053:I1053)</f>
        <v>0</v>
      </c>
      <c r="J1054" s="116"/>
    </row>
    <row r="1055" spans="1:12" ht="30" customHeight="1">
      <c r="A1055" s="109"/>
      <c r="B1055" s="904" t="s">
        <v>208</v>
      </c>
      <c r="C1055" s="904"/>
      <c r="D1055" s="904"/>
      <c r="E1055" s="904"/>
      <c r="F1055" s="904"/>
      <c r="G1055" s="904"/>
      <c r="H1055" s="904"/>
      <c r="I1055" s="904"/>
      <c r="J1055" s="117"/>
      <c r="K1055" s="109"/>
      <c r="L1055" s="109" t="s">
        <v>209</v>
      </c>
    </row>
    <row r="1056" spans="1:12" ht="16.5" customHeight="1">
      <c r="A1056" s="109"/>
      <c r="B1056" s="115" t="s">
        <v>200</v>
      </c>
      <c r="C1056" s="118" t="s">
        <v>201</v>
      </c>
      <c r="D1056" s="118" t="s">
        <v>11</v>
      </c>
      <c r="E1056" s="118"/>
      <c r="F1056" s="118"/>
      <c r="G1056" s="118"/>
      <c r="H1056" s="115" t="s">
        <v>210</v>
      </c>
      <c r="I1056" s="115" t="s">
        <v>206</v>
      </c>
      <c r="J1056" s="116"/>
    </row>
    <row r="1057" spans="1:11" ht="16.5" customHeight="1">
      <c r="A1057" s="109"/>
      <c r="B1057" s="205" t="s">
        <v>397</v>
      </c>
      <c r="C1057" s="115" t="s">
        <v>249</v>
      </c>
      <c r="D1057" s="206">
        <v>0.24</v>
      </c>
      <c r="E1057" s="118"/>
      <c r="F1057" s="118"/>
      <c r="G1057" s="118"/>
      <c r="H1057" s="126">
        <f>Insumos!E59</f>
        <v>0.6</v>
      </c>
      <c r="I1057" s="115">
        <f>D1057*H1057</f>
        <v>0.14000000000000001</v>
      </c>
      <c r="J1057" s="116"/>
    </row>
    <row r="1058" spans="1:11" ht="18" customHeight="1">
      <c r="A1058" s="109"/>
      <c r="B1058" s="207" t="s">
        <v>398</v>
      </c>
      <c r="C1058" s="208" t="s">
        <v>24</v>
      </c>
      <c r="D1058" s="209">
        <v>0.4</v>
      </c>
      <c r="E1058" s="118"/>
      <c r="F1058" s="118"/>
      <c r="G1058" s="118"/>
      <c r="H1058" s="126">
        <f>Insumos!E70</f>
        <v>1.85</v>
      </c>
      <c r="I1058" s="115">
        <f>D1058*H1058</f>
        <v>0.74</v>
      </c>
      <c r="J1058" s="116"/>
    </row>
    <row r="1059" spans="1:11" ht="17.25" customHeight="1">
      <c r="A1059" s="109"/>
      <c r="B1059" s="920" t="s">
        <v>207</v>
      </c>
      <c r="C1059" s="920"/>
      <c r="D1059" s="920"/>
      <c r="E1059" s="920"/>
      <c r="F1059" s="920"/>
      <c r="G1059" s="920"/>
      <c r="H1059" s="920"/>
      <c r="I1059" s="115">
        <f>SUM(I1057:I1058)</f>
        <v>0.88</v>
      </c>
      <c r="J1059" s="128"/>
    </row>
    <row r="1060" spans="1:11" ht="30" customHeight="1">
      <c r="A1060" s="109"/>
      <c r="B1060" s="904" t="s">
        <v>216</v>
      </c>
      <c r="C1060" s="904"/>
      <c r="D1060" s="904"/>
      <c r="E1060" s="904"/>
      <c r="F1060" s="904"/>
      <c r="G1060" s="904"/>
      <c r="H1060" s="904"/>
      <c r="I1060" s="904"/>
      <c r="J1060" s="117"/>
    </row>
    <row r="1061" spans="1:11" ht="15.95" customHeight="1">
      <c r="A1061" s="109"/>
      <c r="B1061" s="115" t="s">
        <v>200</v>
      </c>
      <c r="C1061" s="118" t="s">
        <v>201</v>
      </c>
      <c r="D1061" s="118" t="s">
        <v>11</v>
      </c>
      <c r="E1061" s="122"/>
      <c r="F1061" s="122"/>
      <c r="G1061" s="122"/>
      <c r="H1061" s="115" t="s">
        <v>210</v>
      </c>
      <c r="I1061" s="115" t="s">
        <v>206</v>
      </c>
      <c r="J1061" s="116"/>
    </row>
    <row r="1062" spans="1:11" ht="18" customHeight="1">
      <c r="A1062" s="109"/>
      <c r="B1062" s="169"/>
      <c r="C1062" s="118"/>
      <c r="D1062" s="125"/>
      <c r="E1062" s="122"/>
      <c r="F1062" s="122"/>
      <c r="G1062" s="122"/>
      <c r="H1062" s="115"/>
      <c r="I1062" s="115">
        <f>D1062*H1062</f>
        <v>0</v>
      </c>
      <c r="J1062" s="116"/>
    </row>
    <row r="1063" spans="1:11" ht="18" customHeight="1">
      <c r="A1063" s="109"/>
      <c r="B1063" s="920" t="s">
        <v>207</v>
      </c>
      <c r="C1063" s="920"/>
      <c r="D1063" s="920"/>
      <c r="E1063" s="920"/>
      <c r="F1063" s="920"/>
      <c r="G1063" s="920"/>
      <c r="H1063" s="920"/>
      <c r="I1063" s="115">
        <f>SUM(I1062:I1062)</f>
        <v>0</v>
      </c>
      <c r="J1063" s="116"/>
    </row>
    <row r="1064" spans="1:11" ht="30" customHeight="1">
      <c r="A1064" s="109"/>
      <c r="B1064" s="904" t="s">
        <v>217</v>
      </c>
      <c r="C1064" s="904"/>
      <c r="D1064" s="904"/>
      <c r="E1064" s="904"/>
      <c r="F1064" s="904"/>
      <c r="G1064" s="904"/>
      <c r="H1064" s="904"/>
      <c r="I1064" s="904"/>
      <c r="J1064" s="117"/>
    </row>
    <row r="1065" spans="1:11" ht="18" customHeight="1">
      <c r="A1065" s="109"/>
      <c r="B1065" s="115" t="s">
        <v>200</v>
      </c>
      <c r="C1065" s="118" t="s">
        <v>201</v>
      </c>
      <c r="D1065" s="118" t="s">
        <v>11</v>
      </c>
      <c r="E1065" s="122"/>
      <c r="F1065" s="122"/>
      <c r="G1065" s="122"/>
      <c r="H1065" s="115" t="s">
        <v>210</v>
      </c>
      <c r="I1065" s="115" t="s">
        <v>206</v>
      </c>
      <c r="J1065" s="116"/>
    </row>
    <row r="1066" spans="1:11" ht="18" customHeight="1">
      <c r="A1066" s="109"/>
      <c r="B1066" s="210" t="s">
        <v>399</v>
      </c>
      <c r="C1066" s="211" t="s">
        <v>219</v>
      </c>
      <c r="D1066" s="212">
        <v>0.1</v>
      </c>
      <c r="E1066" s="118"/>
      <c r="F1066" s="118"/>
      <c r="G1066" s="118"/>
      <c r="H1066" s="126">
        <f>Insumos!E17</f>
        <v>9.5299999999999994</v>
      </c>
      <c r="I1066" s="115">
        <f>D1066*H1066</f>
        <v>0.95</v>
      </c>
      <c r="J1066" s="116"/>
    </row>
    <row r="1067" spans="1:11" ht="18" customHeight="1">
      <c r="A1067" s="109"/>
      <c r="B1067" s="210" t="s">
        <v>299</v>
      </c>
      <c r="C1067" s="211" t="s">
        <v>219</v>
      </c>
      <c r="D1067" s="212">
        <v>0.28000000000000003</v>
      </c>
      <c r="E1067" s="118"/>
      <c r="F1067" s="118"/>
      <c r="G1067" s="118"/>
      <c r="H1067" s="126">
        <f>Insumos!E9</f>
        <v>7.18</v>
      </c>
      <c r="I1067" s="115">
        <f>D1067*H1067</f>
        <v>2.0099999999999998</v>
      </c>
      <c r="J1067" s="127"/>
    </row>
    <row r="1068" spans="1:11" ht="18" customHeight="1">
      <c r="A1068" s="109"/>
      <c r="B1068" s="921" t="str">
        <f>B78</f>
        <v>Leis Sociais : 91,03 % - adotado</v>
      </c>
      <c r="C1068" s="921"/>
      <c r="D1068" s="921"/>
      <c r="E1068" s="921"/>
      <c r="F1068" s="921"/>
      <c r="G1068" s="921"/>
      <c r="H1068" s="921"/>
      <c r="I1068" s="130"/>
      <c r="J1068" s="113"/>
    </row>
    <row r="1069" spans="1:11" ht="18" customHeight="1">
      <c r="A1069" s="109"/>
      <c r="B1069" s="922" t="s">
        <v>207</v>
      </c>
      <c r="C1069" s="922"/>
      <c r="D1069" s="922"/>
      <c r="E1069" s="922"/>
      <c r="F1069" s="922"/>
      <c r="G1069" s="922"/>
      <c r="H1069" s="922"/>
      <c r="I1069" s="115">
        <f>SUM(I1066:I1068)</f>
        <v>2.96</v>
      </c>
      <c r="J1069" s="132"/>
    </row>
    <row r="1070" spans="1:11" ht="18" customHeight="1">
      <c r="A1070" s="109"/>
      <c r="B1070" s="131" t="s">
        <v>222</v>
      </c>
      <c r="C1070" s="123">
        <v>1.1000000000000001</v>
      </c>
      <c r="D1070" s="922" t="s">
        <v>223</v>
      </c>
      <c r="E1070" s="922"/>
      <c r="F1070" s="922"/>
      <c r="G1070" s="922"/>
      <c r="H1070" s="922"/>
      <c r="I1070" s="115">
        <f>I1054+I1069+I1063+I1059</f>
        <v>3.84</v>
      </c>
      <c r="J1070" s="132"/>
      <c r="K1070" s="133">
        <v>238</v>
      </c>
    </row>
    <row r="1071" spans="1:11" ht="18" customHeight="1">
      <c r="A1071" s="109"/>
      <c r="B1071" s="914" t="s">
        <v>224</v>
      </c>
      <c r="C1071" s="914"/>
      <c r="D1071" s="914"/>
      <c r="E1071" s="914"/>
      <c r="F1071" s="914"/>
      <c r="G1071" s="914"/>
      <c r="H1071" s="914"/>
      <c r="I1071" s="115">
        <f>I1070/C1070</f>
        <v>3.49</v>
      </c>
      <c r="J1071" s="132">
        <v>3.47</v>
      </c>
    </row>
    <row r="1072" spans="1:11" ht="18" customHeight="1">
      <c r="A1072" s="109"/>
      <c r="B1072" s="134" t="s">
        <v>225</v>
      </c>
      <c r="C1072" s="121">
        <f>BDI!C33</f>
        <v>23</v>
      </c>
      <c r="D1072" s="914" t="s">
        <v>226</v>
      </c>
      <c r="E1072" s="914"/>
      <c r="F1072" s="914"/>
      <c r="G1072" s="914"/>
      <c r="H1072" s="914"/>
      <c r="I1072" s="115">
        <f>C1072/100*I1071</f>
        <v>0.8</v>
      </c>
      <c r="J1072" s="132"/>
    </row>
    <row r="1073" spans="1:12" ht="30" customHeight="1">
      <c r="A1073" s="109"/>
      <c r="B1073" s="915" t="s">
        <v>227</v>
      </c>
      <c r="C1073" s="915"/>
      <c r="D1073" s="915"/>
      <c r="E1073" s="915"/>
      <c r="F1073" s="915"/>
      <c r="G1073" s="915"/>
      <c r="H1073" s="915"/>
      <c r="I1073" s="135">
        <f>SUM(I1071:I1072)</f>
        <v>4.29</v>
      </c>
      <c r="J1073" s="113"/>
    </row>
    <row r="1074" spans="1:12" ht="15.75">
      <c r="A1074" s="109"/>
      <c r="B1074" s="167"/>
      <c r="C1074" s="167"/>
      <c r="D1074" s="167"/>
      <c r="E1074" s="167"/>
      <c r="F1074" s="167"/>
      <c r="G1074" s="167"/>
      <c r="H1074" s="167"/>
      <c r="I1074" s="168"/>
      <c r="J1074" s="113"/>
    </row>
    <row r="1075" spans="1:12" ht="30" customHeight="1">
      <c r="A1075" s="109"/>
      <c r="B1075" s="110" t="s">
        <v>195</v>
      </c>
      <c r="C1075" s="110" t="s">
        <v>400</v>
      </c>
      <c r="D1075" s="916" t="s">
        <v>196</v>
      </c>
      <c r="E1075" s="916"/>
      <c r="F1075" s="916"/>
      <c r="G1075" s="916"/>
      <c r="H1075" s="916"/>
      <c r="I1075" s="916"/>
      <c r="J1075" s="111"/>
    </row>
    <row r="1076" spans="1:12" s="109" customFormat="1" ht="30.75" customHeight="1">
      <c r="B1076" s="917" t="str">
        <f>B4</f>
        <v>OBRA: INSTALAÇÃO DE SISTEMAS BÁSICO DE ABASTECIMENTO DE ÁGUA SIMPLIFICADO DO SÍTIO LAGOA NOVA NA ZONA RURAL DO MUNICÍPIO DE PARANATAMA - PE.</v>
      </c>
      <c r="C1076" s="917"/>
      <c r="D1076" s="917"/>
      <c r="E1076" s="917"/>
      <c r="F1076" s="917"/>
      <c r="G1076" s="917"/>
      <c r="H1076" s="918" t="str">
        <f>H4</f>
        <v>DATA: AGO/2014</v>
      </c>
      <c r="I1076" s="918"/>
      <c r="J1076" s="113"/>
    </row>
    <row r="1077" spans="1:12" ht="30" customHeight="1">
      <c r="A1077" s="109"/>
      <c r="B1077" s="923" t="s">
        <v>401</v>
      </c>
      <c r="C1077" s="923"/>
      <c r="D1077" s="923"/>
      <c r="E1077" s="923"/>
      <c r="F1077" s="923"/>
      <c r="G1077" s="923"/>
      <c r="H1077" s="115" t="s">
        <v>198</v>
      </c>
      <c r="I1077" s="115" t="s">
        <v>20</v>
      </c>
      <c r="J1077" s="165"/>
    </row>
    <row r="1078" spans="1:12" ht="30" customHeight="1">
      <c r="A1078" s="109"/>
      <c r="B1078" s="904" t="s">
        <v>199</v>
      </c>
      <c r="C1078" s="904"/>
      <c r="D1078" s="904"/>
      <c r="E1078" s="904"/>
      <c r="F1078" s="904"/>
      <c r="G1078" s="904"/>
      <c r="H1078" s="904"/>
      <c r="I1078" s="904"/>
      <c r="J1078" s="117"/>
    </row>
    <row r="1079" spans="1:12" ht="25.5">
      <c r="A1079" s="109"/>
      <c r="B1079" s="115" t="s">
        <v>200</v>
      </c>
      <c r="C1079" s="118" t="s">
        <v>201</v>
      </c>
      <c r="D1079" s="118" t="s">
        <v>11</v>
      </c>
      <c r="E1079" s="118" t="s">
        <v>202</v>
      </c>
      <c r="F1079" s="118" t="s">
        <v>203</v>
      </c>
      <c r="G1079" s="119" t="s">
        <v>204</v>
      </c>
      <c r="H1079" s="120" t="s">
        <v>205</v>
      </c>
      <c r="I1079" s="115" t="s">
        <v>206</v>
      </c>
      <c r="J1079" s="116"/>
    </row>
    <row r="1080" spans="1:12" ht="18" customHeight="1">
      <c r="A1080" s="109"/>
      <c r="B1080" s="156"/>
      <c r="C1080" s="115"/>
      <c r="D1080" s="192"/>
      <c r="E1080" s="194"/>
      <c r="F1080" s="194"/>
      <c r="G1080" s="115"/>
      <c r="H1080" s="115"/>
      <c r="I1080" s="115">
        <f>D1080*E1080*G1080+D1080*F1080*H1080</f>
        <v>0</v>
      </c>
      <c r="J1080" s="116"/>
    </row>
    <row r="1081" spans="1:12" ht="18" customHeight="1">
      <c r="A1081" s="109"/>
      <c r="B1081" s="920" t="s">
        <v>207</v>
      </c>
      <c r="C1081" s="920"/>
      <c r="D1081" s="920"/>
      <c r="E1081" s="920"/>
      <c r="F1081" s="920"/>
      <c r="G1081" s="920"/>
      <c r="H1081" s="920"/>
      <c r="I1081" s="115">
        <f>SUM(I1080:I1080)</f>
        <v>0</v>
      </c>
      <c r="J1081" s="116"/>
    </row>
    <row r="1082" spans="1:12" ht="30" customHeight="1">
      <c r="A1082" s="109"/>
      <c r="B1082" s="904" t="s">
        <v>208</v>
      </c>
      <c r="C1082" s="904"/>
      <c r="D1082" s="904"/>
      <c r="E1082" s="904"/>
      <c r="F1082" s="904"/>
      <c r="G1082" s="904"/>
      <c r="H1082" s="904"/>
      <c r="I1082" s="904"/>
      <c r="J1082" s="117"/>
      <c r="K1082" s="109"/>
      <c r="L1082" s="109" t="s">
        <v>209</v>
      </c>
    </row>
    <row r="1083" spans="1:12" ht="16.5" customHeight="1">
      <c r="A1083" s="109"/>
      <c r="B1083" s="115" t="s">
        <v>200</v>
      </c>
      <c r="C1083" s="118" t="s">
        <v>201</v>
      </c>
      <c r="D1083" s="118" t="s">
        <v>11</v>
      </c>
      <c r="E1083" s="118"/>
      <c r="F1083" s="118"/>
      <c r="G1083" s="118"/>
      <c r="H1083" s="115" t="s">
        <v>210</v>
      </c>
      <c r="I1083" s="115" t="s">
        <v>206</v>
      </c>
      <c r="J1083" s="116"/>
    </row>
    <row r="1084" spans="1:12" ht="16.5" customHeight="1">
      <c r="A1084" s="109"/>
      <c r="B1084" s="213" t="s">
        <v>402</v>
      </c>
      <c r="C1084" s="115" t="s">
        <v>215</v>
      </c>
      <c r="D1084" s="206">
        <v>42</v>
      </c>
      <c r="E1084" s="118"/>
      <c r="F1084" s="118"/>
      <c r="G1084" s="118"/>
      <c r="H1084" s="126">
        <f>Insumos!E108</f>
        <v>4.3499999999999996</v>
      </c>
      <c r="I1084" s="115">
        <f t="shared" ref="I1084:I1089" si="5">D1084*H1084</f>
        <v>182.7</v>
      </c>
      <c r="J1084" s="116">
        <v>567</v>
      </c>
    </row>
    <row r="1085" spans="1:12" ht="18" customHeight="1">
      <c r="A1085" s="109"/>
      <c r="B1085" s="204" t="s">
        <v>403</v>
      </c>
      <c r="C1085" s="173" t="s">
        <v>44</v>
      </c>
      <c r="D1085" s="206">
        <v>2</v>
      </c>
      <c r="E1085" s="118"/>
      <c r="F1085" s="118"/>
      <c r="G1085" s="118"/>
      <c r="H1085" s="126">
        <f>Insumos!E109</f>
        <v>8.94</v>
      </c>
      <c r="I1085" s="115">
        <f t="shared" si="5"/>
        <v>17.88</v>
      </c>
      <c r="J1085" s="116">
        <v>7.81</v>
      </c>
    </row>
    <row r="1086" spans="1:12" ht="18" customHeight="1">
      <c r="A1086" s="109"/>
      <c r="B1086" s="204" t="s">
        <v>360</v>
      </c>
      <c r="C1086" s="173" t="s">
        <v>24</v>
      </c>
      <c r="D1086" s="206">
        <v>0.13</v>
      </c>
      <c r="E1086" s="118"/>
      <c r="F1086" s="118"/>
      <c r="G1086" s="118"/>
      <c r="H1086" s="126">
        <f>Insumos!E119</f>
        <v>1.47</v>
      </c>
      <c r="I1086" s="115">
        <f t="shared" si="5"/>
        <v>0.19</v>
      </c>
      <c r="J1086" s="116">
        <v>1.31</v>
      </c>
      <c r="K1086" s="109">
        <f>J1086*0.06</f>
        <v>7.8600000000000003E-2</v>
      </c>
      <c r="L1086" s="109">
        <f>J1086-K1086</f>
        <v>1.2314000000000001</v>
      </c>
    </row>
    <row r="1087" spans="1:12" ht="18" customHeight="1">
      <c r="A1087" s="109"/>
      <c r="B1087" s="204" t="s">
        <v>404</v>
      </c>
      <c r="C1087" s="173" t="s">
        <v>249</v>
      </c>
      <c r="D1087" s="206">
        <v>1.2999999999999999E-2</v>
      </c>
      <c r="E1087" s="118"/>
      <c r="F1087" s="118"/>
      <c r="G1087" s="118"/>
      <c r="H1087" s="126">
        <f>Insumos!E110</f>
        <v>11.38</v>
      </c>
      <c r="I1087" s="115">
        <f t="shared" si="5"/>
        <v>0.15</v>
      </c>
      <c r="J1087" s="116">
        <v>8.7799999999999994</v>
      </c>
      <c r="K1087" s="109">
        <f>J1087*0.06</f>
        <v>0.52680000000000005</v>
      </c>
      <c r="L1087" s="109">
        <f>J1087-K1087</f>
        <v>8.2531999999999996</v>
      </c>
    </row>
    <row r="1088" spans="1:12" ht="18" customHeight="1">
      <c r="A1088" s="109"/>
      <c r="B1088" s="204" t="s">
        <v>405</v>
      </c>
      <c r="C1088" s="173" t="s">
        <v>406</v>
      </c>
      <c r="D1088" s="206">
        <v>1.4999999999999999E-2</v>
      </c>
      <c r="E1088" s="118"/>
      <c r="F1088" s="118"/>
      <c r="G1088" s="118"/>
      <c r="H1088" s="126">
        <f>Insumos!E111</f>
        <v>82.93</v>
      </c>
      <c r="I1088" s="115">
        <f t="shared" si="5"/>
        <v>1.24</v>
      </c>
      <c r="J1088" s="116">
        <v>68.5</v>
      </c>
      <c r="K1088" s="109">
        <f>J1088*0.06</f>
        <v>4.1100000000000003</v>
      </c>
      <c r="L1088" s="109">
        <f>J1088-K1088</f>
        <v>64.39</v>
      </c>
    </row>
    <row r="1089" spans="1:12" ht="18" customHeight="1">
      <c r="A1089" s="109"/>
      <c r="B1089" s="204" t="s">
        <v>407</v>
      </c>
      <c r="C1089" s="173" t="s">
        <v>406</v>
      </c>
      <c r="D1089" s="206">
        <v>1.2E-2</v>
      </c>
      <c r="E1089" s="118"/>
      <c r="F1089" s="118"/>
      <c r="G1089" s="118"/>
      <c r="H1089" s="126">
        <f>Insumos!E112</f>
        <v>77.37</v>
      </c>
      <c r="I1089" s="115">
        <f t="shared" si="5"/>
        <v>0.93</v>
      </c>
      <c r="J1089" s="116">
        <v>63.91</v>
      </c>
      <c r="K1089" s="109">
        <f>J1089*0.06</f>
        <v>3.8346</v>
      </c>
      <c r="L1089" s="109">
        <f>J1089-K1089</f>
        <v>60.075400000000002</v>
      </c>
    </row>
    <row r="1090" spans="1:12" ht="17.25" customHeight="1">
      <c r="A1090" s="109"/>
      <c r="B1090" s="920" t="s">
        <v>207</v>
      </c>
      <c r="C1090" s="920"/>
      <c r="D1090" s="920"/>
      <c r="E1090" s="920"/>
      <c r="F1090" s="920"/>
      <c r="G1090" s="920"/>
      <c r="H1090" s="920"/>
      <c r="I1090" s="115">
        <f>SUM(I1084:I1089)</f>
        <v>203.09</v>
      </c>
      <c r="J1090" s="128"/>
    </row>
    <row r="1091" spans="1:12" ht="30" customHeight="1">
      <c r="A1091" s="109"/>
      <c r="B1091" s="904" t="s">
        <v>216</v>
      </c>
      <c r="C1091" s="904"/>
      <c r="D1091" s="904"/>
      <c r="E1091" s="904"/>
      <c r="F1091" s="904"/>
      <c r="G1091" s="904"/>
      <c r="H1091" s="904"/>
      <c r="I1091" s="904"/>
      <c r="J1091" s="117"/>
    </row>
    <row r="1092" spans="1:12" ht="15.95" customHeight="1">
      <c r="A1092" s="109"/>
      <c r="B1092" s="115" t="s">
        <v>200</v>
      </c>
      <c r="C1092" s="118" t="s">
        <v>201</v>
      </c>
      <c r="D1092" s="118" t="s">
        <v>11</v>
      </c>
      <c r="E1092" s="122"/>
      <c r="F1092" s="122"/>
      <c r="G1092" s="122"/>
      <c r="H1092" s="115" t="s">
        <v>210</v>
      </c>
      <c r="I1092" s="115" t="s">
        <v>206</v>
      </c>
      <c r="J1092" s="116"/>
    </row>
    <row r="1093" spans="1:12" ht="32.25" customHeight="1">
      <c r="A1093" s="109"/>
      <c r="B1093" s="114" t="s">
        <v>277</v>
      </c>
      <c r="C1093" s="118" t="s">
        <v>53</v>
      </c>
      <c r="D1093" s="125">
        <v>4.0000000000000001E-3</v>
      </c>
      <c r="E1093" s="122"/>
      <c r="F1093" s="122"/>
      <c r="G1093" s="122"/>
      <c r="H1093" s="126">
        <f>I311</f>
        <v>344.4</v>
      </c>
      <c r="I1093" s="115">
        <f>D1093*H1093</f>
        <v>1.38</v>
      </c>
      <c r="J1093" s="116"/>
      <c r="K1093" s="155">
        <f>I1086+I1087+I1088+I1099</f>
        <v>5.39</v>
      </c>
    </row>
    <row r="1094" spans="1:12" ht="18" customHeight="1">
      <c r="A1094" s="109"/>
      <c r="B1094" s="920" t="s">
        <v>207</v>
      </c>
      <c r="C1094" s="920"/>
      <c r="D1094" s="920"/>
      <c r="E1094" s="920"/>
      <c r="F1094" s="920"/>
      <c r="G1094" s="920"/>
      <c r="H1094" s="920"/>
      <c r="I1094" s="115">
        <f>SUM(I1093:I1093)</f>
        <v>1.38</v>
      </c>
      <c r="J1094" s="116"/>
    </row>
    <row r="1095" spans="1:12" ht="30" customHeight="1">
      <c r="A1095" s="109"/>
      <c r="B1095" s="904" t="s">
        <v>217</v>
      </c>
      <c r="C1095" s="904"/>
      <c r="D1095" s="904"/>
      <c r="E1095" s="904"/>
      <c r="F1095" s="904"/>
      <c r="G1095" s="904"/>
      <c r="H1095" s="904"/>
      <c r="I1095" s="904"/>
      <c r="J1095" s="117"/>
    </row>
    <row r="1096" spans="1:12" ht="18" customHeight="1">
      <c r="A1096" s="109"/>
      <c r="B1096" s="115" t="s">
        <v>200</v>
      </c>
      <c r="C1096" s="118" t="s">
        <v>201</v>
      </c>
      <c r="D1096" s="118" t="s">
        <v>11</v>
      </c>
      <c r="E1096" s="122"/>
      <c r="F1096" s="122"/>
      <c r="G1096" s="122"/>
      <c r="H1096" s="115" t="s">
        <v>210</v>
      </c>
      <c r="I1096" s="115" t="s">
        <v>206</v>
      </c>
      <c r="J1096" s="116"/>
    </row>
    <row r="1097" spans="1:12" ht="18" customHeight="1">
      <c r="A1097" s="109"/>
      <c r="B1097" s="179" t="s">
        <v>408</v>
      </c>
      <c r="C1097" s="180" t="s">
        <v>219</v>
      </c>
      <c r="D1097" s="174">
        <v>1.3</v>
      </c>
      <c r="E1097" s="118"/>
      <c r="F1097" s="118"/>
      <c r="G1097" s="118"/>
      <c r="H1097" s="126">
        <f>Insumos!E26</f>
        <v>9.01</v>
      </c>
      <c r="I1097" s="115">
        <f>D1097*H1097</f>
        <v>11.71</v>
      </c>
      <c r="J1097" s="116"/>
    </row>
    <row r="1098" spans="1:12" ht="18" customHeight="1">
      <c r="A1098" s="109"/>
      <c r="B1098" s="179" t="s">
        <v>299</v>
      </c>
      <c r="C1098" s="180" t="s">
        <v>219</v>
      </c>
      <c r="D1098" s="174">
        <v>1.43</v>
      </c>
      <c r="E1098" s="118"/>
      <c r="F1098" s="118"/>
      <c r="G1098" s="118"/>
      <c r="H1098" s="126">
        <f>Insumos!E9</f>
        <v>7.18</v>
      </c>
      <c r="I1098" s="115">
        <f>D1098*H1098</f>
        <v>10.27</v>
      </c>
      <c r="J1098" s="127"/>
    </row>
    <row r="1099" spans="1:12" ht="18" customHeight="1">
      <c r="A1099" s="109"/>
      <c r="B1099" s="179" t="s">
        <v>399</v>
      </c>
      <c r="C1099" s="180" t="s">
        <v>219</v>
      </c>
      <c r="D1099" s="174">
        <v>0.4</v>
      </c>
      <c r="E1099" s="118"/>
      <c r="F1099" s="118"/>
      <c r="G1099" s="118"/>
      <c r="H1099" s="126">
        <f>Insumos!E17</f>
        <v>9.5299999999999994</v>
      </c>
      <c r="I1099" s="115">
        <f>D1099*H1099</f>
        <v>3.81</v>
      </c>
      <c r="J1099" s="127"/>
    </row>
    <row r="1100" spans="1:12" ht="18" customHeight="1">
      <c r="A1100" s="109"/>
      <c r="B1100" s="921" t="str">
        <f>B78</f>
        <v>Leis Sociais : 91,03 % - adotado</v>
      </c>
      <c r="C1100" s="921"/>
      <c r="D1100" s="921"/>
      <c r="E1100" s="921"/>
      <c r="F1100" s="921"/>
      <c r="G1100" s="921"/>
      <c r="H1100" s="921"/>
      <c r="I1100" s="130"/>
      <c r="J1100" s="113"/>
    </row>
    <row r="1101" spans="1:12" ht="18" customHeight="1">
      <c r="A1101" s="109"/>
      <c r="B1101" s="922" t="s">
        <v>207</v>
      </c>
      <c r="C1101" s="922"/>
      <c r="D1101" s="922"/>
      <c r="E1101" s="922"/>
      <c r="F1101" s="922"/>
      <c r="G1101" s="922"/>
      <c r="H1101" s="922"/>
      <c r="I1101" s="115">
        <f>SUM(I1097:I1100)</f>
        <v>25.79</v>
      </c>
      <c r="J1101" s="132"/>
    </row>
    <row r="1102" spans="1:12" ht="18" customHeight="1">
      <c r="A1102" s="109"/>
      <c r="B1102" s="131" t="s">
        <v>222</v>
      </c>
      <c r="C1102" s="123">
        <v>1.25</v>
      </c>
      <c r="D1102" s="922" t="s">
        <v>223</v>
      </c>
      <c r="E1102" s="922"/>
      <c r="F1102" s="922"/>
      <c r="G1102" s="922"/>
      <c r="H1102" s="922"/>
      <c r="I1102" s="115">
        <f>I1081+I1101+I1094+I1090</f>
        <v>230.26</v>
      </c>
      <c r="J1102" s="132"/>
      <c r="K1102" s="133">
        <v>238</v>
      </c>
    </row>
    <row r="1103" spans="1:12" ht="18" customHeight="1">
      <c r="A1103" s="109"/>
      <c r="B1103" s="914" t="s">
        <v>224</v>
      </c>
      <c r="C1103" s="914"/>
      <c r="D1103" s="914"/>
      <c r="E1103" s="914"/>
      <c r="F1103" s="914"/>
      <c r="G1103" s="914"/>
      <c r="H1103" s="914"/>
      <c r="I1103" s="115">
        <f>I1102/C1102</f>
        <v>184.21</v>
      </c>
      <c r="J1103" s="132">
        <v>196.51</v>
      </c>
    </row>
    <row r="1104" spans="1:12" ht="18" customHeight="1">
      <c r="A1104" s="109"/>
      <c r="B1104" s="134" t="s">
        <v>225</v>
      </c>
      <c r="C1104" s="121">
        <f>BDI!C33</f>
        <v>23</v>
      </c>
      <c r="D1104" s="914" t="s">
        <v>226</v>
      </c>
      <c r="E1104" s="914"/>
      <c r="F1104" s="914"/>
      <c r="G1104" s="914"/>
      <c r="H1104" s="914"/>
      <c r="I1104" s="115">
        <f>C1104/100*I1103</f>
        <v>42.37</v>
      </c>
      <c r="J1104" s="132"/>
    </row>
    <row r="1105" spans="1:12" ht="30" customHeight="1">
      <c r="A1105" s="109"/>
      <c r="B1105" s="915" t="s">
        <v>227</v>
      </c>
      <c r="C1105" s="915"/>
      <c r="D1105" s="915"/>
      <c r="E1105" s="915"/>
      <c r="F1105" s="915"/>
      <c r="G1105" s="915"/>
      <c r="H1105" s="915"/>
      <c r="I1105" s="135">
        <f>SUM(I1103:I1104)</f>
        <v>226.58</v>
      </c>
      <c r="J1105" s="113"/>
    </row>
    <row r="1106" spans="1:12" ht="15.75">
      <c r="A1106" s="109"/>
      <c r="B1106" s="167"/>
      <c r="C1106" s="167"/>
      <c r="D1106" s="167"/>
      <c r="E1106" s="167"/>
      <c r="F1106" s="167"/>
      <c r="G1106" s="167"/>
      <c r="H1106" s="167"/>
      <c r="I1106" s="168"/>
      <c r="J1106" s="113"/>
    </row>
    <row r="1107" spans="1:12" ht="15.75">
      <c r="A1107" s="109"/>
      <c r="B1107" s="167"/>
      <c r="C1107" s="167"/>
      <c r="D1107" s="167"/>
      <c r="E1107" s="167"/>
      <c r="F1107" s="167"/>
      <c r="G1107" s="167"/>
      <c r="H1107" s="167"/>
      <c r="I1107" s="168"/>
      <c r="J1107" s="113"/>
    </row>
    <row r="1108" spans="1:12" ht="15.75">
      <c r="A1108" s="109"/>
      <c r="B1108" s="167"/>
      <c r="C1108" s="167"/>
      <c r="D1108" s="167"/>
      <c r="E1108" s="167"/>
      <c r="F1108" s="167"/>
      <c r="G1108" s="167"/>
      <c r="H1108" s="167"/>
      <c r="I1108" s="168"/>
      <c r="J1108" s="113"/>
    </row>
    <row r="1109" spans="1:12" ht="30" customHeight="1">
      <c r="A1109" s="109"/>
      <c r="B1109" s="110" t="s">
        <v>195</v>
      </c>
      <c r="C1109" s="110" t="s">
        <v>409</v>
      </c>
      <c r="D1109" s="916" t="s">
        <v>196</v>
      </c>
      <c r="E1109" s="916"/>
      <c r="F1109" s="916"/>
      <c r="G1109" s="916"/>
      <c r="H1109" s="916"/>
      <c r="I1109" s="916"/>
      <c r="J1109" s="111"/>
    </row>
    <row r="1110" spans="1:12" s="109" customFormat="1" ht="30.75" customHeight="1">
      <c r="B1110" s="917" t="str">
        <f>B4</f>
        <v>OBRA: INSTALAÇÃO DE SISTEMAS BÁSICO DE ABASTECIMENTO DE ÁGUA SIMPLIFICADO DO SÍTIO LAGOA NOVA NA ZONA RURAL DO MUNICÍPIO DE PARANATAMA - PE.</v>
      </c>
      <c r="C1110" s="917"/>
      <c r="D1110" s="917"/>
      <c r="E1110" s="917"/>
      <c r="F1110" s="917"/>
      <c r="G1110" s="917"/>
      <c r="H1110" s="918" t="str">
        <f>H4</f>
        <v>DATA: AGO/2014</v>
      </c>
      <c r="I1110" s="918"/>
      <c r="J1110" s="113"/>
    </row>
    <row r="1111" spans="1:12" ht="44.1" customHeight="1">
      <c r="A1111" s="109"/>
      <c r="B1111" s="919" t="s">
        <v>410</v>
      </c>
      <c r="C1111" s="919"/>
      <c r="D1111" s="919"/>
      <c r="E1111" s="919"/>
      <c r="F1111" s="919"/>
      <c r="G1111" s="919"/>
      <c r="H1111" s="215" t="s">
        <v>411</v>
      </c>
      <c r="I1111" s="215" t="s">
        <v>24</v>
      </c>
      <c r="J1111" s="165"/>
    </row>
    <row r="1112" spans="1:12" ht="30" customHeight="1">
      <c r="A1112" s="109"/>
      <c r="B1112" s="910" t="s">
        <v>199</v>
      </c>
      <c r="C1112" s="910"/>
      <c r="D1112" s="910"/>
      <c r="E1112" s="910"/>
      <c r="F1112" s="910"/>
      <c r="G1112" s="910"/>
      <c r="H1112" s="910"/>
      <c r="I1112" s="910"/>
      <c r="J1112" s="117"/>
    </row>
    <row r="1113" spans="1:12" ht="25.5">
      <c r="A1113" s="109"/>
      <c r="B1113" s="215" t="s">
        <v>200</v>
      </c>
      <c r="C1113" s="216" t="s">
        <v>201</v>
      </c>
      <c r="D1113" s="216" t="s">
        <v>11</v>
      </c>
      <c r="E1113" s="216" t="s">
        <v>202</v>
      </c>
      <c r="F1113" s="216" t="s">
        <v>203</v>
      </c>
      <c r="G1113" s="217" t="s">
        <v>204</v>
      </c>
      <c r="H1113" s="218" t="s">
        <v>205</v>
      </c>
      <c r="I1113" s="215" t="s">
        <v>206</v>
      </c>
      <c r="J1113" s="116"/>
    </row>
    <row r="1114" spans="1:12" ht="18" customHeight="1">
      <c r="A1114" s="109"/>
      <c r="B1114" s="219"/>
      <c r="C1114" s="215"/>
      <c r="D1114" s="220"/>
      <c r="E1114" s="221"/>
      <c r="F1114" s="221"/>
      <c r="G1114" s="215"/>
      <c r="H1114" s="215"/>
      <c r="I1114" s="215">
        <f>D1114*E1114*G1114+D1114*F1114*H1114</f>
        <v>0</v>
      </c>
      <c r="J1114" s="116"/>
    </row>
    <row r="1115" spans="1:12" ht="18" customHeight="1">
      <c r="A1115" s="109"/>
      <c r="B1115" s="909" t="s">
        <v>207</v>
      </c>
      <c r="C1115" s="909"/>
      <c r="D1115" s="909"/>
      <c r="E1115" s="909"/>
      <c r="F1115" s="909"/>
      <c r="G1115" s="909"/>
      <c r="H1115" s="909"/>
      <c r="I1115" s="215">
        <f>SUM(I1114:I1114)</f>
        <v>0</v>
      </c>
      <c r="J1115" s="116"/>
    </row>
    <row r="1116" spans="1:12" ht="30" customHeight="1">
      <c r="A1116" s="109"/>
      <c r="B1116" s="910" t="s">
        <v>208</v>
      </c>
      <c r="C1116" s="910"/>
      <c r="D1116" s="910"/>
      <c r="E1116" s="910"/>
      <c r="F1116" s="910"/>
      <c r="G1116" s="910"/>
      <c r="H1116" s="910"/>
      <c r="I1116" s="910"/>
      <c r="J1116" s="117"/>
      <c r="L1116" s="109" t="s">
        <v>209</v>
      </c>
    </row>
    <row r="1117" spans="1:12" ht="16.5" customHeight="1">
      <c r="A1117" s="109"/>
      <c r="B1117" s="215" t="s">
        <v>200</v>
      </c>
      <c r="C1117" s="216" t="s">
        <v>201</v>
      </c>
      <c r="D1117" s="216" t="s">
        <v>11</v>
      </c>
      <c r="E1117" s="216"/>
      <c r="F1117" s="216"/>
      <c r="G1117" s="216"/>
      <c r="H1117" s="215" t="s">
        <v>210</v>
      </c>
      <c r="I1117" s="215" t="s">
        <v>206</v>
      </c>
      <c r="J1117" s="116"/>
    </row>
    <row r="1118" spans="1:12" ht="38.65" customHeight="1">
      <c r="A1118" s="109"/>
      <c r="B1118" s="214" t="s">
        <v>412</v>
      </c>
      <c r="C1118" s="215" t="s">
        <v>24</v>
      </c>
      <c r="D1118" s="206">
        <v>1</v>
      </c>
      <c r="E1118" s="216"/>
      <c r="F1118" s="216"/>
      <c r="G1118" s="216"/>
      <c r="H1118" s="223">
        <f>2491*0.8</f>
        <v>1992.8</v>
      </c>
      <c r="I1118" s="215">
        <f>D1118*H1118</f>
        <v>1992.8</v>
      </c>
      <c r="J1118" s="116">
        <v>567</v>
      </c>
    </row>
    <row r="1119" spans="1:12" ht="16.5" customHeight="1">
      <c r="A1119" s="109"/>
      <c r="B1119" s="909" t="s">
        <v>207</v>
      </c>
      <c r="C1119" s="909"/>
      <c r="D1119" s="909"/>
      <c r="E1119" s="909"/>
      <c r="F1119" s="909"/>
      <c r="G1119" s="909"/>
      <c r="H1119" s="909"/>
      <c r="I1119" s="215">
        <f>SUM(I1118:I1118)</f>
        <v>1992.8</v>
      </c>
      <c r="J1119" s="116"/>
    </row>
    <row r="1120" spans="1:12" ht="16.5" customHeight="1">
      <c r="A1120" s="109"/>
      <c r="B1120" s="910" t="s">
        <v>216</v>
      </c>
      <c r="C1120" s="910"/>
      <c r="D1120" s="910"/>
      <c r="E1120" s="910"/>
      <c r="F1120" s="910"/>
      <c r="G1120" s="910"/>
      <c r="H1120" s="910"/>
      <c r="I1120" s="910"/>
      <c r="J1120" s="116"/>
    </row>
    <row r="1121" spans="1:10" ht="16.5" customHeight="1">
      <c r="A1121" s="109"/>
      <c r="B1121" s="215" t="s">
        <v>200</v>
      </c>
      <c r="C1121" s="216" t="s">
        <v>201</v>
      </c>
      <c r="D1121" s="216" t="s">
        <v>11</v>
      </c>
      <c r="E1121" s="224"/>
      <c r="F1121" s="224"/>
      <c r="G1121" s="224"/>
      <c r="H1121" s="215" t="s">
        <v>210</v>
      </c>
      <c r="I1121" s="215" t="s">
        <v>206</v>
      </c>
      <c r="J1121" s="116"/>
    </row>
    <row r="1122" spans="1:10" ht="29.85" customHeight="1">
      <c r="A1122" s="109"/>
      <c r="B1122" s="225" t="s">
        <v>413</v>
      </c>
      <c r="C1122" s="215" t="s">
        <v>24</v>
      </c>
      <c r="D1122" s="226">
        <v>1</v>
      </c>
      <c r="E1122" s="224"/>
      <c r="F1122" s="224"/>
      <c r="G1122" s="224"/>
      <c r="H1122" s="215">
        <f>322*0.85</f>
        <v>273.7</v>
      </c>
      <c r="I1122" s="215">
        <f>D1122*H1122</f>
        <v>273.7</v>
      </c>
      <c r="J1122" s="116"/>
    </row>
    <row r="1123" spans="1:10" ht="16.5" customHeight="1">
      <c r="A1123" s="109"/>
      <c r="B1123" s="909" t="s">
        <v>207</v>
      </c>
      <c r="C1123" s="909"/>
      <c r="D1123" s="909"/>
      <c r="E1123" s="909"/>
      <c r="F1123" s="909"/>
      <c r="G1123" s="909"/>
      <c r="H1123" s="909"/>
      <c r="I1123" s="215">
        <f>SUM(I1122:I1122)</f>
        <v>273.7</v>
      </c>
      <c r="J1123" s="116"/>
    </row>
    <row r="1124" spans="1:10" ht="16.5" customHeight="1">
      <c r="A1124" s="109"/>
      <c r="B1124" s="910" t="s">
        <v>217</v>
      </c>
      <c r="C1124" s="910"/>
      <c r="D1124" s="910"/>
      <c r="E1124" s="910"/>
      <c r="F1124" s="910"/>
      <c r="G1124" s="910"/>
      <c r="H1124" s="910"/>
      <c r="I1124" s="910"/>
      <c r="J1124" s="116"/>
    </row>
    <row r="1125" spans="1:10" ht="16.5" customHeight="1">
      <c r="A1125" s="109"/>
      <c r="B1125" s="215" t="s">
        <v>200</v>
      </c>
      <c r="C1125" s="216" t="s">
        <v>201</v>
      </c>
      <c r="D1125" s="216" t="s">
        <v>11</v>
      </c>
      <c r="E1125" s="224"/>
      <c r="F1125" s="224"/>
      <c r="G1125" s="224"/>
      <c r="H1125" s="215" t="s">
        <v>210</v>
      </c>
      <c r="I1125" s="215" t="s">
        <v>206</v>
      </c>
      <c r="J1125" s="116"/>
    </row>
    <row r="1126" spans="1:10" ht="16.5" customHeight="1">
      <c r="A1126" s="109"/>
      <c r="B1126" s="227"/>
      <c r="C1126" s="228"/>
      <c r="D1126" s="229"/>
      <c r="E1126" s="216"/>
      <c r="F1126" s="216"/>
      <c r="G1126" s="216"/>
      <c r="H1126" s="223"/>
      <c r="I1126" s="215">
        <f>D1126*H1126</f>
        <v>0</v>
      </c>
      <c r="J1126" s="116"/>
    </row>
    <row r="1127" spans="1:10" ht="16.5" customHeight="1">
      <c r="A1127" s="109"/>
      <c r="B1127" s="227"/>
      <c r="C1127" s="228"/>
      <c r="D1127" s="229"/>
      <c r="E1127" s="216"/>
      <c r="F1127" s="216"/>
      <c r="G1127" s="216"/>
      <c r="H1127" s="223"/>
      <c r="I1127" s="215">
        <f>D1127*H1127</f>
        <v>0</v>
      </c>
      <c r="J1127" s="116"/>
    </row>
    <row r="1128" spans="1:10" ht="16.5" customHeight="1">
      <c r="A1128" s="109"/>
      <c r="B1128" s="911" t="str">
        <f>B78</f>
        <v>Leis Sociais : 91,03 % - adotado</v>
      </c>
      <c r="C1128" s="911"/>
      <c r="D1128" s="911"/>
      <c r="E1128" s="911"/>
      <c r="F1128" s="911"/>
      <c r="G1128" s="911"/>
      <c r="H1128" s="911"/>
      <c r="I1128" s="230">
        <f>SUM(I1126:I1127)*1.2418</f>
        <v>0</v>
      </c>
      <c r="J1128" s="116"/>
    </row>
    <row r="1129" spans="1:10" ht="17.25" customHeight="1">
      <c r="A1129" s="109"/>
      <c r="B1129" s="912" t="s">
        <v>207</v>
      </c>
      <c r="C1129" s="912"/>
      <c r="D1129" s="912"/>
      <c r="E1129" s="912"/>
      <c r="F1129" s="912"/>
      <c r="G1129" s="912"/>
      <c r="H1129" s="912"/>
      <c r="I1129" s="215"/>
      <c r="J1129" s="128"/>
    </row>
    <row r="1130" spans="1:10" ht="30" customHeight="1">
      <c r="A1130" s="109"/>
      <c r="B1130" s="231" t="s">
        <v>222</v>
      </c>
      <c r="C1130" s="222">
        <v>1</v>
      </c>
      <c r="D1130" s="912" t="s">
        <v>414</v>
      </c>
      <c r="E1130" s="912"/>
      <c r="F1130" s="912"/>
      <c r="G1130" s="912"/>
      <c r="H1130" s="912"/>
      <c r="I1130" s="215">
        <f>I1115+I1129+I1123+I1119</f>
        <v>2266.5</v>
      </c>
      <c r="J1130" s="117"/>
    </row>
    <row r="1131" spans="1:10" ht="15.95" customHeight="1">
      <c r="A1131" s="109"/>
      <c r="B1131" s="913" t="s">
        <v>224</v>
      </c>
      <c r="C1131" s="913"/>
      <c r="D1131" s="913"/>
      <c r="E1131" s="913"/>
      <c r="F1131" s="913"/>
      <c r="G1131" s="913"/>
      <c r="H1131" s="913"/>
      <c r="I1131" s="215">
        <f>I1130/C1130</f>
        <v>2266.5</v>
      </c>
      <c r="J1131" s="116"/>
    </row>
    <row r="1132" spans="1:10" ht="15" customHeight="1">
      <c r="A1132" s="109"/>
      <c r="B1132" s="232" t="s">
        <v>415</v>
      </c>
      <c r="C1132" s="233">
        <f>BDI!C33</f>
        <v>23</v>
      </c>
      <c r="D1132" s="913" t="s">
        <v>226</v>
      </c>
      <c r="E1132" s="913"/>
      <c r="F1132" s="913"/>
      <c r="G1132" s="913"/>
      <c r="H1132" s="913"/>
      <c r="I1132" s="215">
        <f>C1132/100*I1131</f>
        <v>521.29999999999995</v>
      </c>
      <c r="J1132" s="116"/>
    </row>
    <row r="1133" spans="1:10" ht="18" customHeight="1">
      <c r="A1133" s="109"/>
      <c r="B1133" s="903" t="s">
        <v>227</v>
      </c>
      <c r="C1133" s="903"/>
      <c r="D1133" s="903"/>
      <c r="E1133" s="903"/>
      <c r="F1133" s="903"/>
      <c r="G1133" s="903"/>
      <c r="H1133" s="903"/>
      <c r="I1133" s="234">
        <f>SUM(I1131:I1132)</f>
        <v>2787.8</v>
      </c>
      <c r="J1133" s="116"/>
    </row>
    <row r="1134" spans="1:10" ht="16.5" customHeight="1">
      <c r="A1134" s="109"/>
      <c r="B1134" s="904"/>
      <c r="C1134" s="904"/>
      <c r="D1134" s="904"/>
      <c r="E1134" s="904"/>
      <c r="F1134" s="904"/>
      <c r="G1134" s="904"/>
      <c r="H1134" s="904"/>
      <c r="I1134" s="904"/>
      <c r="J1134" s="117"/>
    </row>
    <row r="1135" spans="1:10" ht="16.5" customHeight="1">
      <c r="A1135" s="109"/>
      <c r="B1135" s="235" t="s">
        <v>195</v>
      </c>
      <c r="C1135" s="236" t="s">
        <v>416</v>
      </c>
      <c r="D1135" s="905" t="s">
        <v>417</v>
      </c>
      <c r="E1135" s="905"/>
      <c r="F1135" s="905"/>
      <c r="G1135" s="905"/>
      <c r="H1135" s="905"/>
      <c r="I1135" s="905"/>
      <c r="J1135" s="116"/>
    </row>
    <row r="1136" spans="1:10" ht="28.5" customHeight="1">
      <c r="A1136" s="109"/>
      <c r="B1136" s="906" t="str">
        <f>B4</f>
        <v>OBRA: INSTALAÇÃO DE SISTEMAS BÁSICO DE ABASTECIMENTO DE ÁGUA SIMPLIFICADO DO SÍTIO LAGOA NOVA NA ZONA RURAL DO MUNICÍPIO DE PARANATAMA - PE.</v>
      </c>
      <c r="C1136" s="906"/>
      <c r="D1136" s="906"/>
      <c r="E1136" s="906"/>
      <c r="F1136" s="906"/>
      <c r="G1136" s="906"/>
      <c r="H1136" s="907" t="str">
        <f>H4</f>
        <v>DATA: AGO/2014</v>
      </c>
      <c r="I1136" s="907"/>
      <c r="J1136" s="116"/>
    </row>
    <row r="1137" spans="1:13" ht="30" customHeight="1">
      <c r="A1137" s="109"/>
      <c r="B1137" s="908" t="s">
        <v>418</v>
      </c>
      <c r="C1137" s="908"/>
      <c r="D1137" s="908"/>
      <c r="E1137" s="908"/>
      <c r="F1137" s="908"/>
      <c r="G1137" s="908"/>
      <c r="H1137" s="237" t="s">
        <v>411</v>
      </c>
      <c r="I1137" s="238" t="s">
        <v>24</v>
      </c>
      <c r="J1137" s="127"/>
    </row>
    <row r="1138" spans="1:13" ht="15.95" customHeight="1">
      <c r="A1138" s="109"/>
      <c r="B1138" s="898" t="s">
        <v>199</v>
      </c>
      <c r="C1138" s="898"/>
      <c r="D1138" s="898"/>
      <c r="E1138" s="898"/>
      <c r="F1138" s="898"/>
      <c r="G1138" s="898"/>
      <c r="H1138" s="898"/>
      <c r="I1138" s="898"/>
      <c r="J1138" s="113"/>
    </row>
    <row r="1139" spans="1:13" ht="28.5" customHeight="1">
      <c r="A1139" s="109"/>
      <c r="B1139" s="239" t="s">
        <v>200</v>
      </c>
      <c r="C1139" s="240" t="s">
        <v>10</v>
      </c>
      <c r="D1139" s="241" t="s">
        <v>11</v>
      </c>
      <c r="E1139" s="241" t="s">
        <v>202</v>
      </c>
      <c r="F1139" s="241" t="s">
        <v>203</v>
      </c>
      <c r="G1139" s="241" t="s">
        <v>204</v>
      </c>
      <c r="H1139" s="241" t="s">
        <v>205</v>
      </c>
      <c r="I1139" s="242" t="s">
        <v>206</v>
      </c>
      <c r="J1139" s="132"/>
    </row>
    <row r="1140" spans="1:13" ht="18" customHeight="1">
      <c r="A1140" s="109"/>
      <c r="B1140" s="243"/>
      <c r="C1140" s="244"/>
      <c r="D1140" s="245"/>
      <c r="E1140" s="246"/>
      <c r="F1140" s="246"/>
      <c r="G1140" s="246"/>
      <c r="H1140" s="246"/>
      <c r="I1140" s="247">
        <f>H1140*D1140</f>
        <v>0</v>
      </c>
      <c r="J1140" s="132"/>
      <c r="K1140" s="133"/>
    </row>
    <row r="1141" spans="1:13" ht="30" customHeight="1">
      <c r="A1141" s="109"/>
      <c r="B1141" s="897" t="s">
        <v>207</v>
      </c>
      <c r="C1141" s="897"/>
      <c r="D1141" s="897"/>
      <c r="E1141" s="897"/>
      <c r="F1141" s="897"/>
      <c r="G1141" s="897"/>
      <c r="H1141" s="897"/>
      <c r="I1141" s="248">
        <f>SUM(I1140:I1140)</f>
        <v>0</v>
      </c>
      <c r="J1141" s="132"/>
    </row>
    <row r="1142" spans="1:13" ht="18" customHeight="1">
      <c r="A1142" s="109"/>
      <c r="B1142" s="898" t="s">
        <v>208</v>
      </c>
      <c r="C1142" s="898"/>
      <c r="D1142" s="898"/>
      <c r="E1142" s="898"/>
      <c r="F1142" s="898"/>
      <c r="G1142" s="898"/>
      <c r="H1142" s="898"/>
      <c r="I1142" s="898"/>
      <c r="J1142" s="132"/>
    </row>
    <row r="1143" spans="1:13" ht="18" customHeight="1">
      <c r="A1143" s="109"/>
      <c r="B1143" s="249" t="s">
        <v>200</v>
      </c>
      <c r="C1143" s="250" t="s">
        <v>10</v>
      </c>
      <c r="D1143" s="246" t="s">
        <v>11</v>
      </c>
      <c r="E1143" s="251"/>
      <c r="F1143" s="251"/>
      <c r="G1143" s="251"/>
      <c r="H1143" s="246" t="s">
        <v>210</v>
      </c>
      <c r="I1143" s="247" t="s">
        <v>206</v>
      </c>
      <c r="J1143" s="113"/>
    </row>
    <row r="1144" spans="1:13">
      <c r="B1144" s="252" t="s">
        <v>419</v>
      </c>
      <c r="C1144" s="253" t="s">
        <v>24</v>
      </c>
      <c r="D1144" s="254">
        <v>1</v>
      </c>
      <c r="E1144" s="255"/>
      <c r="F1144" s="255"/>
      <c r="G1144" s="255"/>
      <c r="H1144" s="256">
        <f>Insumos!E132</f>
        <v>6673.85</v>
      </c>
      <c r="I1144" s="257">
        <f>H1144*D1144</f>
        <v>6673.85</v>
      </c>
    </row>
    <row r="1145" spans="1:13" ht="25.5">
      <c r="B1145" s="258" t="s">
        <v>420</v>
      </c>
      <c r="C1145" s="253" t="s">
        <v>44</v>
      </c>
      <c r="D1145" s="254">
        <v>4</v>
      </c>
      <c r="E1145" s="259"/>
      <c r="F1145" s="259"/>
      <c r="G1145" s="259"/>
      <c r="H1145" s="256">
        <f>Insumos!E48</f>
        <v>68.930000000000007</v>
      </c>
      <c r="I1145" s="260">
        <f>H1145*D1145</f>
        <v>275.72000000000003</v>
      </c>
    </row>
    <row r="1146" spans="1:13">
      <c r="B1146" s="261" t="s">
        <v>421</v>
      </c>
      <c r="C1146" s="262" t="s">
        <v>53</v>
      </c>
      <c r="D1146" s="254">
        <f>(5.46/2)</f>
        <v>2.73</v>
      </c>
      <c r="E1146" s="259"/>
      <c r="F1146" s="259"/>
      <c r="G1146" s="259"/>
      <c r="H1146" s="256">
        <f>Insumos!E120</f>
        <v>12.42</v>
      </c>
      <c r="I1146" s="260">
        <f>H1146*D1146</f>
        <v>33.909999999999997</v>
      </c>
    </row>
    <row r="1147" spans="1:13">
      <c r="B1147" s="263" t="s">
        <v>342</v>
      </c>
      <c r="C1147" s="264" t="s">
        <v>53</v>
      </c>
      <c r="D1147" s="254">
        <v>12.293799999999999</v>
      </c>
      <c r="E1147" s="259"/>
      <c r="F1147" s="259"/>
      <c r="G1147" s="259"/>
      <c r="H1147" s="253">
        <f>Insumos!E61</f>
        <v>80</v>
      </c>
      <c r="I1147" s="115">
        <f>D1147*H1147</f>
        <v>983.5</v>
      </c>
      <c r="L1147" s="265">
        <f>3.14*(1.27*1.27)*2.1-3.14*(1.02*1.02)*2.1</f>
        <v>3.78</v>
      </c>
      <c r="M1147" s="201">
        <v>2.73</v>
      </c>
    </row>
    <row r="1148" spans="1:13">
      <c r="B1148" s="261" t="s">
        <v>343</v>
      </c>
      <c r="C1148" s="264" t="s">
        <v>215</v>
      </c>
      <c r="D1148" s="254">
        <v>4.3400000000000001E-2</v>
      </c>
      <c r="E1148" s="259"/>
      <c r="F1148" s="259"/>
      <c r="G1148" s="259"/>
      <c r="H1148" s="253">
        <f>Insumos!E55</f>
        <v>0.5</v>
      </c>
      <c r="I1148" s="115">
        <f>D1148*H1148</f>
        <v>0.02</v>
      </c>
      <c r="K1148" s="266">
        <f>3.66-0.5-0.5</f>
        <v>2.66</v>
      </c>
      <c r="L1148" s="115">
        <v>17</v>
      </c>
      <c r="M1148" s="201">
        <f>((M1147*L1148)/L1147)</f>
        <v>12.277799999999999</v>
      </c>
    </row>
    <row r="1149" spans="1:13">
      <c r="B1149" s="263" t="s">
        <v>422</v>
      </c>
      <c r="C1149" s="264" t="s">
        <v>53</v>
      </c>
      <c r="D1149" s="254">
        <v>7.9500000000000001E-2</v>
      </c>
      <c r="E1149" s="259"/>
      <c r="F1149" s="259"/>
      <c r="G1149" s="259"/>
      <c r="H1149" s="253">
        <f>Insumos!E57</f>
        <v>67.3</v>
      </c>
      <c r="I1149" s="115">
        <f>D1149*H1149</f>
        <v>5.35</v>
      </c>
      <c r="K1149" s="266">
        <f>2.66*0.5*0.5</f>
        <v>0.67</v>
      </c>
      <c r="L1149" s="115">
        <v>0.06</v>
      </c>
      <c r="M1149" s="201">
        <f>((M1147*L1149)/L1147)</f>
        <v>4.3299999999999998E-2</v>
      </c>
    </row>
    <row r="1150" spans="1:13">
      <c r="B1150" s="897" t="s">
        <v>207</v>
      </c>
      <c r="C1150" s="897"/>
      <c r="D1150" s="897"/>
      <c r="E1150" s="897"/>
      <c r="F1150" s="897"/>
      <c r="G1150" s="897"/>
      <c r="H1150" s="897"/>
      <c r="I1150" s="260">
        <f>SUM(I1144:I1147)</f>
        <v>7966.98</v>
      </c>
      <c r="K1150" s="266">
        <f>8.25*0.5*0.5</f>
        <v>2.06</v>
      </c>
      <c r="L1150" s="115">
        <v>0.11</v>
      </c>
      <c r="M1150" s="201">
        <f>((M1147*L1150)/L1147)</f>
        <v>7.9399999999999998E-2</v>
      </c>
    </row>
    <row r="1151" spans="1:13">
      <c r="B1151" s="898" t="s">
        <v>216</v>
      </c>
      <c r="C1151" s="898"/>
      <c r="D1151" s="898"/>
      <c r="E1151" s="898"/>
      <c r="F1151" s="898"/>
      <c r="G1151" s="898"/>
      <c r="H1151" s="898"/>
      <c r="I1151" s="898"/>
      <c r="K1151" s="266">
        <f>((K1150*2)+(K1149*2))</f>
        <v>5.46</v>
      </c>
      <c r="M1151" s="201"/>
    </row>
    <row r="1152" spans="1:13">
      <c r="B1152" s="267" t="s">
        <v>200</v>
      </c>
      <c r="C1152" s="268" t="s">
        <v>10</v>
      </c>
      <c r="D1152" s="253" t="s">
        <v>11</v>
      </c>
      <c r="E1152" s="259"/>
      <c r="F1152" s="259"/>
      <c r="G1152" s="259"/>
      <c r="H1152" s="253" t="s">
        <v>210</v>
      </c>
      <c r="I1152" s="247" t="s">
        <v>206</v>
      </c>
      <c r="K1152" s="266">
        <f>((8.25*0.5*0.5)*2)+((2.66*0.5*0.5)*2)</f>
        <v>5.46</v>
      </c>
    </row>
    <row r="1153" spans="2:13" ht="25.5">
      <c r="B1153" s="252" t="s">
        <v>366</v>
      </c>
      <c r="C1153" s="118" t="s">
        <v>20</v>
      </c>
      <c r="D1153" s="201">
        <f>17.865/2</f>
        <v>8.9324999999999992</v>
      </c>
      <c r="E1153" s="259"/>
      <c r="F1153" s="259"/>
      <c r="G1153" s="259"/>
      <c r="H1153" s="253">
        <f>H835</f>
        <v>45.6</v>
      </c>
      <c r="I1153" s="260">
        <f>D1153*H1153</f>
        <v>407.32</v>
      </c>
    </row>
    <row r="1154" spans="2:13" ht="25.5">
      <c r="B1154" s="258" t="s">
        <v>333</v>
      </c>
      <c r="C1154" s="264" t="s">
        <v>53</v>
      </c>
      <c r="D1154" s="201">
        <f>0.9571/2</f>
        <v>0.47860000000000003</v>
      </c>
      <c r="E1154" s="259"/>
      <c r="F1154" s="259"/>
      <c r="G1154" s="259"/>
      <c r="H1154" s="256">
        <f>H605</f>
        <v>344.4</v>
      </c>
      <c r="I1154" s="260">
        <f>H1154*D1154</f>
        <v>164.83</v>
      </c>
      <c r="K1154" s="266" t="e">
        <f>((K1156*1.5)+("K#REF!"*1.5))</f>
        <v>#VALUE!</v>
      </c>
      <c r="M1154" s="269">
        <v>1.1339999999999999</v>
      </c>
    </row>
    <row r="1155" spans="2:13" ht="25.5">
      <c r="B1155" s="263" t="s">
        <v>423</v>
      </c>
      <c r="C1155" s="262" t="s">
        <v>53</v>
      </c>
      <c r="D1155" s="171">
        <f>0.3*D1146</f>
        <v>0.81899999999999995</v>
      </c>
      <c r="E1155" s="259"/>
      <c r="F1155" s="259"/>
      <c r="G1155" s="259"/>
      <c r="H1155" s="256">
        <v>317.05</v>
      </c>
      <c r="I1155" s="260">
        <f>H1155*D1155</f>
        <v>259.66000000000003</v>
      </c>
      <c r="K1155" s="266">
        <f>8.25*3.66*0.1</f>
        <v>3.02</v>
      </c>
      <c r="M1155" s="171">
        <f>2*3.14*1.27*1.5*0.02</f>
        <v>0.23930000000000001</v>
      </c>
    </row>
    <row r="1156" spans="2:13" ht="25.5">
      <c r="B1156" s="55" t="s">
        <v>335</v>
      </c>
      <c r="C1156" s="180" t="s">
        <v>53</v>
      </c>
      <c r="D1156" s="201">
        <f>3.02/2</f>
        <v>1.51</v>
      </c>
      <c r="E1156" s="185"/>
      <c r="F1156" s="185"/>
      <c r="G1156" s="185"/>
      <c r="H1156" s="126">
        <f>I705</f>
        <v>361.1</v>
      </c>
      <c r="I1156" s="115">
        <f>D1156*H1156</f>
        <v>545.26</v>
      </c>
      <c r="K1156" s="266">
        <f>8.25</f>
        <v>8.25</v>
      </c>
      <c r="M1156" s="254">
        <f>3.14*1.02*1.02*1.5</f>
        <v>4.9002999999999997</v>
      </c>
    </row>
    <row r="1157" spans="2:13">
      <c r="B1157" s="263" t="s">
        <v>330</v>
      </c>
      <c r="C1157" s="264" t="s">
        <v>53</v>
      </c>
      <c r="D1157" s="254">
        <f>41.78/2</f>
        <v>20.89</v>
      </c>
      <c r="E1157" s="185"/>
      <c r="F1157" s="185"/>
      <c r="G1157" s="185"/>
      <c r="H1157" s="126">
        <f>Insumos!E63</f>
        <v>42.43</v>
      </c>
      <c r="I1157" s="115">
        <f>D1157*H1157</f>
        <v>886.36</v>
      </c>
      <c r="K1157" s="266"/>
      <c r="M1157" s="254">
        <f>3.14*(1.27*1.27)*0.65-3.14*(1.02*1.02)*0.65</f>
        <v>1.1685000000000001</v>
      </c>
    </row>
    <row r="1158" spans="2:13">
      <c r="B1158" s="263" t="s">
        <v>424</v>
      </c>
      <c r="C1158" s="264" t="s">
        <v>53</v>
      </c>
      <c r="D1158" s="254">
        <f>D1146</f>
        <v>2.73</v>
      </c>
      <c r="E1158" s="259"/>
      <c r="F1158" s="259"/>
      <c r="G1158" s="259"/>
      <c r="H1158" s="253">
        <v>18.309999999999999</v>
      </c>
      <c r="I1158" s="115">
        <f>D1158*H1158</f>
        <v>49.99</v>
      </c>
    </row>
    <row r="1159" spans="2:13" ht="23.1" customHeight="1">
      <c r="B1159" s="897" t="s">
        <v>207</v>
      </c>
      <c r="C1159" s="897"/>
      <c r="D1159" s="897"/>
      <c r="E1159" s="897"/>
      <c r="F1159" s="897"/>
      <c r="G1159" s="897"/>
      <c r="H1159" s="897"/>
      <c r="I1159" s="260">
        <f>SUM(I1153:I1158)</f>
        <v>2313.42</v>
      </c>
      <c r="K1159" s="266">
        <f>3.66-0.2</f>
        <v>3.46</v>
      </c>
    </row>
    <row r="1160" spans="2:13">
      <c r="B1160" s="898" t="s">
        <v>217</v>
      </c>
      <c r="C1160" s="898"/>
      <c r="D1160" s="898"/>
      <c r="E1160" s="898"/>
      <c r="F1160" s="898"/>
      <c r="G1160" s="898"/>
      <c r="H1160" s="898"/>
      <c r="I1160" s="898"/>
      <c r="K1160" s="266">
        <f>8.05*3.46*1.5</f>
        <v>41.78</v>
      </c>
    </row>
    <row r="1161" spans="2:13">
      <c r="B1161" s="249" t="s">
        <v>200</v>
      </c>
      <c r="C1161" s="250" t="s">
        <v>10</v>
      </c>
      <c r="D1161" s="270" t="s">
        <v>11</v>
      </c>
      <c r="E1161" s="251"/>
      <c r="F1161" s="251"/>
      <c r="G1161" s="251"/>
      <c r="H1161" s="246" t="s">
        <v>210</v>
      </c>
      <c r="I1161" s="247" t="s">
        <v>206</v>
      </c>
    </row>
    <row r="1162" spans="2:13">
      <c r="B1162" s="271" t="s">
        <v>220</v>
      </c>
      <c r="C1162" s="268" t="s">
        <v>219</v>
      </c>
      <c r="D1162" s="253">
        <v>8</v>
      </c>
      <c r="E1162" s="259"/>
      <c r="F1162" s="259"/>
      <c r="G1162" s="259"/>
      <c r="H1162" s="256">
        <f>Insumos!E9</f>
        <v>7.18</v>
      </c>
      <c r="I1162" s="260">
        <f>H1162*D1162</f>
        <v>57.44</v>
      </c>
    </row>
    <row r="1163" spans="2:13">
      <c r="B1163" s="272" t="s">
        <v>425</v>
      </c>
      <c r="C1163" s="268" t="s">
        <v>219</v>
      </c>
      <c r="D1163" s="253">
        <v>8</v>
      </c>
      <c r="E1163" s="259"/>
      <c r="F1163" s="259"/>
      <c r="G1163" s="259"/>
      <c r="H1163" s="256">
        <f>Insumos!E21</f>
        <v>9.5299999999999994</v>
      </c>
      <c r="I1163" s="260">
        <f>H1163*D1163</f>
        <v>76.239999999999995</v>
      </c>
    </row>
    <row r="1164" spans="2:13">
      <c r="B1164" s="272" t="s">
        <v>426</v>
      </c>
      <c r="C1164" s="268" t="s">
        <v>219</v>
      </c>
      <c r="D1164" s="253">
        <v>8</v>
      </c>
      <c r="E1164" s="259"/>
      <c r="F1164" s="259"/>
      <c r="G1164" s="259"/>
      <c r="H1164" s="256">
        <f>Insumos!E12</f>
        <v>9.5299999999999994</v>
      </c>
      <c r="I1164" s="260">
        <f>H1164*D1164</f>
        <v>76.239999999999995</v>
      </c>
    </row>
    <row r="1165" spans="2:13">
      <c r="B1165" s="899" t="str">
        <f>B78</f>
        <v>Leis Sociais : 91,03 % - adotado</v>
      </c>
      <c r="C1165" s="899"/>
      <c r="D1165" s="899"/>
      <c r="E1165" s="899"/>
      <c r="F1165" s="899"/>
      <c r="G1165" s="899"/>
      <c r="H1165" s="899"/>
      <c r="I1165" s="260"/>
    </row>
    <row r="1166" spans="2:13">
      <c r="B1166" s="897" t="s">
        <v>207</v>
      </c>
      <c r="C1166" s="897"/>
      <c r="D1166" s="897"/>
      <c r="E1166" s="897"/>
      <c r="F1166" s="897"/>
      <c r="G1166" s="897"/>
      <c r="H1166" s="897"/>
      <c r="I1166" s="248">
        <f>SUM(I1162:I1165)</f>
        <v>209.92</v>
      </c>
    </row>
    <row r="1167" spans="2:13" ht="12.75" customHeight="1">
      <c r="B1167" s="273" t="s">
        <v>222</v>
      </c>
      <c r="C1167" s="253">
        <v>1</v>
      </c>
      <c r="D1167" s="900" t="s">
        <v>414</v>
      </c>
      <c r="E1167" s="900"/>
      <c r="F1167" s="900"/>
      <c r="G1167" s="900"/>
      <c r="H1167" s="900"/>
      <c r="I1167" s="248">
        <f>I1141+I1150+I1159+I1166</f>
        <v>10490.32</v>
      </c>
    </row>
    <row r="1168" spans="2:13">
      <c r="B1168" s="901"/>
      <c r="C1168" s="901"/>
      <c r="D1168" s="901"/>
      <c r="E1168" s="901"/>
      <c r="F1168" s="901"/>
      <c r="G1168" s="901"/>
      <c r="H1168" s="901"/>
      <c r="I1168" s="248">
        <f>I1167/C1167</f>
        <v>10490.32</v>
      </c>
    </row>
    <row r="1169" spans="2:9">
      <c r="B1169" s="273" t="s">
        <v>427</v>
      </c>
      <c r="C1169" s="253">
        <f>BDI!C33</f>
        <v>23</v>
      </c>
      <c r="D1169" s="274" t="s">
        <v>226</v>
      </c>
      <c r="E1169" s="275"/>
      <c r="F1169" s="275"/>
      <c r="G1169" s="275"/>
      <c r="H1169" s="276"/>
      <c r="I1169" s="260">
        <f>C1169/100*I1168</f>
        <v>2412.77</v>
      </c>
    </row>
    <row r="1170" spans="2:9" ht="15.75">
      <c r="B1170" s="902" t="s">
        <v>227</v>
      </c>
      <c r="C1170" s="902"/>
      <c r="D1170" s="902"/>
      <c r="E1170" s="902"/>
      <c r="F1170" s="902"/>
      <c r="G1170" s="902"/>
      <c r="H1170" s="902"/>
      <c r="I1170" s="277">
        <f>SUM(I1168:I1169)</f>
        <v>12903.09</v>
      </c>
    </row>
  </sheetData>
  <sheetProtection selectLockedCells="1" selectUnlockedCells="1"/>
  <mergeCells count="699">
    <mergeCell ref="D3:I3"/>
    <mergeCell ref="B4:G4"/>
    <mergeCell ref="H4:I4"/>
    <mergeCell ref="B5:G5"/>
    <mergeCell ref="B6:I6"/>
    <mergeCell ref="B9:H9"/>
    <mergeCell ref="B10:I10"/>
    <mergeCell ref="B16:H16"/>
    <mergeCell ref="B17:I17"/>
    <mergeCell ref="B20:H20"/>
    <mergeCell ref="B21:I21"/>
    <mergeCell ref="B25:H25"/>
    <mergeCell ref="B26:H26"/>
    <mergeCell ref="D27:H27"/>
    <mergeCell ref="B28:H28"/>
    <mergeCell ref="D29:H29"/>
    <mergeCell ref="B30:H30"/>
    <mergeCell ref="D33:I33"/>
    <mergeCell ref="B34:G34"/>
    <mergeCell ref="H34:I34"/>
    <mergeCell ref="B35:G35"/>
    <mergeCell ref="B36:I36"/>
    <mergeCell ref="B40:H40"/>
    <mergeCell ref="B41:I41"/>
    <mergeCell ref="B44:H44"/>
    <mergeCell ref="B45:I45"/>
    <mergeCell ref="B48:H48"/>
    <mergeCell ref="B49:I49"/>
    <mergeCell ref="B52:H52"/>
    <mergeCell ref="B53:H53"/>
    <mergeCell ref="D54:H54"/>
    <mergeCell ref="B55:H55"/>
    <mergeCell ref="D56:H56"/>
    <mergeCell ref="B57:H57"/>
    <mergeCell ref="D59:I59"/>
    <mergeCell ref="B60:G60"/>
    <mergeCell ref="H60:I60"/>
    <mergeCell ref="B61:G61"/>
    <mergeCell ref="B62:I62"/>
    <mergeCell ref="B66:H66"/>
    <mergeCell ref="B67:I67"/>
    <mergeCell ref="B70:H70"/>
    <mergeCell ref="B71:I71"/>
    <mergeCell ref="B74:H74"/>
    <mergeCell ref="B75:I75"/>
    <mergeCell ref="B78:H78"/>
    <mergeCell ref="B79:H79"/>
    <mergeCell ref="D80:H80"/>
    <mergeCell ref="B81:H81"/>
    <mergeCell ref="D82:H82"/>
    <mergeCell ref="B83:H83"/>
    <mergeCell ref="D85:I85"/>
    <mergeCell ref="B86:G86"/>
    <mergeCell ref="H86:I86"/>
    <mergeCell ref="J86:K87"/>
    <mergeCell ref="B87:G87"/>
    <mergeCell ref="B88:I88"/>
    <mergeCell ref="B91:H91"/>
    <mergeCell ref="B92:I92"/>
    <mergeCell ref="B110:H110"/>
    <mergeCell ref="B111:I111"/>
    <mergeCell ref="B114:H114"/>
    <mergeCell ref="B115:I115"/>
    <mergeCell ref="B119:H119"/>
    <mergeCell ref="B120:H120"/>
    <mergeCell ref="D121:H121"/>
    <mergeCell ref="B122:H122"/>
    <mergeCell ref="D123:H123"/>
    <mergeCell ref="B124:H124"/>
    <mergeCell ref="D126:I126"/>
    <mergeCell ref="B127:G127"/>
    <mergeCell ref="H127:I127"/>
    <mergeCell ref="B128:G128"/>
    <mergeCell ref="B129:I129"/>
    <mergeCell ref="B132:H132"/>
    <mergeCell ref="B133:I133"/>
    <mergeCell ref="B138:H138"/>
    <mergeCell ref="B139:I139"/>
    <mergeCell ref="B142:H142"/>
    <mergeCell ref="B143:I143"/>
    <mergeCell ref="B147:H147"/>
    <mergeCell ref="B148:H148"/>
    <mergeCell ref="D149:H149"/>
    <mergeCell ref="B150:H150"/>
    <mergeCell ref="D151:H151"/>
    <mergeCell ref="B152:H152"/>
    <mergeCell ref="D154:I154"/>
    <mergeCell ref="B155:G155"/>
    <mergeCell ref="H155:I155"/>
    <mergeCell ref="B156:G156"/>
    <mergeCell ref="B157:I157"/>
    <mergeCell ref="B160:H160"/>
    <mergeCell ref="B161:I161"/>
    <mergeCell ref="B164:H164"/>
    <mergeCell ref="B165:I165"/>
    <mergeCell ref="B170:H170"/>
    <mergeCell ref="B171:I171"/>
    <mergeCell ref="B174:H174"/>
    <mergeCell ref="B175:H175"/>
    <mergeCell ref="D176:H176"/>
    <mergeCell ref="B177:H177"/>
    <mergeCell ref="D178:H178"/>
    <mergeCell ref="B179:H179"/>
    <mergeCell ref="D181:I181"/>
    <mergeCell ref="B182:G182"/>
    <mergeCell ref="H182:I182"/>
    <mergeCell ref="B183:G183"/>
    <mergeCell ref="B184:I184"/>
    <mergeCell ref="B187:H187"/>
    <mergeCell ref="B188:I188"/>
    <mergeCell ref="B191:H191"/>
    <mergeCell ref="B192:I192"/>
    <mergeCell ref="B195:H195"/>
    <mergeCell ref="B196:I196"/>
    <mergeCell ref="B199:H199"/>
    <mergeCell ref="B200:H200"/>
    <mergeCell ref="D201:H201"/>
    <mergeCell ref="B202:H202"/>
    <mergeCell ref="D203:H203"/>
    <mergeCell ref="B204:H204"/>
    <mergeCell ref="D210:I210"/>
    <mergeCell ref="B211:G211"/>
    <mergeCell ref="H211:I211"/>
    <mergeCell ref="B212:G212"/>
    <mergeCell ref="B213:I213"/>
    <mergeCell ref="B216:H216"/>
    <mergeCell ref="B217:I217"/>
    <mergeCell ref="B220:H220"/>
    <mergeCell ref="B221:I221"/>
    <mergeCell ref="B224:H224"/>
    <mergeCell ref="B225:I225"/>
    <mergeCell ref="B229:H229"/>
    <mergeCell ref="B230:H230"/>
    <mergeCell ref="D231:H231"/>
    <mergeCell ref="B232:H232"/>
    <mergeCell ref="D233:H233"/>
    <mergeCell ref="B234:H234"/>
    <mergeCell ref="D236:I236"/>
    <mergeCell ref="B237:G237"/>
    <mergeCell ref="H237:I237"/>
    <mergeCell ref="B238:G238"/>
    <mergeCell ref="B239:I239"/>
    <mergeCell ref="B242:H242"/>
    <mergeCell ref="B243:I243"/>
    <mergeCell ref="B246:H246"/>
    <mergeCell ref="B247:I247"/>
    <mergeCell ref="B250:H250"/>
    <mergeCell ref="B251:I251"/>
    <mergeCell ref="B255:H255"/>
    <mergeCell ref="B256:H256"/>
    <mergeCell ref="D257:H257"/>
    <mergeCell ref="B258:H258"/>
    <mergeCell ref="D259:H259"/>
    <mergeCell ref="B260:H260"/>
    <mergeCell ref="D262:I262"/>
    <mergeCell ref="B263:G263"/>
    <mergeCell ref="H263:I263"/>
    <mergeCell ref="B264:G264"/>
    <mergeCell ref="B265:I265"/>
    <mergeCell ref="B268:H268"/>
    <mergeCell ref="B269:I269"/>
    <mergeCell ref="B273:H273"/>
    <mergeCell ref="B274:I274"/>
    <mergeCell ref="B277:H277"/>
    <mergeCell ref="B278:I278"/>
    <mergeCell ref="B282:H282"/>
    <mergeCell ref="B283:H283"/>
    <mergeCell ref="D284:H284"/>
    <mergeCell ref="B285:H285"/>
    <mergeCell ref="D286:H286"/>
    <mergeCell ref="B287:H287"/>
    <mergeCell ref="D289:I289"/>
    <mergeCell ref="B290:G290"/>
    <mergeCell ref="H290:I290"/>
    <mergeCell ref="B291:G291"/>
    <mergeCell ref="B292:I292"/>
    <mergeCell ref="B295:H295"/>
    <mergeCell ref="B296:I296"/>
    <mergeCell ref="B300:H300"/>
    <mergeCell ref="B301:I301"/>
    <mergeCell ref="B304:H304"/>
    <mergeCell ref="B305:I305"/>
    <mergeCell ref="B308:H308"/>
    <mergeCell ref="B309:H309"/>
    <mergeCell ref="D310:H310"/>
    <mergeCell ref="B311:H311"/>
    <mergeCell ref="D312:H312"/>
    <mergeCell ref="B313:H313"/>
    <mergeCell ref="D315:I315"/>
    <mergeCell ref="B316:G316"/>
    <mergeCell ref="H316:I316"/>
    <mergeCell ref="B317:G317"/>
    <mergeCell ref="B318:I318"/>
    <mergeCell ref="B321:H321"/>
    <mergeCell ref="B322:I322"/>
    <mergeCell ref="B325:H325"/>
    <mergeCell ref="B326:I326"/>
    <mergeCell ref="B329:H329"/>
    <mergeCell ref="B330:I330"/>
    <mergeCell ref="B334:H334"/>
    <mergeCell ref="B335:H335"/>
    <mergeCell ref="D336:H336"/>
    <mergeCell ref="B337:H337"/>
    <mergeCell ref="D338:H338"/>
    <mergeCell ref="B339:H339"/>
    <mergeCell ref="D341:I341"/>
    <mergeCell ref="B342:G342"/>
    <mergeCell ref="H342:I342"/>
    <mergeCell ref="B343:G343"/>
    <mergeCell ref="B344:I344"/>
    <mergeCell ref="B349:H349"/>
    <mergeCell ref="B350:I350"/>
    <mergeCell ref="B353:H353"/>
    <mergeCell ref="B354:I354"/>
    <mergeCell ref="B357:H357"/>
    <mergeCell ref="B358:I358"/>
    <mergeCell ref="B363:H363"/>
    <mergeCell ref="B364:H364"/>
    <mergeCell ref="D365:H365"/>
    <mergeCell ref="B366:H366"/>
    <mergeCell ref="D367:H367"/>
    <mergeCell ref="B368:H368"/>
    <mergeCell ref="D370:I370"/>
    <mergeCell ref="B371:G371"/>
    <mergeCell ref="H371:I371"/>
    <mergeCell ref="B372:G372"/>
    <mergeCell ref="B373:I373"/>
    <mergeCell ref="B376:H376"/>
    <mergeCell ref="B377:I377"/>
    <mergeCell ref="B380:H380"/>
    <mergeCell ref="B381:I381"/>
    <mergeCell ref="B384:H384"/>
    <mergeCell ref="B385:I385"/>
    <mergeCell ref="B390:H390"/>
    <mergeCell ref="B391:H391"/>
    <mergeCell ref="D392:H392"/>
    <mergeCell ref="B393:H393"/>
    <mergeCell ref="D394:H394"/>
    <mergeCell ref="B395:H395"/>
    <mergeCell ref="D397:I397"/>
    <mergeCell ref="B398:G398"/>
    <mergeCell ref="H398:I398"/>
    <mergeCell ref="B399:G399"/>
    <mergeCell ref="B400:I400"/>
    <mergeCell ref="B404:H404"/>
    <mergeCell ref="B405:I405"/>
    <mergeCell ref="B408:H408"/>
    <mergeCell ref="B409:I409"/>
    <mergeCell ref="B412:H412"/>
    <mergeCell ref="B413:I413"/>
    <mergeCell ref="B417:H417"/>
    <mergeCell ref="B418:H418"/>
    <mergeCell ref="D419:H419"/>
    <mergeCell ref="B420:H420"/>
    <mergeCell ref="D421:H421"/>
    <mergeCell ref="B422:H422"/>
    <mergeCell ref="D424:I424"/>
    <mergeCell ref="B425:G425"/>
    <mergeCell ref="H425:I425"/>
    <mergeCell ref="B426:G426"/>
    <mergeCell ref="B427:I427"/>
    <mergeCell ref="B430:H430"/>
    <mergeCell ref="B431:I431"/>
    <mergeCell ref="B436:H436"/>
    <mergeCell ref="B437:I437"/>
    <mergeCell ref="B440:H440"/>
    <mergeCell ref="B441:I441"/>
    <mergeCell ref="B445:H445"/>
    <mergeCell ref="B446:H446"/>
    <mergeCell ref="D447:H447"/>
    <mergeCell ref="B448:H448"/>
    <mergeCell ref="D449:H449"/>
    <mergeCell ref="B450:H450"/>
    <mergeCell ref="D452:I452"/>
    <mergeCell ref="B453:G453"/>
    <mergeCell ref="H453:I453"/>
    <mergeCell ref="B454:G454"/>
    <mergeCell ref="B455:I455"/>
    <mergeCell ref="B461:H461"/>
    <mergeCell ref="B462:I462"/>
    <mergeCell ref="B471:H471"/>
    <mergeCell ref="B472:I472"/>
    <mergeCell ref="B475:H475"/>
    <mergeCell ref="B476:I476"/>
    <mergeCell ref="B479:H479"/>
    <mergeCell ref="B480:H480"/>
    <mergeCell ref="D481:H481"/>
    <mergeCell ref="B482:H482"/>
    <mergeCell ref="D483:H483"/>
    <mergeCell ref="B484:H484"/>
    <mergeCell ref="D486:I486"/>
    <mergeCell ref="B487:G487"/>
    <mergeCell ref="H487:I487"/>
    <mergeCell ref="B488:G488"/>
    <mergeCell ref="B489:I489"/>
    <mergeCell ref="B492:H492"/>
    <mergeCell ref="B493:I493"/>
    <mergeCell ref="B496:H496"/>
    <mergeCell ref="B497:I497"/>
    <mergeCell ref="B500:H500"/>
    <mergeCell ref="B501:I501"/>
    <mergeCell ref="B504:H504"/>
    <mergeCell ref="B505:H505"/>
    <mergeCell ref="D506:H506"/>
    <mergeCell ref="B507:H507"/>
    <mergeCell ref="D508:H508"/>
    <mergeCell ref="B509:H509"/>
    <mergeCell ref="D511:I511"/>
    <mergeCell ref="B512:G512"/>
    <mergeCell ref="H512:I512"/>
    <mergeCell ref="B513:G513"/>
    <mergeCell ref="B514:I514"/>
    <mergeCell ref="B518:H518"/>
    <mergeCell ref="B519:I519"/>
    <mergeCell ref="B524:H524"/>
    <mergeCell ref="B525:I525"/>
    <mergeCell ref="B528:H528"/>
    <mergeCell ref="B529:I529"/>
    <mergeCell ref="B533:H533"/>
    <mergeCell ref="B534:H534"/>
    <mergeCell ref="D535:H535"/>
    <mergeCell ref="B536:H536"/>
    <mergeCell ref="D537:H537"/>
    <mergeCell ref="B538:H538"/>
    <mergeCell ref="D540:I540"/>
    <mergeCell ref="B541:G541"/>
    <mergeCell ref="H541:I541"/>
    <mergeCell ref="B542:G542"/>
    <mergeCell ref="B543:I543"/>
    <mergeCell ref="B547:H547"/>
    <mergeCell ref="B548:I548"/>
    <mergeCell ref="B551:H551"/>
    <mergeCell ref="B552:I552"/>
    <mergeCell ref="B555:H555"/>
    <mergeCell ref="B556:I556"/>
    <mergeCell ref="B559:H559"/>
    <mergeCell ref="B560:H560"/>
    <mergeCell ref="D561:H561"/>
    <mergeCell ref="B562:H562"/>
    <mergeCell ref="D563:H563"/>
    <mergeCell ref="B564:H564"/>
    <mergeCell ref="D566:I566"/>
    <mergeCell ref="B567:G567"/>
    <mergeCell ref="H567:I567"/>
    <mergeCell ref="B568:G568"/>
    <mergeCell ref="B569:I569"/>
    <mergeCell ref="B572:H572"/>
    <mergeCell ref="B573:I573"/>
    <mergeCell ref="B576:H576"/>
    <mergeCell ref="B577:I577"/>
    <mergeCell ref="B580:H580"/>
    <mergeCell ref="B581:I581"/>
    <mergeCell ref="B584:H584"/>
    <mergeCell ref="B585:H585"/>
    <mergeCell ref="D586:H586"/>
    <mergeCell ref="B587:H587"/>
    <mergeCell ref="D588:H588"/>
    <mergeCell ref="B589:H589"/>
    <mergeCell ref="D591:I591"/>
    <mergeCell ref="B592:G592"/>
    <mergeCell ref="H592:I592"/>
    <mergeCell ref="B593:G593"/>
    <mergeCell ref="B594:I594"/>
    <mergeCell ref="B597:H597"/>
    <mergeCell ref="B598:I598"/>
    <mergeCell ref="B602:H602"/>
    <mergeCell ref="B603:I603"/>
    <mergeCell ref="B610:H610"/>
    <mergeCell ref="B611:I611"/>
    <mergeCell ref="B615:H615"/>
    <mergeCell ref="B616:H616"/>
    <mergeCell ref="D617:H617"/>
    <mergeCell ref="B618:H618"/>
    <mergeCell ref="D619:H619"/>
    <mergeCell ref="B620:H620"/>
    <mergeCell ref="D622:I622"/>
    <mergeCell ref="B623:G623"/>
    <mergeCell ref="H623:I623"/>
    <mergeCell ref="B624:G624"/>
    <mergeCell ref="B625:I625"/>
    <mergeCell ref="B628:H628"/>
    <mergeCell ref="B629:I629"/>
    <mergeCell ref="B638:H638"/>
    <mergeCell ref="B639:I639"/>
    <mergeCell ref="B642:H642"/>
    <mergeCell ref="B643:I643"/>
    <mergeCell ref="B647:H647"/>
    <mergeCell ref="B648:H648"/>
    <mergeCell ref="D649:H649"/>
    <mergeCell ref="B650:H650"/>
    <mergeCell ref="D651:H651"/>
    <mergeCell ref="B652:H652"/>
    <mergeCell ref="D654:I654"/>
    <mergeCell ref="B655:G655"/>
    <mergeCell ref="H655:I655"/>
    <mergeCell ref="B656:G656"/>
    <mergeCell ref="B657:I657"/>
    <mergeCell ref="B660:H660"/>
    <mergeCell ref="B661:I661"/>
    <mergeCell ref="B666:H666"/>
    <mergeCell ref="B667:I667"/>
    <mergeCell ref="B670:H670"/>
    <mergeCell ref="B671:I671"/>
    <mergeCell ref="B674:H674"/>
    <mergeCell ref="B675:H675"/>
    <mergeCell ref="D676:H676"/>
    <mergeCell ref="B677:H677"/>
    <mergeCell ref="D678:H678"/>
    <mergeCell ref="B679:H679"/>
    <mergeCell ref="D681:I681"/>
    <mergeCell ref="B682:G682"/>
    <mergeCell ref="H682:I682"/>
    <mergeCell ref="B683:G683"/>
    <mergeCell ref="B684:I684"/>
    <mergeCell ref="B687:H687"/>
    <mergeCell ref="B688:I688"/>
    <mergeCell ref="B693:H693"/>
    <mergeCell ref="B694:I694"/>
    <mergeCell ref="B697:H697"/>
    <mergeCell ref="B698:I698"/>
    <mergeCell ref="B702:H702"/>
    <mergeCell ref="B703:H703"/>
    <mergeCell ref="D704:H704"/>
    <mergeCell ref="B705:H705"/>
    <mergeCell ref="D706:H706"/>
    <mergeCell ref="B707:H707"/>
    <mergeCell ref="D709:I709"/>
    <mergeCell ref="B710:G710"/>
    <mergeCell ref="H710:I710"/>
    <mergeCell ref="B711:G711"/>
    <mergeCell ref="B712:I712"/>
    <mergeCell ref="B715:H715"/>
    <mergeCell ref="B716:I716"/>
    <mergeCell ref="B719:H719"/>
    <mergeCell ref="B720:I720"/>
    <mergeCell ref="B723:H723"/>
    <mergeCell ref="B724:I724"/>
    <mergeCell ref="B728:H728"/>
    <mergeCell ref="B729:H729"/>
    <mergeCell ref="D730:H730"/>
    <mergeCell ref="B731:H731"/>
    <mergeCell ref="D732:H732"/>
    <mergeCell ref="B733:H733"/>
    <mergeCell ref="D735:I735"/>
    <mergeCell ref="B736:G736"/>
    <mergeCell ref="H736:I736"/>
    <mergeCell ref="B737:G737"/>
    <mergeCell ref="B738:I738"/>
    <mergeCell ref="B741:H741"/>
    <mergeCell ref="B742:I742"/>
    <mergeCell ref="B745:H745"/>
    <mergeCell ref="B746:I746"/>
    <mergeCell ref="B749:H749"/>
    <mergeCell ref="B750:I750"/>
    <mergeCell ref="B754:H754"/>
    <mergeCell ref="B755:H755"/>
    <mergeCell ref="D756:H756"/>
    <mergeCell ref="B757:H757"/>
    <mergeCell ref="D758:H758"/>
    <mergeCell ref="B759:H759"/>
    <mergeCell ref="D761:I761"/>
    <mergeCell ref="B762:G762"/>
    <mergeCell ref="H762:I762"/>
    <mergeCell ref="B763:G763"/>
    <mergeCell ref="B764:I764"/>
    <mergeCell ref="B767:H767"/>
    <mergeCell ref="B768:I768"/>
    <mergeCell ref="B771:H771"/>
    <mergeCell ref="B772:I772"/>
    <mergeCell ref="B775:H775"/>
    <mergeCell ref="B776:I776"/>
    <mergeCell ref="B780:H780"/>
    <mergeCell ref="B781:H781"/>
    <mergeCell ref="D782:H782"/>
    <mergeCell ref="B783:H783"/>
    <mergeCell ref="D784:H784"/>
    <mergeCell ref="B785:H785"/>
    <mergeCell ref="D787:I787"/>
    <mergeCell ref="B788:G788"/>
    <mergeCell ref="H788:I788"/>
    <mergeCell ref="B789:G789"/>
    <mergeCell ref="B790:I790"/>
    <mergeCell ref="B793:H793"/>
    <mergeCell ref="B794:I794"/>
    <mergeCell ref="B799:H799"/>
    <mergeCell ref="B800:I800"/>
    <mergeCell ref="B805:H805"/>
    <mergeCell ref="B806:I806"/>
    <mergeCell ref="B811:H811"/>
    <mergeCell ref="B812:H812"/>
    <mergeCell ref="D813:H813"/>
    <mergeCell ref="B814:H814"/>
    <mergeCell ref="D815:H815"/>
    <mergeCell ref="B816:H816"/>
    <mergeCell ref="D818:I818"/>
    <mergeCell ref="B819:G819"/>
    <mergeCell ref="H819:I819"/>
    <mergeCell ref="B820:G820"/>
    <mergeCell ref="B821:I821"/>
    <mergeCell ref="B824:H824"/>
    <mergeCell ref="B825:I825"/>
    <mergeCell ref="B828:H828"/>
    <mergeCell ref="B829:I829"/>
    <mergeCell ref="B842:H842"/>
    <mergeCell ref="B843:I843"/>
    <mergeCell ref="B846:H846"/>
    <mergeCell ref="B847:H847"/>
    <mergeCell ref="D848:H848"/>
    <mergeCell ref="B849:H849"/>
    <mergeCell ref="D850:H850"/>
    <mergeCell ref="B851:H851"/>
    <mergeCell ref="D857:I857"/>
    <mergeCell ref="B858:G858"/>
    <mergeCell ref="H858:I858"/>
    <mergeCell ref="B859:G859"/>
    <mergeCell ref="B860:I860"/>
    <mergeCell ref="B863:H863"/>
    <mergeCell ref="B864:I864"/>
    <mergeCell ref="B867:H867"/>
    <mergeCell ref="B868:I868"/>
    <mergeCell ref="B871:H871"/>
    <mergeCell ref="B872:I872"/>
    <mergeCell ref="B875:H875"/>
    <mergeCell ref="B876:H876"/>
    <mergeCell ref="D877:H877"/>
    <mergeCell ref="B878:H878"/>
    <mergeCell ref="D879:H879"/>
    <mergeCell ref="B880:H880"/>
    <mergeCell ref="D886:I886"/>
    <mergeCell ref="B887:G887"/>
    <mergeCell ref="H887:I887"/>
    <mergeCell ref="B888:G888"/>
    <mergeCell ref="B889:I889"/>
    <mergeCell ref="B892:H892"/>
    <mergeCell ref="B893:I893"/>
    <mergeCell ref="B898:H898"/>
    <mergeCell ref="B899:I899"/>
    <mergeCell ref="B902:H902"/>
    <mergeCell ref="B903:I903"/>
    <mergeCell ref="B906:H906"/>
    <mergeCell ref="B907:H907"/>
    <mergeCell ref="D908:H908"/>
    <mergeCell ref="B909:H909"/>
    <mergeCell ref="D910:H910"/>
    <mergeCell ref="B911:H911"/>
    <mergeCell ref="D913:I913"/>
    <mergeCell ref="B914:G914"/>
    <mergeCell ref="H914:I914"/>
    <mergeCell ref="B915:G915"/>
    <mergeCell ref="B916:I916"/>
    <mergeCell ref="B919:H919"/>
    <mergeCell ref="B920:I920"/>
    <mergeCell ref="B923:H923"/>
    <mergeCell ref="B924:I924"/>
    <mergeCell ref="B927:H927"/>
    <mergeCell ref="B928:I928"/>
    <mergeCell ref="B932:H932"/>
    <mergeCell ref="B933:H933"/>
    <mergeCell ref="D934:H934"/>
    <mergeCell ref="B935:H935"/>
    <mergeCell ref="D936:H936"/>
    <mergeCell ref="B937:H937"/>
    <mergeCell ref="D939:I939"/>
    <mergeCell ref="B940:G940"/>
    <mergeCell ref="H940:I940"/>
    <mergeCell ref="B941:G941"/>
    <mergeCell ref="B942:I942"/>
    <mergeCell ref="B945:H945"/>
    <mergeCell ref="B946:I946"/>
    <mergeCell ref="B949:H949"/>
    <mergeCell ref="B950:I950"/>
    <mergeCell ref="B953:H953"/>
    <mergeCell ref="B954:I954"/>
    <mergeCell ref="B958:H958"/>
    <mergeCell ref="B959:H959"/>
    <mergeCell ref="D960:H960"/>
    <mergeCell ref="B961:H961"/>
    <mergeCell ref="D962:H962"/>
    <mergeCell ref="B963:H963"/>
    <mergeCell ref="D965:I965"/>
    <mergeCell ref="B966:G966"/>
    <mergeCell ref="H966:I966"/>
    <mergeCell ref="B967:G967"/>
    <mergeCell ref="B968:I968"/>
    <mergeCell ref="B971:H971"/>
    <mergeCell ref="B972:I972"/>
    <mergeCell ref="B975:H975"/>
    <mergeCell ref="B976:I976"/>
    <mergeCell ref="B979:H979"/>
    <mergeCell ref="B980:I980"/>
    <mergeCell ref="B984:H984"/>
    <mergeCell ref="B985:H985"/>
    <mergeCell ref="D986:H986"/>
    <mergeCell ref="B987:H987"/>
    <mergeCell ref="D988:H988"/>
    <mergeCell ref="B989:H989"/>
    <mergeCell ref="D991:I991"/>
    <mergeCell ref="B992:G992"/>
    <mergeCell ref="H992:I992"/>
    <mergeCell ref="B993:G993"/>
    <mergeCell ref="B994:I994"/>
    <mergeCell ref="B997:H997"/>
    <mergeCell ref="B998:I998"/>
    <mergeCell ref="B1001:H1001"/>
    <mergeCell ref="B1002:I1002"/>
    <mergeCell ref="B1005:H1005"/>
    <mergeCell ref="B1006:I1006"/>
    <mergeCell ref="B1010:H1010"/>
    <mergeCell ref="B1011:H1011"/>
    <mergeCell ref="D1012:H1012"/>
    <mergeCell ref="B1013:H1013"/>
    <mergeCell ref="D1014:H1014"/>
    <mergeCell ref="B1015:H1015"/>
    <mergeCell ref="D1017:I1017"/>
    <mergeCell ref="B1018:G1018"/>
    <mergeCell ref="H1018:I1018"/>
    <mergeCell ref="B1019:G1019"/>
    <mergeCell ref="B1020:I1020"/>
    <mergeCell ref="B1023:H1023"/>
    <mergeCell ref="B1024:I1024"/>
    <mergeCell ref="J1026:K1026"/>
    <mergeCell ref="B1033:H1033"/>
    <mergeCell ref="B1034:I1034"/>
    <mergeCell ref="B1037:H1037"/>
    <mergeCell ref="B1038:I1038"/>
    <mergeCell ref="B1042:H1042"/>
    <mergeCell ref="B1043:H1043"/>
    <mergeCell ref="D1044:H1044"/>
    <mergeCell ref="B1045:H1045"/>
    <mergeCell ref="D1046:H1046"/>
    <mergeCell ref="B1047:H1047"/>
    <mergeCell ref="D1048:I1048"/>
    <mergeCell ref="B1049:G1049"/>
    <mergeCell ref="H1049:I1049"/>
    <mergeCell ref="B1050:G1050"/>
    <mergeCell ref="B1051:I1051"/>
    <mergeCell ref="B1054:H1054"/>
    <mergeCell ref="B1055:I1055"/>
    <mergeCell ref="B1059:H1059"/>
    <mergeCell ref="B1060:I1060"/>
    <mergeCell ref="B1063:H1063"/>
    <mergeCell ref="B1064:I1064"/>
    <mergeCell ref="B1068:H1068"/>
    <mergeCell ref="B1069:H1069"/>
    <mergeCell ref="D1070:H1070"/>
    <mergeCell ref="B1071:H1071"/>
    <mergeCell ref="D1072:H1072"/>
    <mergeCell ref="B1073:H1073"/>
    <mergeCell ref="D1075:I1075"/>
    <mergeCell ref="B1076:G1076"/>
    <mergeCell ref="H1076:I1076"/>
    <mergeCell ref="B1077:G1077"/>
    <mergeCell ref="B1078:I1078"/>
    <mergeCell ref="B1081:H1081"/>
    <mergeCell ref="B1082:I1082"/>
    <mergeCell ref="B1090:H1090"/>
    <mergeCell ref="B1091:I1091"/>
    <mergeCell ref="B1094:H1094"/>
    <mergeCell ref="B1095:I1095"/>
    <mergeCell ref="B1100:H1100"/>
    <mergeCell ref="B1101:H1101"/>
    <mergeCell ref="D1102:H1102"/>
    <mergeCell ref="B1103:H1103"/>
    <mergeCell ref="D1104:H1104"/>
    <mergeCell ref="B1105:H1105"/>
    <mergeCell ref="D1109:I1109"/>
    <mergeCell ref="B1110:G1110"/>
    <mergeCell ref="H1110:I1110"/>
    <mergeCell ref="B1111:G1111"/>
    <mergeCell ref="B1112:I1112"/>
    <mergeCell ref="B1115:H1115"/>
    <mergeCell ref="B1116:I1116"/>
    <mergeCell ref="B1119:H1119"/>
    <mergeCell ref="B1120:I1120"/>
    <mergeCell ref="B1123:H1123"/>
    <mergeCell ref="B1124:I1124"/>
    <mergeCell ref="B1128:H1128"/>
    <mergeCell ref="B1129:H1129"/>
    <mergeCell ref="D1130:H1130"/>
    <mergeCell ref="B1131:H1131"/>
    <mergeCell ref="D1132:H1132"/>
    <mergeCell ref="B1133:H1133"/>
    <mergeCell ref="B1134:I1134"/>
    <mergeCell ref="D1135:I1135"/>
    <mergeCell ref="B1136:G1136"/>
    <mergeCell ref="H1136:I1136"/>
    <mergeCell ref="B1137:G1137"/>
    <mergeCell ref="B1138:I1138"/>
    <mergeCell ref="B1141:H1141"/>
    <mergeCell ref="B1142:I1142"/>
    <mergeCell ref="B1150:H1150"/>
    <mergeCell ref="B1151:I1151"/>
    <mergeCell ref="B1159:H1159"/>
    <mergeCell ref="B1160:I1160"/>
    <mergeCell ref="B1165:H1165"/>
    <mergeCell ref="B1166:H1166"/>
    <mergeCell ref="D1167:H1167"/>
    <mergeCell ref="B1168:H1168"/>
    <mergeCell ref="B1170:H1170"/>
  </mergeCells>
  <printOptions horizontalCentered="1"/>
  <pageMargins left="0" right="0" top="0.19652777777777777" bottom="0.19652777777777777" header="0.51180555555555551" footer="0"/>
  <pageSetup paperSize="9" scale="79" firstPageNumber="0" orientation="portrait" r:id="rId1"/>
  <headerFooter alignWithMargins="0">
    <oddFooter>&amp;CPágina &amp;P de &amp;N</oddFooter>
  </headerFooter>
  <rowBreaks count="40" manualBreakCount="40">
    <brk id="31" max="16383" man="1"/>
    <brk id="57" max="16383" man="1"/>
    <brk id="83" max="16383" man="1"/>
    <brk id="124" max="16383" man="1"/>
    <brk id="152" max="16383" man="1"/>
    <brk id="179" max="16383" man="1"/>
    <brk id="208" max="16383" man="1"/>
    <brk id="234" max="16383" man="1"/>
    <brk id="260" max="16383" man="1"/>
    <brk id="287" max="16383" man="1"/>
    <brk id="313" max="16383" man="1"/>
    <brk id="339" max="16383" man="1"/>
    <brk id="368" max="16383" man="1"/>
    <brk id="395" max="16383" man="1"/>
    <brk id="422" max="16383" man="1"/>
    <brk id="450" max="16383" man="1"/>
    <brk id="484" max="16383" man="1"/>
    <brk id="509" max="16383" man="1"/>
    <brk id="538" max="16383" man="1"/>
    <brk id="564" max="16383" man="1"/>
    <brk id="589" max="16383" man="1"/>
    <brk id="620" max="16383" man="1"/>
    <brk id="652" max="16383" man="1"/>
    <brk id="679" max="16383" man="1"/>
    <brk id="707" max="16383" man="1"/>
    <brk id="733" max="16383" man="1"/>
    <brk id="759" max="16383" man="1"/>
    <brk id="785" max="16383" man="1"/>
    <brk id="816" max="16383" man="1"/>
    <brk id="855" max="16383" man="1"/>
    <brk id="884" max="16383" man="1"/>
    <brk id="911" max="16383" man="1"/>
    <brk id="937" max="16383" man="1"/>
    <brk id="963" max="16383" man="1"/>
    <brk id="989" max="16383" man="1"/>
    <brk id="1015" max="16383" man="1"/>
    <brk id="1047" max="16383" man="1"/>
    <brk id="1073" max="16383" man="1"/>
    <brk id="1108" max="16383" man="1"/>
    <brk id="1134" max="16383" man="1"/>
  </rowBreaks>
  <colBreaks count="1" manualBreakCount="1">
    <brk id="9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B050"/>
  </sheetPr>
  <dimension ref="A1:IV1683"/>
  <sheetViews>
    <sheetView view="pageBreakPreview" zoomScaleNormal="100" zoomScaleSheetLayoutView="100" workbookViewId="0"/>
  </sheetViews>
  <sheetFormatPr defaultRowHeight="12.75"/>
  <cols>
    <col min="1" max="1" width="3.85546875" style="278" customWidth="1"/>
    <col min="2" max="2" width="52.140625" style="278" customWidth="1"/>
    <col min="3" max="3" width="11.140625" style="279" customWidth="1"/>
    <col min="4" max="4" width="11.28515625" style="279" customWidth="1"/>
    <col min="5" max="5" width="9" style="278" customWidth="1"/>
    <col min="6" max="6" width="9.28515625" style="278" customWidth="1"/>
    <col min="7" max="7" width="10.85546875" style="278" customWidth="1"/>
    <col min="8" max="8" width="10.42578125" style="278" customWidth="1"/>
    <col min="9" max="9" width="12" style="279" customWidth="1"/>
    <col min="10" max="10" width="7.140625" style="278" customWidth="1"/>
    <col min="11" max="11" width="9.140625" style="278"/>
    <col min="12" max="12" width="9.42578125" style="278" customWidth="1"/>
    <col min="13" max="16384" width="9.140625" style="278"/>
  </cols>
  <sheetData>
    <row r="1" spans="1:256" ht="30" customHeight="1">
      <c r="A1"/>
      <c r="B1" s="989"/>
      <c r="C1" s="989"/>
      <c r="D1" s="989"/>
      <c r="E1" s="989"/>
      <c r="F1" s="989"/>
      <c r="G1" s="989"/>
      <c r="H1" s="989"/>
      <c r="I1" s="989"/>
      <c r="J1"/>
      <c r="K1" s="280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</row>
    <row r="2" spans="1:256" ht="30" customHeight="1">
      <c r="A2"/>
      <c r="B2" s="989"/>
      <c r="C2" s="989"/>
      <c r="D2" s="989"/>
      <c r="E2" s="989"/>
      <c r="F2" s="989"/>
      <c r="G2" s="989"/>
      <c r="H2" s="989"/>
      <c r="I2" s="989"/>
      <c r="J2"/>
      <c r="K2" s="280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</row>
    <row r="3" spans="1:256">
      <c r="A3"/>
      <c r="B3"/>
      <c r="C3"/>
      <c r="D3"/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</row>
    <row r="4" spans="1:256" s="155" customFormat="1" ht="30" customHeight="1">
      <c r="B4" s="281" t="s">
        <v>195</v>
      </c>
      <c r="C4" s="282" t="s">
        <v>17</v>
      </c>
      <c r="D4" s="945" t="s">
        <v>196</v>
      </c>
      <c r="E4" s="945"/>
      <c r="F4" s="945"/>
      <c r="G4" s="945"/>
      <c r="H4" s="945"/>
      <c r="I4" s="945"/>
    </row>
    <row r="5" spans="1:256" ht="20.25" customHeight="1">
      <c r="A5" s="155"/>
      <c r="B5" s="957" t="s">
        <v>428</v>
      </c>
      <c r="C5" s="957"/>
      <c r="D5" s="957"/>
      <c r="E5" s="957"/>
      <c r="F5" s="957"/>
      <c r="G5" s="957"/>
      <c r="H5" s="954" t="s">
        <v>6823</v>
      </c>
      <c r="I5" s="954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</row>
    <row r="6" spans="1:256" ht="20.25" customHeight="1">
      <c r="A6" s="155"/>
      <c r="B6" s="955" t="s">
        <v>429</v>
      </c>
      <c r="C6" s="955"/>
      <c r="D6" s="955"/>
      <c r="E6" s="955"/>
      <c r="F6" s="955"/>
      <c r="G6" s="955"/>
      <c r="H6" s="285" t="s">
        <v>198</v>
      </c>
      <c r="I6" s="286" t="s">
        <v>24</v>
      </c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</row>
    <row r="7" spans="1:256" ht="20.25" customHeight="1">
      <c r="A7" s="155"/>
      <c r="B7" s="960" t="s">
        <v>199</v>
      </c>
      <c r="C7" s="960"/>
      <c r="D7" s="960"/>
      <c r="E7" s="960"/>
      <c r="F7" s="960"/>
      <c r="G7" s="960"/>
      <c r="H7" s="960"/>
      <c r="I7" s="960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</row>
    <row r="8" spans="1:256" ht="25.5">
      <c r="A8"/>
      <c r="B8" s="287" t="s">
        <v>200</v>
      </c>
      <c r="C8" s="288" t="s">
        <v>430</v>
      </c>
      <c r="D8" s="288" t="s">
        <v>11</v>
      </c>
      <c r="E8" s="288" t="e">
        <f>NA()</f>
        <v>#N/A</v>
      </c>
      <c r="F8" s="288" t="s">
        <v>203</v>
      </c>
      <c r="G8" s="288" t="s">
        <v>204</v>
      </c>
      <c r="H8" s="288" t="s">
        <v>205</v>
      </c>
      <c r="I8" s="289" t="s">
        <v>206</v>
      </c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</row>
    <row r="9" spans="1:256" ht="20.25" customHeight="1">
      <c r="A9"/>
      <c r="B9" s="202" t="s">
        <v>431</v>
      </c>
      <c r="C9" s="290" t="s">
        <v>219</v>
      </c>
      <c r="D9" s="290">
        <v>9</v>
      </c>
      <c r="E9" s="291">
        <v>1</v>
      </c>
      <c r="F9" s="291"/>
      <c r="G9" s="292">
        <f>'Insumos Poços'!E81</f>
        <v>63</v>
      </c>
      <c r="H9" s="291"/>
      <c r="I9" s="293">
        <f>D9*E9*G9+D9*F9*H9</f>
        <v>567</v>
      </c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</row>
    <row r="10" spans="1:256" ht="20.25" customHeight="1">
      <c r="A10"/>
      <c r="B10" s="202" t="s">
        <v>432</v>
      </c>
      <c r="C10" s="290" t="s">
        <v>219</v>
      </c>
      <c r="D10" s="290">
        <f>D9</f>
        <v>9</v>
      </c>
      <c r="E10" s="291">
        <v>1</v>
      </c>
      <c r="F10" s="291"/>
      <c r="G10" s="292">
        <f>'Insumos Poços'!E72</f>
        <v>8.51</v>
      </c>
      <c r="H10" s="291"/>
      <c r="I10" s="293">
        <f>D10*E10*G10+D10*F10*H10</f>
        <v>76.59</v>
      </c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</row>
    <row r="11" spans="1:256" ht="18" customHeight="1">
      <c r="A11"/>
      <c r="B11" s="986" t="s">
        <v>207</v>
      </c>
      <c r="C11" s="986"/>
      <c r="D11" s="986"/>
      <c r="E11" s="986"/>
      <c r="F11" s="986"/>
      <c r="G11" s="986"/>
      <c r="H11" s="986"/>
      <c r="I11" s="294">
        <f>SUM(I9:I10)</f>
        <v>643.59</v>
      </c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</row>
    <row r="12" spans="1:256" s="155" customFormat="1" ht="30" customHeight="1">
      <c r="B12" s="960" t="s">
        <v>208</v>
      </c>
      <c r="C12" s="960"/>
      <c r="D12" s="960"/>
      <c r="E12" s="960"/>
      <c r="F12" s="960"/>
      <c r="G12" s="960"/>
      <c r="H12" s="960"/>
      <c r="I12" s="960"/>
    </row>
    <row r="13" spans="1:256">
      <c r="A13"/>
      <c r="B13" s="295" t="s">
        <v>200</v>
      </c>
      <c r="C13" s="296" t="s">
        <v>430</v>
      </c>
      <c r="D13" s="296" t="s">
        <v>11</v>
      </c>
      <c r="E13" s="297"/>
      <c r="F13" s="297"/>
      <c r="G13" s="288"/>
      <c r="H13" s="296" t="s">
        <v>210</v>
      </c>
      <c r="I13" s="298" t="s">
        <v>206</v>
      </c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</row>
    <row r="14" spans="1:256">
      <c r="A14"/>
      <c r="B14" s="299"/>
      <c r="C14" s="296"/>
      <c r="D14" s="296"/>
      <c r="E14" s="297"/>
      <c r="F14" s="297"/>
      <c r="G14" s="297"/>
      <c r="H14" s="296"/>
      <c r="I14" s="300">
        <f>D14*H14</f>
        <v>0</v>
      </c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</row>
    <row r="15" spans="1:256" ht="12.75" customHeight="1">
      <c r="A15"/>
      <c r="B15" s="950" t="s">
        <v>207</v>
      </c>
      <c r="C15" s="950"/>
      <c r="D15" s="950"/>
      <c r="E15" s="950"/>
      <c r="F15" s="950"/>
      <c r="G15" s="950"/>
      <c r="H15" s="950"/>
      <c r="I15" s="298">
        <f>SUM(I14:I14)</f>
        <v>0</v>
      </c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</row>
    <row r="16" spans="1:256" s="155" customFormat="1" ht="30" customHeight="1">
      <c r="B16" s="960" t="s">
        <v>216</v>
      </c>
      <c r="C16" s="960"/>
      <c r="D16" s="960"/>
      <c r="E16" s="960"/>
      <c r="F16" s="960"/>
      <c r="G16" s="960"/>
      <c r="H16" s="960"/>
      <c r="I16" s="960"/>
    </row>
    <row r="17" spans="1:256" ht="15.95" customHeight="1">
      <c r="A17" s="155"/>
      <c r="B17" s="301" t="s">
        <v>200</v>
      </c>
      <c r="C17" s="291" t="s">
        <v>430</v>
      </c>
      <c r="D17" s="291" t="s">
        <v>11</v>
      </c>
      <c r="E17" s="302"/>
      <c r="F17" s="302"/>
      <c r="G17" s="302"/>
      <c r="H17" s="291" t="s">
        <v>210</v>
      </c>
      <c r="I17" s="303" t="s">
        <v>206</v>
      </c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</row>
    <row r="18" spans="1:256" ht="15.95" customHeight="1">
      <c r="A18" s="155"/>
      <c r="B18" s="304" t="s">
        <v>433</v>
      </c>
      <c r="C18" s="130" t="s">
        <v>126</v>
      </c>
      <c r="D18" s="130">
        <v>2</v>
      </c>
      <c r="E18" s="130"/>
      <c r="F18" s="130"/>
      <c r="G18" s="130"/>
      <c r="H18" s="292">
        <v>15</v>
      </c>
      <c r="I18" s="293">
        <f>D18*H18</f>
        <v>30</v>
      </c>
      <c r="J18" s="305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</row>
    <row r="19" spans="1:256" ht="15.95" customHeight="1">
      <c r="A19" s="155"/>
      <c r="B19" s="950" t="s">
        <v>207</v>
      </c>
      <c r="C19" s="950"/>
      <c r="D19" s="950"/>
      <c r="E19" s="950"/>
      <c r="F19" s="950"/>
      <c r="G19" s="950"/>
      <c r="H19" s="950"/>
      <c r="I19" s="303">
        <f>SUM(I18:I18)</f>
        <v>30</v>
      </c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</row>
    <row r="20" spans="1:256" ht="30" customHeight="1">
      <c r="A20" s="155"/>
      <c r="B20" s="960" t="s">
        <v>217</v>
      </c>
      <c r="C20" s="960"/>
      <c r="D20" s="960"/>
      <c r="E20" s="960"/>
      <c r="F20" s="960"/>
      <c r="G20" s="960"/>
      <c r="H20" s="960"/>
      <c r="I20" s="96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</row>
    <row r="21" spans="1:256" ht="15.95" customHeight="1">
      <c r="A21" s="155"/>
      <c r="B21" s="306" t="s">
        <v>200</v>
      </c>
      <c r="C21" s="291" t="s">
        <v>430</v>
      </c>
      <c r="D21" s="291" t="s">
        <v>11</v>
      </c>
      <c r="E21" s="302"/>
      <c r="F21" s="302"/>
      <c r="G21" s="302"/>
      <c r="H21" s="291" t="s">
        <v>210</v>
      </c>
      <c r="I21" s="303" t="s">
        <v>206</v>
      </c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</row>
    <row r="22" spans="1:256" ht="15.95" customHeight="1">
      <c r="A22" s="155"/>
      <c r="B22" s="307" t="s">
        <v>220</v>
      </c>
      <c r="C22" s="291" t="s">
        <v>219</v>
      </c>
      <c r="D22" s="291">
        <v>10</v>
      </c>
      <c r="E22" s="302"/>
      <c r="F22" s="302"/>
      <c r="G22" s="302"/>
      <c r="H22" s="292">
        <f>'Insumos Poços'!E14</f>
        <v>7.18</v>
      </c>
      <c r="I22" s="293">
        <f>D22*H22</f>
        <v>71.8</v>
      </c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</row>
    <row r="23" spans="1:256" ht="15.95" customHeight="1">
      <c r="A23" s="155"/>
      <c r="B23" s="944" t="s">
        <v>221</v>
      </c>
      <c r="C23" s="944"/>
      <c r="D23" s="944"/>
      <c r="E23" s="944"/>
      <c r="F23" s="944"/>
      <c r="G23" s="944"/>
      <c r="H23" s="944"/>
      <c r="I23" s="30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</row>
    <row r="24" spans="1:256" ht="15.95" customHeight="1">
      <c r="A24" s="155"/>
      <c r="B24" s="950" t="s">
        <v>207</v>
      </c>
      <c r="C24" s="950"/>
      <c r="D24" s="950"/>
      <c r="E24" s="950"/>
      <c r="F24" s="950"/>
      <c r="G24" s="950"/>
      <c r="H24" s="950"/>
      <c r="I24" s="294">
        <f>SUM(I22:I23)</f>
        <v>71.8</v>
      </c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</row>
    <row r="25" spans="1:256" ht="15.95" customHeight="1">
      <c r="A25" s="155"/>
      <c r="B25" s="309" t="s">
        <v>222</v>
      </c>
      <c r="C25" s="310">
        <v>1</v>
      </c>
      <c r="D25" s="988" t="s">
        <v>223</v>
      </c>
      <c r="E25" s="988"/>
      <c r="F25" s="988"/>
      <c r="G25" s="988"/>
      <c r="H25" s="988"/>
      <c r="I25" s="294">
        <f>I24+I19+I15+I11</f>
        <v>745.39</v>
      </c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</row>
    <row r="26" spans="1:256" ht="15.95" customHeight="1">
      <c r="A26" s="155"/>
      <c r="B26" s="952"/>
      <c r="C26" s="952"/>
      <c r="D26" s="952"/>
      <c r="E26" s="952"/>
      <c r="F26" s="952"/>
      <c r="G26" s="952"/>
      <c r="H26" s="952"/>
      <c r="I26" s="294">
        <f>I25/C25</f>
        <v>745.39</v>
      </c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</row>
    <row r="27" spans="1:256" ht="15.95" customHeight="1">
      <c r="A27" s="155"/>
      <c r="B27" s="312" t="s">
        <v>225</v>
      </c>
      <c r="C27" s="291">
        <f>BDI!C33</f>
        <v>23</v>
      </c>
      <c r="D27" s="313" t="s">
        <v>226</v>
      </c>
      <c r="E27" s="314"/>
      <c r="F27" s="314"/>
      <c r="G27" s="314"/>
      <c r="H27" s="315"/>
      <c r="I27" s="303">
        <f>C27/100*I26</f>
        <v>171.44</v>
      </c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</row>
    <row r="28" spans="1:256" ht="20.25" customHeight="1">
      <c r="A28" s="155"/>
      <c r="B28" s="953" t="s">
        <v>227</v>
      </c>
      <c r="C28" s="953"/>
      <c r="D28" s="953"/>
      <c r="E28" s="953"/>
      <c r="F28" s="953"/>
      <c r="G28" s="953"/>
      <c r="H28" s="953"/>
      <c r="I28" s="316">
        <f>SUM(I26:I27)</f>
        <v>916.83</v>
      </c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</row>
    <row r="29" spans="1:256" ht="15.75">
      <c r="A29" s="155"/>
      <c r="B29" s="317"/>
      <c r="C29" s="317"/>
      <c r="D29" s="317"/>
      <c r="E29" s="317"/>
      <c r="F29" s="317"/>
      <c r="G29" s="317"/>
      <c r="H29" s="318"/>
      <c r="I29" s="168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</row>
    <row r="30" spans="1:256" ht="30" customHeight="1">
      <c r="A30" s="155"/>
      <c r="B30" s="319" t="s">
        <v>195</v>
      </c>
      <c r="C30" s="320" t="s">
        <v>21</v>
      </c>
      <c r="D30" s="945" t="s">
        <v>196</v>
      </c>
      <c r="E30" s="945"/>
      <c r="F30" s="945"/>
      <c r="G30" s="945"/>
      <c r="H30" s="945"/>
      <c r="I30" s="945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</row>
    <row r="31" spans="1:256" ht="20.25" customHeight="1">
      <c r="A31" s="155"/>
      <c r="B31" s="957" t="s">
        <v>428</v>
      </c>
      <c r="C31" s="957"/>
      <c r="D31" s="957"/>
      <c r="E31" s="957"/>
      <c r="F31" s="957"/>
      <c r="G31" s="957"/>
      <c r="H31" s="954" t="s">
        <v>6823</v>
      </c>
      <c r="I31" s="954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</row>
    <row r="32" spans="1:256" ht="20.25" customHeight="1">
      <c r="A32" s="155"/>
      <c r="B32" s="955" t="s">
        <v>434</v>
      </c>
      <c r="C32" s="955"/>
      <c r="D32" s="955"/>
      <c r="E32" s="955"/>
      <c r="F32" s="955"/>
      <c r="G32" s="955"/>
      <c r="H32" s="285" t="s">
        <v>198</v>
      </c>
      <c r="I32" s="286" t="s">
        <v>24</v>
      </c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</row>
    <row r="33" spans="1:256" ht="20.25" customHeight="1">
      <c r="A33" s="155"/>
      <c r="B33" s="960" t="s">
        <v>199</v>
      </c>
      <c r="C33" s="960"/>
      <c r="D33" s="960"/>
      <c r="E33" s="960"/>
      <c r="F33" s="960"/>
      <c r="G33" s="960"/>
      <c r="H33" s="960"/>
      <c r="I33" s="960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</row>
    <row r="34" spans="1:256" ht="28.5" customHeight="1">
      <c r="A34"/>
      <c r="B34" s="287" t="s">
        <v>200</v>
      </c>
      <c r="C34" s="288" t="s">
        <v>430</v>
      </c>
      <c r="D34" s="288" t="s">
        <v>11</v>
      </c>
      <c r="E34" s="288" t="s">
        <v>202</v>
      </c>
      <c r="F34" s="288" t="s">
        <v>203</v>
      </c>
      <c r="G34" s="288" t="s">
        <v>204</v>
      </c>
      <c r="H34" s="288" t="s">
        <v>205</v>
      </c>
      <c r="I34" s="289" t="s">
        <v>206</v>
      </c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</row>
    <row r="35" spans="1:256" s="155" customFormat="1" ht="15" customHeight="1">
      <c r="B35" s="202" t="s">
        <v>431</v>
      </c>
      <c r="C35" s="290" t="s">
        <v>219</v>
      </c>
      <c r="D35" s="290">
        <v>9</v>
      </c>
      <c r="E35" s="291">
        <v>1</v>
      </c>
      <c r="F35" s="291"/>
      <c r="G35" s="292">
        <f>'Insumos Poços'!E81</f>
        <v>63</v>
      </c>
      <c r="H35" s="291"/>
      <c r="I35" s="293">
        <f>D35*E35*G35+D35*F35*H35</f>
        <v>567</v>
      </c>
    </row>
    <row r="36" spans="1:256" s="155" customFormat="1" ht="15" customHeight="1">
      <c r="B36" s="202" t="s">
        <v>432</v>
      </c>
      <c r="C36" s="290" t="s">
        <v>219</v>
      </c>
      <c r="D36" s="290">
        <v>9</v>
      </c>
      <c r="E36" s="291">
        <v>1</v>
      </c>
      <c r="F36" s="291"/>
      <c r="G36" s="292">
        <f>'Insumos Poços'!E72</f>
        <v>8.51</v>
      </c>
      <c r="H36" s="291"/>
      <c r="I36" s="293">
        <f>D36*E36*G36+D36*F36*H36</f>
        <v>76.59</v>
      </c>
    </row>
    <row r="37" spans="1:256" ht="15" customHeight="1">
      <c r="A37" s="155"/>
      <c r="B37" s="986" t="s">
        <v>207</v>
      </c>
      <c r="C37" s="986"/>
      <c r="D37" s="986"/>
      <c r="E37" s="986"/>
      <c r="F37" s="986"/>
      <c r="G37" s="986"/>
      <c r="H37" s="986"/>
      <c r="I37" s="294">
        <f>SUM(I35:I36)</f>
        <v>643.59</v>
      </c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</row>
    <row r="38" spans="1:256" ht="20.25" customHeight="1">
      <c r="A38" s="155"/>
      <c r="B38" s="960" t="s">
        <v>208</v>
      </c>
      <c r="C38" s="960"/>
      <c r="D38" s="960"/>
      <c r="E38" s="960"/>
      <c r="F38" s="960"/>
      <c r="G38" s="960"/>
      <c r="H38" s="960"/>
      <c r="I38" s="960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</row>
    <row r="39" spans="1:256">
      <c r="A39"/>
      <c r="B39" s="295" t="s">
        <v>200</v>
      </c>
      <c r="C39" s="296" t="s">
        <v>430</v>
      </c>
      <c r="D39" s="296" t="s">
        <v>11</v>
      </c>
      <c r="E39" s="297"/>
      <c r="F39" s="297"/>
      <c r="G39" s="297"/>
      <c r="H39" s="296" t="s">
        <v>210</v>
      </c>
      <c r="I39" s="298" t="s">
        <v>206</v>
      </c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</row>
    <row r="40" spans="1:256">
      <c r="A40"/>
      <c r="B40" s="299"/>
      <c r="C40" s="296"/>
      <c r="D40" s="296"/>
      <c r="E40" s="297"/>
      <c r="F40" s="297"/>
      <c r="G40" s="297"/>
      <c r="H40" s="296"/>
      <c r="I40" s="300">
        <f>D40*H40</f>
        <v>0</v>
      </c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</row>
    <row r="41" spans="1:256" ht="12.75" customHeight="1">
      <c r="A41"/>
      <c r="B41" s="950" t="s">
        <v>207</v>
      </c>
      <c r="C41" s="950"/>
      <c r="D41" s="950"/>
      <c r="E41" s="950"/>
      <c r="F41" s="950"/>
      <c r="G41" s="950"/>
      <c r="H41" s="950"/>
      <c r="I41" s="298">
        <f>SUM(I40:I40)</f>
        <v>0</v>
      </c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</row>
    <row r="42" spans="1:256" s="155" customFormat="1" ht="20.25" customHeight="1">
      <c r="B42" s="960" t="s">
        <v>216</v>
      </c>
      <c r="C42" s="960"/>
      <c r="D42" s="960"/>
      <c r="E42" s="960"/>
      <c r="F42" s="960"/>
      <c r="G42" s="960"/>
      <c r="H42" s="960"/>
      <c r="I42" s="960"/>
    </row>
    <row r="43" spans="1:256" ht="15" customHeight="1">
      <c r="A43"/>
      <c r="B43" s="301" t="s">
        <v>200</v>
      </c>
      <c r="C43" s="310" t="s">
        <v>430</v>
      </c>
      <c r="D43" s="291" t="s">
        <v>11</v>
      </c>
      <c r="E43" s="302"/>
      <c r="F43" s="302"/>
      <c r="G43" s="302"/>
      <c r="H43" s="291" t="s">
        <v>210</v>
      </c>
      <c r="I43" s="298" t="s">
        <v>206</v>
      </c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</row>
    <row r="44" spans="1:256" ht="15" customHeight="1">
      <c r="A44"/>
      <c r="B44" s="321" t="s">
        <v>433</v>
      </c>
      <c r="C44" s="291" t="s">
        <v>24</v>
      </c>
      <c r="D44" s="322">
        <v>2</v>
      </c>
      <c r="E44" s="159"/>
      <c r="F44" s="159"/>
      <c r="G44" s="159"/>
      <c r="H44" s="292">
        <v>15</v>
      </c>
      <c r="I44" s="300">
        <f>D44*H44</f>
        <v>30</v>
      </c>
      <c r="J44" s="323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</row>
    <row r="45" spans="1:256" ht="15" customHeight="1">
      <c r="A45"/>
      <c r="B45" s="950" t="s">
        <v>207</v>
      </c>
      <c r="C45" s="950"/>
      <c r="D45" s="950"/>
      <c r="E45" s="950"/>
      <c r="F45" s="950"/>
      <c r="G45" s="950"/>
      <c r="H45" s="950"/>
      <c r="I45" s="298">
        <f>SUM(I44:I44)</f>
        <v>30</v>
      </c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</row>
    <row r="46" spans="1:256" s="155" customFormat="1" ht="20.25" customHeight="1">
      <c r="B46" s="960" t="s">
        <v>217</v>
      </c>
      <c r="C46" s="960"/>
      <c r="D46" s="960"/>
      <c r="E46" s="960"/>
      <c r="F46" s="960"/>
      <c r="G46" s="960"/>
      <c r="H46" s="960"/>
      <c r="I46" s="960"/>
    </row>
    <row r="47" spans="1:256" ht="15" customHeight="1">
      <c r="A47"/>
      <c r="B47" s="306" t="s">
        <v>200</v>
      </c>
      <c r="C47" s="291" t="s">
        <v>430</v>
      </c>
      <c r="D47" s="291" t="s">
        <v>11</v>
      </c>
      <c r="E47" s="302"/>
      <c r="F47" s="302"/>
      <c r="G47" s="302"/>
      <c r="H47" s="291" t="s">
        <v>210</v>
      </c>
      <c r="I47" s="303" t="s">
        <v>206</v>
      </c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</row>
    <row r="48" spans="1:256" ht="15" customHeight="1">
      <c r="A48"/>
      <c r="B48" s="307" t="s">
        <v>220</v>
      </c>
      <c r="C48" s="291" t="s">
        <v>219</v>
      </c>
      <c r="D48" s="291">
        <v>10</v>
      </c>
      <c r="E48" s="302"/>
      <c r="F48" s="302"/>
      <c r="G48" s="302"/>
      <c r="H48" s="292">
        <f>'Insumos Poços'!E14</f>
        <v>7.18</v>
      </c>
      <c r="I48" s="293">
        <f>D48*H48</f>
        <v>71.8</v>
      </c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</row>
    <row r="49" spans="1:256" ht="15" customHeight="1">
      <c r="A49"/>
      <c r="B49" s="944" t="s">
        <v>221</v>
      </c>
      <c r="C49" s="944"/>
      <c r="D49" s="944"/>
      <c r="E49" s="944"/>
      <c r="F49" s="944"/>
      <c r="G49" s="944"/>
      <c r="H49" s="944"/>
      <c r="I49" s="303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</row>
    <row r="50" spans="1:256" ht="15" customHeight="1">
      <c r="A50"/>
      <c r="B50" s="950" t="s">
        <v>207</v>
      </c>
      <c r="C50" s="950"/>
      <c r="D50" s="950"/>
      <c r="E50" s="950"/>
      <c r="F50" s="950"/>
      <c r="G50" s="950"/>
      <c r="H50" s="950"/>
      <c r="I50" s="294">
        <f>SUM(I48:I49)</f>
        <v>71.8</v>
      </c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</row>
    <row r="51" spans="1:256" ht="15" customHeight="1">
      <c r="A51"/>
      <c r="B51" s="312" t="s">
        <v>222</v>
      </c>
      <c r="C51" s="291">
        <v>1</v>
      </c>
      <c r="D51" s="951" t="s">
        <v>223</v>
      </c>
      <c r="E51" s="951"/>
      <c r="F51" s="951"/>
      <c r="G51" s="951"/>
      <c r="H51" s="951"/>
      <c r="I51" s="294">
        <f>I50+I45+I41+I37</f>
        <v>745.39</v>
      </c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</row>
    <row r="52" spans="1:256" ht="15" customHeight="1">
      <c r="A52"/>
      <c r="B52" s="985"/>
      <c r="C52" s="985"/>
      <c r="D52" s="985"/>
      <c r="E52" s="985"/>
      <c r="F52" s="985"/>
      <c r="G52" s="985"/>
      <c r="H52" s="985"/>
      <c r="I52" s="294">
        <f>I51/C51</f>
        <v>745.39</v>
      </c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</row>
    <row r="53" spans="1:256" ht="15" customHeight="1">
      <c r="A53"/>
      <c r="B53" s="312" t="s">
        <v>225</v>
      </c>
      <c r="C53" s="291">
        <f>C27</f>
        <v>23</v>
      </c>
      <c r="D53" s="313" t="s">
        <v>226</v>
      </c>
      <c r="E53" s="314"/>
      <c r="F53" s="314"/>
      <c r="G53" s="314"/>
      <c r="H53" s="315"/>
      <c r="I53" s="303">
        <f>C53/100*I52</f>
        <v>171.44</v>
      </c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</row>
    <row r="54" spans="1:256" s="155" customFormat="1" ht="20.25" customHeight="1">
      <c r="B54" s="953" t="s">
        <v>227</v>
      </c>
      <c r="C54" s="953"/>
      <c r="D54" s="953"/>
      <c r="E54" s="953"/>
      <c r="F54" s="953"/>
      <c r="G54" s="953"/>
      <c r="H54" s="953"/>
      <c r="I54" s="316">
        <f>SUM(I52:I53)</f>
        <v>916.83</v>
      </c>
    </row>
    <row r="55" spans="1:256">
      <c r="A55"/>
      <c r="B55" s="317"/>
      <c r="C55" s="324"/>
      <c r="D55" s="324"/>
      <c r="E55" s="317"/>
      <c r="F55" s="317"/>
      <c r="G55" s="317"/>
      <c r="H55" s="317"/>
      <c r="I55" s="32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</row>
    <row r="56" spans="1:256" s="155" customFormat="1" ht="30" customHeight="1">
      <c r="B56" s="326" t="s">
        <v>195</v>
      </c>
      <c r="C56" s="282" t="s">
        <v>25</v>
      </c>
      <c r="D56" s="982" t="s">
        <v>196</v>
      </c>
      <c r="E56" s="982"/>
      <c r="F56" s="982"/>
      <c r="G56" s="982"/>
      <c r="H56" s="982"/>
      <c r="I56" s="982"/>
    </row>
    <row r="57" spans="1:256" ht="20.25" customHeight="1">
      <c r="A57" s="155"/>
      <c r="B57" s="957" t="s">
        <v>428</v>
      </c>
      <c r="C57" s="957"/>
      <c r="D57" s="957"/>
      <c r="E57" s="957"/>
      <c r="F57" s="957"/>
      <c r="G57" s="957"/>
      <c r="H57" s="954" t="s">
        <v>6823</v>
      </c>
      <c r="I57" s="954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</row>
    <row r="58" spans="1:256" ht="20.25" customHeight="1">
      <c r="A58" s="155"/>
      <c r="B58" s="983" t="s">
        <v>435</v>
      </c>
      <c r="C58" s="983"/>
      <c r="D58" s="983"/>
      <c r="E58" s="983"/>
      <c r="F58" s="983"/>
      <c r="G58" s="983"/>
      <c r="H58" s="328" t="s">
        <v>198</v>
      </c>
      <c r="I58" s="329" t="s">
        <v>20</v>
      </c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</row>
    <row r="59" spans="1:256" ht="20.25" customHeight="1">
      <c r="A59" s="155"/>
      <c r="B59" s="960" t="s">
        <v>199</v>
      </c>
      <c r="C59" s="960"/>
      <c r="D59" s="960"/>
      <c r="E59" s="960"/>
      <c r="F59" s="960"/>
      <c r="G59" s="960"/>
      <c r="H59" s="960"/>
      <c r="I59" s="960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</row>
    <row r="60" spans="1:256" ht="25.5">
      <c r="A60"/>
      <c r="B60" s="306" t="s">
        <v>200</v>
      </c>
      <c r="C60" s="330" t="s">
        <v>10</v>
      </c>
      <c r="D60" s="291" t="s">
        <v>11</v>
      </c>
      <c r="E60" s="291" t="s">
        <v>202</v>
      </c>
      <c r="F60" s="291" t="s">
        <v>203</v>
      </c>
      <c r="G60" s="288" t="s">
        <v>204</v>
      </c>
      <c r="H60" s="288" t="s">
        <v>205</v>
      </c>
      <c r="I60" s="303" t="s">
        <v>206</v>
      </c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</row>
    <row r="61" spans="1:256" ht="12.95" customHeight="1">
      <c r="A61"/>
      <c r="B61" s="202"/>
      <c r="C61" s="331"/>
      <c r="D61" s="332"/>
      <c r="E61" s="296"/>
      <c r="F61" s="296"/>
      <c r="G61" s="333"/>
      <c r="H61" s="296"/>
      <c r="I61" s="300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</row>
    <row r="62" spans="1:256" ht="12.75" customHeight="1">
      <c r="A62"/>
      <c r="B62" s="986" t="s">
        <v>207</v>
      </c>
      <c r="C62" s="986"/>
      <c r="D62" s="986"/>
      <c r="E62" s="986"/>
      <c r="F62" s="986"/>
      <c r="G62" s="986"/>
      <c r="H62" s="986"/>
      <c r="I62" s="334">
        <f>SUM(I61:I61)</f>
        <v>0</v>
      </c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</row>
    <row r="63" spans="1:256" s="155" customFormat="1" ht="20.25" customHeight="1">
      <c r="B63" s="980" t="s">
        <v>208</v>
      </c>
      <c r="C63" s="980"/>
      <c r="D63" s="980"/>
      <c r="E63" s="980"/>
      <c r="F63" s="980"/>
      <c r="G63" s="980"/>
      <c r="H63" s="980"/>
      <c r="I63" s="980"/>
    </row>
    <row r="64" spans="1:256">
      <c r="A64"/>
      <c r="B64" s="335" t="s">
        <v>200</v>
      </c>
      <c r="C64" s="336" t="s">
        <v>10</v>
      </c>
      <c r="D64" s="336" t="s">
        <v>11</v>
      </c>
      <c r="E64" s="337"/>
      <c r="F64" s="337"/>
      <c r="G64" s="337"/>
      <c r="H64" s="336" t="s">
        <v>210</v>
      </c>
      <c r="I64" s="338" t="s">
        <v>206</v>
      </c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</row>
    <row r="65" spans="1:256" ht="16.5" customHeight="1">
      <c r="A65"/>
      <c r="B65" s="339" t="s">
        <v>436</v>
      </c>
      <c r="C65" s="340" t="s">
        <v>44</v>
      </c>
      <c r="D65" s="341">
        <v>5</v>
      </c>
      <c r="E65" s="342"/>
      <c r="F65" s="342"/>
      <c r="G65" s="342"/>
      <c r="H65" s="343">
        <f>'Insumos Poços'!E73</f>
        <v>5.46</v>
      </c>
      <c r="I65" s="344">
        <f>D65*H65</f>
        <v>27.3</v>
      </c>
      <c r="J65" s="323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</row>
    <row r="66" spans="1:256" ht="21" customHeight="1">
      <c r="A66"/>
      <c r="B66" s="345" t="s">
        <v>437</v>
      </c>
      <c r="C66" s="346" t="s">
        <v>215</v>
      </c>
      <c r="D66" s="347">
        <v>0.11</v>
      </c>
      <c r="E66" s="348"/>
      <c r="F66" s="342"/>
      <c r="G66" s="342"/>
      <c r="H66" s="343">
        <f>'Insumos Poços'!E34</f>
        <v>7.45</v>
      </c>
      <c r="I66" s="344">
        <f>H66*D66</f>
        <v>0.82</v>
      </c>
      <c r="J66" s="323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</row>
    <row r="67" spans="1:256" ht="29.25" customHeight="1">
      <c r="A67"/>
      <c r="B67" s="349" t="s">
        <v>438</v>
      </c>
      <c r="C67" s="330" t="s">
        <v>44</v>
      </c>
      <c r="D67" s="330">
        <v>1</v>
      </c>
      <c r="E67" s="350"/>
      <c r="F67" s="351"/>
      <c r="G67" s="351"/>
      <c r="H67" s="343">
        <f>'Insumos Poços'!E74</f>
        <v>2.8</v>
      </c>
      <c r="I67" s="344">
        <f>D67*H67</f>
        <v>2.8</v>
      </c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</row>
    <row r="68" spans="1:256" ht="15" customHeight="1">
      <c r="A68"/>
      <c r="B68" s="352" t="s">
        <v>439</v>
      </c>
      <c r="C68" s="353" t="s">
        <v>20</v>
      </c>
      <c r="D68" s="354">
        <v>1</v>
      </c>
      <c r="E68" s="351"/>
      <c r="F68" s="351"/>
      <c r="G68" s="351"/>
      <c r="H68" s="343">
        <f>'Insumos Poços'!E123</f>
        <v>211.2</v>
      </c>
      <c r="I68" s="344">
        <f>D68*H68</f>
        <v>211.2</v>
      </c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</row>
    <row r="69" spans="1:256">
      <c r="A69"/>
      <c r="B69" s="979" t="s">
        <v>207</v>
      </c>
      <c r="C69" s="979"/>
      <c r="D69" s="979"/>
      <c r="E69" s="979"/>
      <c r="F69" s="979"/>
      <c r="G69" s="979"/>
      <c r="H69" s="979"/>
      <c r="I69" s="338">
        <f>SUM(I65:I68)</f>
        <v>242.12</v>
      </c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</row>
    <row r="70" spans="1:256" s="155" customFormat="1" ht="20.25" customHeight="1">
      <c r="B70" s="980" t="s">
        <v>216</v>
      </c>
      <c r="C70" s="980"/>
      <c r="D70" s="980"/>
      <c r="E70" s="980"/>
      <c r="F70" s="980"/>
      <c r="G70" s="980"/>
      <c r="H70" s="980"/>
      <c r="I70" s="980"/>
    </row>
    <row r="71" spans="1:256">
      <c r="A71"/>
      <c r="B71" s="355" t="s">
        <v>200</v>
      </c>
      <c r="C71" s="336" t="s">
        <v>10</v>
      </c>
      <c r="D71" s="330" t="s">
        <v>11</v>
      </c>
      <c r="E71" s="351"/>
      <c r="F71" s="351"/>
      <c r="G71" s="351"/>
      <c r="H71" s="330" t="s">
        <v>210</v>
      </c>
      <c r="I71" s="338" t="s">
        <v>206</v>
      </c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</row>
    <row r="72" spans="1:256">
      <c r="A72"/>
      <c r="B72" s="356"/>
      <c r="C72" s="357"/>
      <c r="D72" s="358"/>
      <c r="E72" s="342"/>
      <c r="F72" s="342"/>
      <c r="G72" s="342"/>
      <c r="H72" s="347"/>
      <c r="I72" s="359">
        <f>D72*H72</f>
        <v>0</v>
      </c>
      <c r="J72" s="323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</row>
    <row r="73" spans="1:256">
      <c r="A73"/>
      <c r="B73" s="979" t="s">
        <v>207</v>
      </c>
      <c r="C73" s="979"/>
      <c r="D73" s="979"/>
      <c r="E73" s="979"/>
      <c r="F73" s="979"/>
      <c r="G73" s="979"/>
      <c r="H73" s="979"/>
      <c r="I73" s="338">
        <f>I72</f>
        <v>0</v>
      </c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</row>
    <row r="74" spans="1:256" s="155" customFormat="1" ht="30" customHeight="1">
      <c r="B74" s="980" t="s">
        <v>217</v>
      </c>
      <c r="C74" s="980"/>
      <c r="D74" s="980"/>
      <c r="E74" s="980"/>
      <c r="F74" s="980"/>
      <c r="G74" s="980"/>
      <c r="H74" s="980"/>
      <c r="I74" s="980"/>
    </row>
    <row r="75" spans="1:256">
      <c r="A75"/>
      <c r="B75" s="360" t="s">
        <v>200</v>
      </c>
      <c r="C75" s="336" t="s">
        <v>10</v>
      </c>
      <c r="D75" s="336" t="s">
        <v>11</v>
      </c>
      <c r="E75" s="337"/>
      <c r="F75" s="337"/>
      <c r="G75" s="337"/>
      <c r="H75" s="336" t="s">
        <v>210</v>
      </c>
      <c r="I75" s="338" t="s">
        <v>206</v>
      </c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</row>
    <row r="76" spans="1:256">
      <c r="A76"/>
      <c r="B76" s="361" t="s">
        <v>218</v>
      </c>
      <c r="C76" s="336" t="s">
        <v>219</v>
      </c>
      <c r="D76" s="336">
        <v>1</v>
      </c>
      <c r="E76" s="337"/>
      <c r="F76" s="337"/>
      <c r="G76" s="337"/>
      <c r="H76" s="362">
        <f>'Insumos Poços'!E18</f>
        <v>9.5299999999999994</v>
      </c>
      <c r="I76" s="359">
        <f>D76*H76</f>
        <v>9.5299999999999994</v>
      </c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</row>
    <row r="77" spans="1:256">
      <c r="A77"/>
      <c r="B77" s="361" t="s">
        <v>220</v>
      </c>
      <c r="C77" s="336" t="s">
        <v>219</v>
      </c>
      <c r="D77" s="357">
        <v>2</v>
      </c>
      <c r="E77" s="357"/>
      <c r="F77" s="363"/>
      <c r="G77" s="363"/>
      <c r="H77" s="362">
        <f>'Insumos Poços'!E14</f>
        <v>7.18</v>
      </c>
      <c r="I77" s="359">
        <f>D77*H77</f>
        <v>14.36</v>
      </c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</row>
    <row r="78" spans="1:256">
      <c r="A78"/>
      <c r="B78" s="944" t="s">
        <v>221</v>
      </c>
      <c r="C78" s="944"/>
      <c r="D78" s="944"/>
      <c r="E78" s="944"/>
      <c r="F78" s="944"/>
      <c r="G78" s="944"/>
      <c r="H78" s="944"/>
      <c r="I78" s="303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</row>
    <row r="79" spans="1:256">
      <c r="A79"/>
      <c r="B79" s="979" t="s">
        <v>207</v>
      </c>
      <c r="C79" s="979"/>
      <c r="D79" s="979"/>
      <c r="E79" s="979"/>
      <c r="F79" s="979"/>
      <c r="G79" s="979"/>
      <c r="H79" s="979"/>
      <c r="I79" s="364">
        <f>SUM(I76:I78)</f>
        <v>23.89</v>
      </c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</row>
    <row r="80" spans="1:256" ht="12.75" customHeight="1">
      <c r="A80"/>
      <c r="B80" s="312" t="s">
        <v>222</v>
      </c>
      <c r="C80" s="291">
        <v>1</v>
      </c>
      <c r="D80" s="951" t="s">
        <v>223</v>
      </c>
      <c r="E80" s="951"/>
      <c r="F80" s="951"/>
      <c r="G80" s="951"/>
      <c r="H80" s="951"/>
      <c r="I80" s="334">
        <f>I79+I73+I69+I62</f>
        <v>266.01</v>
      </c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</row>
    <row r="81" spans="1:256">
      <c r="A81"/>
      <c r="B81" s="952"/>
      <c r="C81" s="952"/>
      <c r="D81" s="952"/>
      <c r="E81" s="952"/>
      <c r="F81" s="952"/>
      <c r="G81" s="952"/>
      <c r="H81" s="952"/>
      <c r="I81" s="334">
        <f>I80/C80</f>
        <v>266.01</v>
      </c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</row>
    <row r="82" spans="1:256" ht="12.75" customHeight="1">
      <c r="A82"/>
      <c r="B82" s="365" t="s">
        <v>225</v>
      </c>
      <c r="C82" s="310">
        <f>C27</f>
        <v>23</v>
      </c>
      <c r="D82" s="366" t="s">
        <v>226</v>
      </c>
      <c r="E82" s="367"/>
      <c r="F82" s="367"/>
      <c r="G82" s="367"/>
      <c r="H82" s="368"/>
      <c r="I82" s="303">
        <f>C82/100*I81</f>
        <v>61.18</v>
      </c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</row>
    <row r="83" spans="1:256" s="155" customFormat="1" ht="20.25" customHeight="1">
      <c r="B83" s="987" t="s">
        <v>227</v>
      </c>
      <c r="C83" s="987"/>
      <c r="D83" s="987"/>
      <c r="E83" s="987"/>
      <c r="F83" s="987"/>
      <c r="G83" s="987"/>
      <c r="H83" s="987"/>
      <c r="I83" s="369">
        <f>SUM(I81:I82)</f>
        <v>327.19</v>
      </c>
    </row>
    <row r="84" spans="1:256">
      <c r="A84"/>
      <c r="B84" s="370"/>
      <c r="C84" s="371"/>
      <c r="D84" s="371"/>
      <c r="E84" s="370"/>
      <c r="F84" s="370"/>
      <c r="G84" s="370"/>
      <c r="H84" s="370"/>
      <c r="I84" s="371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</row>
    <row r="85" spans="1:256" s="155" customFormat="1" ht="30" customHeight="1">
      <c r="B85" s="319" t="s">
        <v>195</v>
      </c>
      <c r="C85" s="282" t="s">
        <v>28</v>
      </c>
      <c r="D85" s="945" t="s">
        <v>196</v>
      </c>
      <c r="E85" s="945"/>
      <c r="F85" s="945"/>
      <c r="G85" s="945"/>
      <c r="H85" s="945"/>
      <c r="I85" s="945"/>
      <c r="L85" s="155">
        <f>'C.P.U Poços'!I1113</f>
        <v>0</v>
      </c>
    </row>
    <row r="86" spans="1:256" ht="20.25" customHeight="1">
      <c r="A86" s="155"/>
      <c r="B86" s="957" t="s">
        <v>428</v>
      </c>
      <c r="C86" s="957"/>
      <c r="D86" s="957"/>
      <c r="E86" s="957"/>
      <c r="F86" s="957"/>
      <c r="G86" s="957"/>
      <c r="H86" s="954" t="s">
        <v>6823</v>
      </c>
      <c r="I86" s="954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</row>
    <row r="87" spans="1:256" ht="20.25" customHeight="1">
      <c r="A87" s="155"/>
      <c r="B87" s="955" t="s">
        <v>440</v>
      </c>
      <c r="C87" s="955"/>
      <c r="D87" s="955"/>
      <c r="E87" s="955"/>
      <c r="F87" s="955"/>
      <c r="G87" s="955"/>
      <c r="H87" s="285" t="s">
        <v>198</v>
      </c>
      <c r="I87" s="286" t="s">
        <v>34</v>
      </c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</row>
    <row r="88" spans="1:256" ht="20.25" customHeight="1">
      <c r="A88" s="155"/>
      <c r="B88" s="960" t="s">
        <v>199</v>
      </c>
      <c r="C88" s="960"/>
      <c r="D88" s="960"/>
      <c r="E88" s="960"/>
      <c r="F88" s="960"/>
      <c r="G88" s="960"/>
      <c r="H88" s="960"/>
      <c r="I88" s="960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</row>
    <row r="89" spans="1:256" ht="25.5">
      <c r="A89"/>
      <c r="B89" s="306" t="s">
        <v>200</v>
      </c>
      <c r="C89" s="330" t="s">
        <v>10</v>
      </c>
      <c r="D89" s="291" t="s">
        <v>11</v>
      </c>
      <c r="E89" s="291" t="s">
        <v>202</v>
      </c>
      <c r="F89" s="291" t="s">
        <v>203</v>
      </c>
      <c r="G89" s="288" t="s">
        <v>204</v>
      </c>
      <c r="H89" s="288" t="s">
        <v>205</v>
      </c>
      <c r="I89" s="303" t="s">
        <v>206</v>
      </c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</row>
    <row r="90" spans="1:256" ht="15" customHeight="1">
      <c r="A90"/>
      <c r="B90" s="202" t="s">
        <v>441</v>
      </c>
      <c r="C90" s="372" t="s">
        <v>34</v>
      </c>
      <c r="D90" s="373">
        <f>$L$90*K90</f>
        <v>1</v>
      </c>
      <c r="E90" s="130">
        <v>1</v>
      </c>
      <c r="F90" s="130"/>
      <c r="G90" s="292">
        <f>Veiculo!D46</f>
        <v>2207.38</v>
      </c>
      <c r="H90" s="130"/>
      <c r="I90" s="293">
        <f>D90*E90*G90+D90*F90*H90</f>
        <v>2207.38</v>
      </c>
      <c r="J90"/>
      <c r="K90" s="374">
        <v>0.5</v>
      </c>
      <c r="L90" s="374">
        <v>2</v>
      </c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</row>
    <row r="91" spans="1:256" ht="15" customHeight="1">
      <c r="A91"/>
      <c r="B91" s="986" t="s">
        <v>207</v>
      </c>
      <c r="C91" s="986"/>
      <c r="D91" s="986"/>
      <c r="E91" s="986"/>
      <c r="F91" s="986"/>
      <c r="G91" s="986"/>
      <c r="H91" s="986"/>
      <c r="I91" s="334">
        <f>SUM(I90:I90)</f>
        <v>2207.38</v>
      </c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</row>
    <row r="92" spans="1:256" s="155" customFormat="1" ht="20.25" customHeight="1">
      <c r="B92" s="960" t="s">
        <v>208</v>
      </c>
      <c r="C92" s="960"/>
      <c r="D92" s="960"/>
      <c r="E92" s="960"/>
      <c r="F92" s="960"/>
      <c r="G92" s="960"/>
      <c r="H92" s="960"/>
      <c r="I92" s="960"/>
      <c r="K92" s="374"/>
    </row>
    <row r="93" spans="1:256" ht="15" customHeight="1">
      <c r="A93" s="155"/>
      <c r="B93" s="306" t="s">
        <v>200</v>
      </c>
      <c r="C93" s="330" t="s">
        <v>10</v>
      </c>
      <c r="D93" s="291" t="s">
        <v>11</v>
      </c>
      <c r="E93" s="302"/>
      <c r="F93" s="302"/>
      <c r="G93" s="302"/>
      <c r="H93" s="291" t="s">
        <v>210</v>
      </c>
      <c r="I93" s="303" t="s">
        <v>206</v>
      </c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</row>
    <row r="94" spans="1:256" ht="15" customHeight="1">
      <c r="A94" s="155"/>
      <c r="B94" s="375" t="s">
        <v>442</v>
      </c>
      <c r="C94" s="291" t="s">
        <v>24</v>
      </c>
      <c r="D94" s="373">
        <f>$L$90*K94</f>
        <v>0.5</v>
      </c>
      <c r="E94" s="159"/>
      <c r="F94" s="159"/>
      <c r="G94" s="159"/>
      <c r="H94" s="292">
        <f>'Insumos Poços'!E87</f>
        <v>9.42</v>
      </c>
      <c r="I94" s="293">
        <f>H94*D94</f>
        <v>4.71</v>
      </c>
      <c r="J94" s="305"/>
      <c r="K94" s="374">
        <v>0.25</v>
      </c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</row>
    <row r="95" spans="1:256" ht="15" customHeight="1">
      <c r="A95" s="155"/>
      <c r="B95" s="375" t="s">
        <v>443</v>
      </c>
      <c r="C95" s="291" t="s">
        <v>24</v>
      </c>
      <c r="D95" s="373">
        <f>$L$90*K95</f>
        <v>0.5</v>
      </c>
      <c r="E95" s="159"/>
      <c r="F95" s="159"/>
      <c r="G95" s="159"/>
      <c r="H95" s="292">
        <f>'Insumos Poços'!E88</f>
        <v>26.73</v>
      </c>
      <c r="I95" s="293">
        <f>H95*D95</f>
        <v>13.37</v>
      </c>
      <c r="J95" s="305"/>
      <c r="K95" s="374">
        <v>0.25</v>
      </c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</row>
    <row r="96" spans="1:256" ht="15" customHeight="1">
      <c r="A96" s="155"/>
      <c r="B96" s="375" t="s">
        <v>444</v>
      </c>
      <c r="C96" s="291" t="s">
        <v>24</v>
      </c>
      <c r="D96" s="373">
        <f>$L$90*K96</f>
        <v>0.5</v>
      </c>
      <c r="E96" s="159"/>
      <c r="F96" s="159"/>
      <c r="G96" s="159"/>
      <c r="H96" s="292">
        <f>'Insumos Poços'!E89</f>
        <v>7.15</v>
      </c>
      <c r="I96" s="293">
        <f>H96*D96</f>
        <v>3.58</v>
      </c>
      <c r="J96" s="305"/>
      <c r="K96" s="374">
        <v>0.25</v>
      </c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</row>
    <row r="97" spans="1:256" ht="15" customHeight="1">
      <c r="A97" s="155"/>
      <c r="B97" s="375" t="s">
        <v>445</v>
      </c>
      <c r="C97" s="291" t="s">
        <v>24</v>
      </c>
      <c r="D97" s="373">
        <f>$L$90*K97</f>
        <v>0.5</v>
      </c>
      <c r="E97" s="159"/>
      <c r="F97" s="159"/>
      <c r="G97" s="159"/>
      <c r="H97" s="292">
        <f>'Insumos Poços'!E90</f>
        <v>9</v>
      </c>
      <c r="I97" s="293">
        <f>H97*D97</f>
        <v>4.5</v>
      </c>
      <c r="J97" s="305"/>
      <c r="K97" s="374">
        <v>0.25</v>
      </c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</row>
    <row r="98" spans="1:256" ht="15" customHeight="1">
      <c r="A98" s="155"/>
      <c r="B98" s="950" t="s">
        <v>207</v>
      </c>
      <c r="C98" s="950"/>
      <c r="D98" s="950"/>
      <c r="E98" s="950"/>
      <c r="F98" s="950"/>
      <c r="G98" s="950"/>
      <c r="H98" s="950"/>
      <c r="I98" s="303">
        <f>SUM(I94:I97)</f>
        <v>26.16</v>
      </c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</row>
    <row r="99" spans="1:256" ht="20.25" customHeight="1">
      <c r="A99" s="155"/>
      <c r="B99" s="960" t="s">
        <v>216</v>
      </c>
      <c r="C99" s="960"/>
      <c r="D99" s="960"/>
      <c r="E99" s="960"/>
      <c r="F99" s="960"/>
      <c r="G99" s="960"/>
      <c r="H99" s="960"/>
      <c r="I99" s="960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</row>
    <row r="100" spans="1:256" ht="14.1" customHeight="1">
      <c r="A100"/>
      <c r="B100" s="301" t="s">
        <v>200</v>
      </c>
      <c r="C100" s="336" t="s">
        <v>10</v>
      </c>
      <c r="D100" s="291" t="s">
        <v>11</v>
      </c>
      <c r="E100" s="302"/>
      <c r="F100" s="302"/>
      <c r="G100" s="302"/>
      <c r="H100" s="291" t="s">
        <v>210</v>
      </c>
      <c r="I100" s="298" t="s">
        <v>206</v>
      </c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</row>
    <row r="101" spans="1:256" ht="14.1" customHeight="1">
      <c r="A101"/>
      <c r="B101" s="376"/>
      <c r="C101" s="291"/>
      <c r="D101" s="291"/>
      <c r="E101" s="302"/>
      <c r="F101" s="302"/>
      <c r="G101" s="302"/>
      <c r="H101" s="291"/>
      <c r="I101" s="298">
        <f>D101*H101</f>
        <v>0</v>
      </c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</row>
    <row r="102" spans="1:256" ht="14.1" customHeight="1">
      <c r="A102"/>
      <c r="B102" s="950" t="s">
        <v>207</v>
      </c>
      <c r="C102" s="950"/>
      <c r="D102" s="950"/>
      <c r="E102" s="950"/>
      <c r="F102" s="950"/>
      <c r="G102" s="950"/>
      <c r="H102" s="950"/>
      <c r="I102" s="298">
        <f>SUM(I101:I101)</f>
        <v>0</v>
      </c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</row>
    <row r="103" spans="1:256" s="155" customFormat="1" ht="20.25" customHeight="1">
      <c r="B103" s="960" t="s">
        <v>217</v>
      </c>
      <c r="C103" s="960"/>
      <c r="D103" s="960"/>
      <c r="E103" s="960"/>
      <c r="F103" s="960"/>
      <c r="G103" s="960"/>
      <c r="H103" s="960"/>
      <c r="I103" s="960"/>
      <c r="K103" s="374"/>
    </row>
    <row r="104" spans="1:256" ht="15" customHeight="1">
      <c r="A104"/>
      <c r="B104" s="306" t="s">
        <v>200</v>
      </c>
      <c r="C104" s="330" t="s">
        <v>10</v>
      </c>
      <c r="D104" s="291" t="s">
        <v>11</v>
      </c>
      <c r="E104" s="302"/>
      <c r="F104" s="302"/>
      <c r="G104" s="302"/>
      <c r="H104" s="291" t="s">
        <v>210</v>
      </c>
      <c r="I104" s="303" t="s">
        <v>206</v>
      </c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</row>
    <row r="105" spans="1:256" ht="15" customHeight="1">
      <c r="A105"/>
      <c r="B105" s="307" t="s">
        <v>446</v>
      </c>
      <c r="C105" s="291" t="s">
        <v>219</v>
      </c>
      <c r="D105" s="373">
        <f>$L$90*K105</f>
        <v>64</v>
      </c>
      <c r="E105" s="302"/>
      <c r="F105" s="302"/>
      <c r="G105" s="302"/>
      <c r="H105" s="292">
        <f>'Insumos Poços'!E12</f>
        <v>53.43</v>
      </c>
      <c r="I105" s="293">
        <f>D105*H105</f>
        <v>3419.52</v>
      </c>
      <c r="J105"/>
      <c r="K105" s="374">
        <v>32</v>
      </c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</row>
    <row r="106" spans="1:256" ht="15" customHeight="1">
      <c r="A106"/>
      <c r="B106" s="307" t="s">
        <v>447</v>
      </c>
      <c r="C106" s="291" t="s">
        <v>219</v>
      </c>
      <c r="D106" s="373">
        <f>$L$90*K106</f>
        <v>64</v>
      </c>
      <c r="E106" s="302"/>
      <c r="F106" s="302"/>
      <c r="G106" s="302"/>
      <c r="H106" s="292">
        <f>'Insumos Poços'!E16</f>
        <v>18.82</v>
      </c>
      <c r="I106" s="293">
        <f>D106*H106</f>
        <v>1204.48</v>
      </c>
      <c r="J106"/>
      <c r="K106" s="374">
        <v>32</v>
      </c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</row>
    <row r="107" spans="1:256" ht="15" customHeight="1">
      <c r="A107"/>
      <c r="B107" s="944" t="s">
        <v>221</v>
      </c>
      <c r="C107" s="944"/>
      <c r="D107" s="944"/>
      <c r="E107" s="944"/>
      <c r="F107" s="944"/>
      <c r="G107" s="944"/>
      <c r="H107" s="944"/>
      <c r="I107" s="303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</row>
    <row r="108" spans="1:256" ht="15" customHeight="1">
      <c r="A108"/>
      <c r="B108" s="950" t="s">
        <v>207</v>
      </c>
      <c r="C108" s="950"/>
      <c r="D108" s="950"/>
      <c r="E108" s="950"/>
      <c r="F108" s="950"/>
      <c r="G108" s="950"/>
      <c r="H108" s="950"/>
      <c r="I108" s="294">
        <f>SUM(I105:I107)</f>
        <v>4624</v>
      </c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</row>
    <row r="109" spans="1:256" ht="15" customHeight="1">
      <c r="A109"/>
      <c r="B109" s="312" t="s">
        <v>222</v>
      </c>
      <c r="C109" s="291">
        <v>1</v>
      </c>
      <c r="D109" s="951" t="s">
        <v>223</v>
      </c>
      <c r="E109" s="951"/>
      <c r="F109" s="951"/>
      <c r="G109" s="951"/>
      <c r="H109" s="951"/>
      <c r="I109" s="294">
        <f>I108+I102+I98+I91</f>
        <v>6857.54</v>
      </c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</row>
    <row r="110" spans="1:256" ht="15" customHeight="1">
      <c r="A110"/>
      <c r="B110" s="985"/>
      <c r="C110" s="985"/>
      <c r="D110" s="985"/>
      <c r="E110" s="985"/>
      <c r="F110" s="985"/>
      <c r="G110" s="985"/>
      <c r="H110" s="985"/>
      <c r="I110" s="294">
        <f>I109/C109</f>
        <v>6857.54</v>
      </c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</row>
    <row r="111" spans="1:256" ht="15" customHeight="1">
      <c r="A111"/>
      <c r="B111" s="312" t="s">
        <v>225</v>
      </c>
      <c r="C111" s="291">
        <f>C27</f>
        <v>23</v>
      </c>
      <c r="D111" s="313" t="s">
        <v>226</v>
      </c>
      <c r="E111" s="314"/>
      <c r="F111" s="314"/>
      <c r="G111" s="314"/>
      <c r="H111" s="315"/>
      <c r="I111" s="303">
        <f>C111/100*I110</f>
        <v>1577.23</v>
      </c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</row>
    <row r="112" spans="1:256" s="155" customFormat="1" ht="20.25" customHeight="1">
      <c r="B112" s="953" t="s">
        <v>227</v>
      </c>
      <c r="C112" s="953"/>
      <c r="D112" s="953"/>
      <c r="E112" s="953"/>
      <c r="F112" s="953"/>
      <c r="G112" s="953"/>
      <c r="H112" s="953"/>
      <c r="I112" s="316">
        <f>SUM(I110:I111)</f>
        <v>8434.77</v>
      </c>
      <c r="K112" s="374"/>
    </row>
    <row r="113" spans="1:256">
      <c r="A113"/>
      <c r="B113" s="370"/>
      <c r="C113" s="371"/>
      <c r="D113" s="371"/>
      <c r="E113" s="370"/>
      <c r="F113" s="370"/>
      <c r="G113" s="370"/>
      <c r="H113" s="370"/>
      <c r="I113" s="371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</row>
    <row r="114" spans="1:256" s="155" customFormat="1" ht="30" customHeight="1">
      <c r="B114" s="319" t="s">
        <v>195</v>
      </c>
      <c r="C114" s="282" t="s">
        <v>37</v>
      </c>
      <c r="D114" s="945" t="s">
        <v>196</v>
      </c>
      <c r="E114" s="945"/>
      <c r="F114" s="945"/>
      <c r="G114" s="945"/>
      <c r="H114" s="945"/>
      <c r="I114" s="945"/>
    </row>
    <row r="115" spans="1:256" ht="20.25" customHeight="1">
      <c r="A115" s="155"/>
      <c r="B115" s="957" t="s">
        <v>428</v>
      </c>
      <c r="C115" s="957"/>
      <c r="D115" s="957"/>
      <c r="E115" s="957"/>
      <c r="F115" s="957"/>
      <c r="G115" s="957"/>
      <c r="H115" s="954" t="s">
        <v>6823</v>
      </c>
      <c r="I115" s="954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</row>
    <row r="116" spans="1:256" ht="20.25" customHeight="1">
      <c r="A116" s="155"/>
      <c r="B116" s="955" t="s">
        <v>448</v>
      </c>
      <c r="C116" s="955"/>
      <c r="D116" s="955"/>
      <c r="E116" s="955"/>
      <c r="F116" s="955"/>
      <c r="G116" s="955"/>
      <c r="H116" s="285" t="s">
        <v>198</v>
      </c>
      <c r="I116" s="286" t="s">
        <v>24</v>
      </c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</row>
    <row r="117" spans="1:256" ht="20.25" customHeight="1">
      <c r="A117" s="155"/>
      <c r="B117" s="960" t="s">
        <v>199</v>
      </c>
      <c r="C117" s="960"/>
      <c r="D117" s="960"/>
      <c r="E117" s="960"/>
      <c r="F117" s="960"/>
      <c r="G117" s="960"/>
      <c r="H117" s="960"/>
      <c r="I117" s="960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</row>
    <row r="118" spans="1:256" ht="25.5">
      <c r="A118"/>
      <c r="B118" s="306" t="s">
        <v>200</v>
      </c>
      <c r="C118" s="330" t="s">
        <v>10</v>
      </c>
      <c r="D118" s="291" t="s">
        <v>11</v>
      </c>
      <c r="E118" s="291" t="s">
        <v>202</v>
      </c>
      <c r="F118" s="291" t="s">
        <v>203</v>
      </c>
      <c r="G118" s="288" t="s">
        <v>204</v>
      </c>
      <c r="H118" s="288" t="s">
        <v>205</v>
      </c>
      <c r="I118" s="303" t="s">
        <v>206</v>
      </c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</row>
    <row r="119" spans="1:256" ht="15.95" customHeight="1">
      <c r="A119"/>
      <c r="B119" s="377" t="s">
        <v>449</v>
      </c>
      <c r="C119" s="372" t="s">
        <v>219</v>
      </c>
      <c r="D119" s="373">
        <v>4</v>
      </c>
      <c r="E119" s="130">
        <v>1</v>
      </c>
      <c r="F119" s="130"/>
      <c r="G119" s="292">
        <f>'Insumos Poços'!E83</f>
        <v>3.17</v>
      </c>
      <c r="H119" s="130"/>
      <c r="I119" s="293">
        <f>D119*E119*G119+D119*F119*H119</f>
        <v>12.68</v>
      </c>
      <c r="J119" s="323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</row>
    <row r="120" spans="1:256" ht="15.95" customHeight="1">
      <c r="A120"/>
      <c r="B120" s="202" t="s">
        <v>432</v>
      </c>
      <c r="C120" s="331" t="s">
        <v>219</v>
      </c>
      <c r="D120" s="331">
        <f>D119</f>
        <v>4</v>
      </c>
      <c r="E120" s="296">
        <v>1</v>
      </c>
      <c r="F120" s="296"/>
      <c r="G120" s="292">
        <f>'Insumos Poços'!E72</f>
        <v>8.51</v>
      </c>
      <c r="H120" s="291"/>
      <c r="I120" s="293">
        <f>D120*E120*G120+D120*F120*H120</f>
        <v>34.04</v>
      </c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</row>
    <row r="121" spans="1:256" ht="15.95" customHeight="1">
      <c r="A121"/>
      <c r="B121" s="986" t="s">
        <v>207</v>
      </c>
      <c r="C121" s="986"/>
      <c r="D121" s="986"/>
      <c r="E121" s="986"/>
      <c r="F121" s="986"/>
      <c r="G121" s="986"/>
      <c r="H121" s="986"/>
      <c r="I121" s="294">
        <f>SUM(I119:I120)</f>
        <v>46.72</v>
      </c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</row>
    <row r="122" spans="1:256" s="155" customFormat="1" ht="20.25" customHeight="1">
      <c r="B122" s="960" t="s">
        <v>208</v>
      </c>
      <c r="C122" s="960"/>
      <c r="D122" s="960"/>
      <c r="E122" s="960"/>
      <c r="F122" s="960"/>
      <c r="G122" s="960"/>
      <c r="H122" s="960"/>
      <c r="I122" s="960"/>
    </row>
    <row r="123" spans="1:256" ht="15.95" customHeight="1">
      <c r="A123"/>
      <c r="B123" s="295" t="s">
        <v>200</v>
      </c>
      <c r="C123" s="336" t="s">
        <v>10</v>
      </c>
      <c r="D123" s="296" t="s">
        <v>11</v>
      </c>
      <c r="E123" s="297"/>
      <c r="F123" s="297"/>
      <c r="G123" s="297"/>
      <c r="H123" s="296" t="s">
        <v>210</v>
      </c>
      <c r="I123" s="298" t="s">
        <v>206</v>
      </c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</row>
    <row r="124" spans="1:256" ht="15.95" customHeight="1">
      <c r="A124"/>
      <c r="B124" s="202" t="s">
        <v>450</v>
      </c>
      <c r="C124" s="290" t="s">
        <v>249</v>
      </c>
      <c r="D124" s="378">
        <v>60</v>
      </c>
      <c r="E124" s="291"/>
      <c r="F124" s="291"/>
      <c r="G124" s="130"/>
      <c r="H124" s="292">
        <f>'Insumos Poços'!E106</f>
        <v>2.94</v>
      </c>
      <c r="I124" s="293">
        <f>H124*D124</f>
        <v>176.4</v>
      </c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</row>
    <row r="125" spans="1:256" ht="15.95" customHeight="1">
      <c r="A125"/>
      <c r="B125" s="950" t="s">
        <v>207</v>
      </c>
      <c r="C125" s="950"/>
      <c r="D125" s="950"/>
      <c r="E125" s="950"/>
      <c r="F125" s="950"/>
      <c r="G125" s="950"/>
      <c r="H125" s="950"/>
      <c r="I125" s="303">
        <f>SUM(I124:I124)</f>
        <v>176.4</v>
      </c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</row>
    <row r="126" spans="1:256" s="155" customFormat="1" ht="20.25" customHeight="1">
      <c r="B126" s="960" t="s">
        <v>216</v>
      </c>
      <c r="C126" s="960"/>
      <c r="D126" s="960"/>
      <c r="E126" s="960"/>
      <c r="F126" s="960"/>
      <c r="G126" s="960"/>
      <c r="H126" s="960"/>
      <c r="I126" s="960"/>
    </row>
    <row r="127" spans="1:256" ht="15.95" customHeight="1">
      <c r="A127"/>
      <c r="B127" s="301" t="s">
        <v>200</v>
      </c>
      <c r="C127" s="336" t="s">
        <v>10</v>
      </c>
      <c r="D127" s="291" t="s">
        <v>11</v>
      </c>
      <c r="E127" s="302"/>
      <c r="F127" s="302"/>
      <c r="G127" s="302"/>
      <c r="H127" s="291" t="s">
        <v>210</v>
      </c>
      <c r="I127" s="298" t="s">
        <v>206</v>
      </c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</row>
    <row r="128" spans="1:256" ht="15.95" customHeight="1">
      <c r="A128"/>
      <c r="B128" s="376"/>
      <c r="C128" s="291"/>
      <c r="D128" s="291"/>
      <c r="E128" s="302"/>
      <c r="F128" s="302"/>
      <c r="G128" s="302"/>
      <c r="H128" s="291"/>
      <c r="I128" s="303">
        <f>D128*H128</f>
        <v>0</v>
      </c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</row>
    <row r="129" spans="1:256" ht="15.95" customHeight="1">
      <c r="A129"/>
      <c r="B129" s="950" t="s">
        <v>207</v>
      </c>
      <c r="C129" s="950"/>
      <c r="D129" s="950"/>
      <c r="E129" s="950"/>
      <c r="F129" s="950"/>
      <c r="G129" s="950"/>
      <c r="H129" s="950"/>
      <c r="I129" s="303">
        <f>SUM(I128:I128)</f>
        <v>0</v>
      </c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</row>
    <row r="130" spans="1:256" s="155" customFormat="1" ht="20.25" customHeight="1">
      <c r="B130" s="960" t="s">
        <v>217</v>
      </c>
      <c r="C130" s="960"/>
      <c r="D130" s="960"/>
      <c r="E130" s="960"/>
      <c r="F130" s="960"/>
      <c r="G130" s="960"/>
      <c r="H130" s="960"/>
      <c r="I130" s="960"/>
    </row>
    <row r="131" spans="1:256" ht="15.95" customHeight="1">
      <c r="A131"/>
      <c r="B131" s="295" t="s">
        <v>200</v>
      </c>
      <c r="C131" s="379" t="s">
        <v>10</v>
      </c>
      <c r="D131" s="296" t="s">
        <v>11</v>
      </c>
      <c r="E131" s="297"/>
      <c r="F131" s="297"/>
      <c r="G131" s="297"/>
      <c r="H131" s="296" t="s">
        <v>210</v>
      </c>
      <c r="I131" s="298" t="s">
        <v>206</v>
      </c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</row>
    <row r="132" spans="1:256" ht="15.95" customHeight="1">
      <c r="A132"/>
      <c r="B132" s="307" t="s">
        <v>446</v>
      </c>
      <c r="C132" s="336" t="s">
        <v>219</v>
      </c>
      <c r="D132" s="296">
        <f>D120</f>
        <v>4</v>
      </c>
      <c r="E132" s="297"/>
      <c r="F132" s="297"/>
      <c r="G132" s="297"/>
      <c r="H132" s="380">
        <f>'Insumos Poços'!E11</f>
        <v>98.27</v>
      </c>
      <c r="I132" s="298">
        <f>H132*D132</f>
        <v>393.08</v>
      </c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</row>
    <row r="133" spans="1:256" ht="15.95" customHeight="1">
      <c r="A133"/>
      <c r="B133" s="307" t="s">
        <v>220</v>
      </c>
      <c r="C133" s="336" t="s">
        <v>219</v>
      </c>
      <c r="D133" s="296">
        <f>D132</f>
        <v>4</v>
      </c>
      <c r="E133" s="297"/>
      <c r="F133" s="297"/>
      <c r="G133" s="297"/>
      <c r="H133" s="380">
        <f>'Insumos Poços'!E14</f>
        <v>7.18</v>
      </c>
      <c r="I133" s="298">
        <f>H133*D133</f>
        <v>28.72</v>
      </c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</row>
    <row r="134" spans="1:256" ht="15.95" customHeight="1">
      <c r="A134"/>
      <c r="B134" s="944" t="s">
        <v>221</v>
      </c>
      <c r="C134" s="944"/>
      <c r="D134" s="944"/>
      <c r="E134" s="944"/>
      <c r="F134" s="944"/>
      <c r="G134" s="944"/>
      <c r="H134" s="944"/>
      <c r="I134" s="303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</row>
    <row r="135" spans="1:256" ht="15.95" customHeight="1">
      <c r="A135"/>
      <c r="B135" s="950" t="s">
        <v>207</v>
      </c>
      <c r="C135" s="950"/>
      <c r="D135" s="950"/>
      <c r="E135" s="950"/>
      <c r="F135" s="950"/>
      <c r="G135" s="950"/>
      <c r="H135" s="950"/>
      <c r="I135" s="294">
        <f>SUM(I132:I134)</f>
        <v>421.8</v>
      </c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</row>
    <row r="136" spans="1:256" ht="15.95" customHeight="1">
      <c r="A136"/>
      <c r="B136" s="312" t="s">
        <v>222</v>
      </c>
      <c r="C136" s="291">
        <v>1</v>
      </c>
      <c r="D136" s="951" t="s">
        <v>223</v>
      </c>
      <c r="E136" s="951"/>
      <c r="F136" s="951"/>
      <c r="G136" s="951"/>
      <c r="H136" s="951"/>
      <c r="I136" s="294">
        <f>I135+I129+I125+I121</f>
        <v>644.91999999999996</v>
      </c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</row>
    <row r="137" spans="1:256" ht="15.95" customHeight="1">
      <c r="A137"/>
      <c r="B137" s="952"/>
      <c r="C137" s="952"/>
      <c r="D137" s="952"/>
      <c r="E137" s="952"/>
      <c r="F137" s="952"/>
      <c r="G137" s="952"/>
      <c r="H137" s="952"/>
      <c r="I137" s="294">
        <f>I136/C136</f>
        <v>644.91999999999996</v>
      </c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</row>
    <row r="138" spans="1:256" ht="15.95" customHeight="1">
      <c r="A138"/>
      <c r="B138" s="312" t="s">
        <v>225</v>
      </c>
      <c r="C138" s="291">
        <f>C27</f>
        <v>23</v>
      </c>
      <c r="D138" s="313" t="s">
        <v>226</v>
      </c>
      <c r="E138" s="314"/>
      <c r="F138" s="314"/>
      <c r="G138" s="314"/>
      <c r="H138" s="315"/>
      <c r="I138" s="303">
        <f>C138/100*I137</f>
        <v>148.33000000000001</v>
      </c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</row>
    <row r="139" spans="1:256" s="155" customFormat="1" ht="30" customHeight="1">
      <c r="B139" s="953" t="s">
        <v>227</v>
      </c>
      <c r="C139" s="953"/>
      <c r="D139" s="953"/>
      <c r="E139" s="953"/>
      <c r="F139" s="953"/>
      <c r="G139" s="953"/>
      <c r="H139" s="953"/>
      <c r="I139" s="316">
        <f>SUM(I137:I138)</f>
        <v>793.25</v>
      </c>
    </row>
    <row r="140" spans="1:256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</row>
    <row r="141" spans="1:256" s="155" customFormat="1" ht="30" customHeight="1">
      <c r="B141" s="326" t="s">
        <v>195</v>
      </c>
      <c r="C141" s="282" t="s">
        <v>70</v>
      </c>
      <c r="D141" s="982" t="s">
        <v>196</v>
      </c>
      <c r="E141" s="982"/>
      <c r="F141" s="982"/>
      <c r="G141" s="982"/>
      <c r="H141" s="982"/>
      <c r="I141" s="982"/>
    </row>
    <row r="142" spans="1:256" ht="20.25" customHeight="1">
      <c r="A142" s="155"/>
      <c r="B142" s="957" t="s">
        <v>428</v>
      </c>
      <c r="C142" s="957"/>
      <c r="D142" s="957"/>
      <c r="E142" s="957"/>
      <c r="F142" s="957"/>
      <c r="G142" s="957"/>
      <c r="H142" s="954" t="s">
        <v>6823</v>
      </c>
      <c r="I142" s="954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</row>
    <row r="143" spans="1:256" ht="20.25" customHeight="1">
      <c r="A143" s="155"/>
      <c r="B143" s="983" t="s">
        <v>451</v>
      </c>
      <c r="C143" s="983"/>
      <c r="D143" s="983"/>
      <c r="E143" s="983"/>
      <c r="F143" s="983"/>
      <c r="G143" s="983"/>
      <c r="H143" s="328" t="s">
        <v>198</v>
      </c>
      <c r="I143" s="329" t="s">
        <v>20</v>
      </c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</row>
    <row r="144" spans="1:256" ht="20.25" customHeight="1">
      <c r="A144" s="155"/>
      <c r="B144" s="960" t="s">
        <v>199</v>
      </c>
      <c r="C144" s="960"/>
      <c r="D144" s="960"/>
      <c r="E144" s="960"/>
      <c r="F144" s="960"/>
      <c r="G144" s="960"/>
      <c r="H144" s="960"/>
      <c r="I144" s="960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</row>
    <row r="145" spans="1:256" ht="25.5">
      <c r="A145"/>
      <c r="B145" s="306" t="s">
        <v>200</v>
      </c>
      <c r="C145" s="330" t="s">
        <v>10</v>
      </c>
      <c r="D145" s="291" t="s">
        <v>11</v>
      </c>
      <c r="E145" s="291" t="s">
        <v>202</v>
      </c>
      <c r="F145" s="291" t="s">
        <v>203</v>
      </c>
      <c r="G145" s="288" t="s">
        <v>204</v>
      </c>
      <c r="H145" s="288" t="s">
        <v>205</v>
      </c>
      <c r="I145" s="303" t="s">
        <v>206</v>
      </c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</row>
    <row r="146" spans="1:256" ht="12.75" customHeight="1">
      <c r="A146"/>
      <c r="B146" s="202"/>
      <c r="C146" s="331"/>
      <c r="D146" s="332"/>
      <c r="E146" s="296"/>
      <c r="F146" s="296"/>
      <c r="G146" s="333"/>
      <c r="H146" s="296"/>
      <c r="I146" s="300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</row>
    <row r="147" spans="1:256" ht="12.75" customHeight="1">
      <c r="A147"/>
      <c r="B147" s="950" t="s">
        <v>207</v>
      </c>
      <c r="C147" s="950"/>
      <c r="D147" s="950"/>
      <c r="E147" s="950"/>
      <c r="F147" s="950"/>
      <c r="G147" s="950"/>
      <c r="H147" s="950"/>
      <c r="I147" s="298">
        <f>SUM(I146:I146)</f>
        <v>0</v>
      </c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</row>
    <row r="148" spans="1:256" s="155" customFormat="1" ht="20.25" customHeight="1">
      <c r="B148" s="980" t="s">
        <v>208</v>
      </c>
      <c r="C148" s="980"/>
      <c r="D148" s="980"/>
      <c r="E148" s="980"/>
      <c r="F148" s="980"/>
      <c r="G148" s="980"/>
      <c r="H148" s="980"/>
      <c r="I148" s="980"/>
    </row>
    <row r="149" spans="1:256">
      <c r="A149"/>
      <c r="B149" s="335" t="s">
        <v>200</v>
      </c>
      <c r="C149" s="379" t="s">
        <v>10</v>
      </c>
      <c r="D149" s="379" t="s">
        <v>11</v>
      </c>
      <c r="E149" s="381"/>
      <c r="F149" s="381"/>
      <c r="G149" s="381"/>
      <c r="H149" s="379" t="s">
        <v>210</v>
      </c>
      <c r="I149" s="382" t="s">
        <v>206</v>
      </c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</row>
    <row r="150" spans="1:256">
      <c r="A150"/>
      <c r="B150" s="383"/>
      <c r="C150" s="330"/>
      <c r="D150" s="336"/>
      <c r="E150" s="337"/>
      <c r="F150" s="337"/>
      <c r="G150" s="337"/>
      <c r="H150" s="336"/>
      <c r="I150" s="359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</row>
    <row r="151" spans="1:256" ht="12.75" customHeight="1">
      <c r="A151"/>
      <c r="B151" s="984" t="s">
        <v>207</v>
      </c>
      <c r="C151" s="984"/>
      <c r="D151" s="984"/>
      <c r="E151" s="984"/>
      <c r="F151" s="984"/>
      <c r="G151" s="984"/>
      <c r="H151" s="984"/>
      <c r="I151" s="384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</row>
    <row r="152" spans="1:256" s="155" customFormat="1" ht="20.25" customHeight="1">
      <c r="B152" s="980" t="s">
        <v>216</v>
      </c>
      <c r="C152" s="980"/>
      <c r="D152" s="980"/>
      <c r="E152" s="980"/>
      <c r="F152" s="980"/>
      <c r="G152" s="980"/>
      <c r="H152" s="980"/>
      <c r="I152" s="980"/>
    </row>
    <row r="153" spans="1:256">
      <c r="A153"/>
      <c r="B153" s="355" t="s">
        <v>200</v>
      </c>
      <c r="C153" s="336" t="s">
        <v>10</v>
      </c>
      <c r="D153" s="330" t="s">
        <v>11</v>
      </c>
      <c r="E153" s="351"/>
      <c r="F153" s="351"/>
      <c r="G153" s="351"/>
      <c r="H153" s="330" t="s">
        <v>210</v>
      </c>
      <c r="I153" s="338" t="s">
        <v>206</v>
      </c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</row>
    <row r="154" spans="1:256">
      <c r="A154"/>
      <c r="B154" s="327"/>
      <c r="C154" s="336"/>
      <c r="D154" s="385"/>
      <c r="E154" s="351"/>
      <c r="F154" s="351"/>
      <c r="G154" s="351"/>
      <c r="H154" s="347"/>
      <c r="I154" s="338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</row>
    <row r="155" spans="1:256">
      <c r="A155"/>
      <c r="B155" s="979" t="s">
        <v>207</v>
      </c>
      <c r="C155" s="979"/>
      <c r="D155" s="979"/>
      <c r="E155" s="979"/>
      <c r="F155" s="979"/>
      <c r="G155" s="979"/>
      <c r="H155" s="979"/>
      <c r="I155" s="386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</row>
    <row r="156" spans="1:256" s="155" customFormat="1" ht="20.25" customHeight="1">
      <c r="B156" s="980" t="s">
        <v>217</v>
      </c>
      <c r="C156" s="980"/>
      <c r="D156" s="980"/>
      <c r="E156" s="980"/>
      <c r="F156" s="980"/>
      <c r="G156" s="980"/>
      <c r="H156" s="980"/>
      <c r="I156" s="980"/>
    </row>
    <row r="157" spans="1:256" ht="15.95" customHeight="1">
      <c r="A157"/>
      <c r="B157" s="387" t="s">
        <v>200</v>
      </c>
      <c r="C157" s="330" t="s">
        <v>10</v>
      </c>
      <c r="D157" s="330" t="s">
        <v>11</v>
      </c>
      <c r="E157" s="351"/>
      <c r="F157" s="351"/>
      <c r="G157" s="351"/>
      <c r="H157" s="330" t="s">
        <v>210</v>
      </c>
      <c r="I157" s="284" t="s">
        <v>206</v>
      </c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</row>
    <row r="158" spans="1:256" ht="15.95" customHeight="1">
      <c r="A158"/>
      <c r="B158" s="283" t="s">
        <v>220</v>
      </c>
      <c r="C158" s="330" t="s">
        <v>219</v>
      </c>
      <c r="D158" s="330">
        <v>0.16</v>
      </c>
      <c r="E158" s="351"/>
      <c r="F158" s="351"/>
      <c r="G158" s="351"/>
      <c r="H158" s="343">
        <f>'Insumos Poços'!E14</f>
        <v>7.18</v>
      </c>
      <c r="I158" s="344">
        <f>H158*D158</f>
        <v>1.1499999999999999</v>
      </c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</row>
    <row r="159" spans="1:256" ht="15.95" customHeight="1">
      <c r="A159"/>
      <c r="B159" s="944" t="s">
        <v>221</v>
      </c>
      <c r="C159" s="944"/>
      <c r="D159" s="944"/>
      <c r="E159" s="944"/>
      <c r="F159" s="944"/>
      <c r="G159" s="944"/>
      <c r="H159" s="944"/>
      <c r="I159" s="303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</row>
    <row r="160" spans="1:256" ht="15.95" customHeight="1">
      <c r="A160"/>
      <c r="B160" s="979" t="s">
        <v>207</v>
      </c>
      <c r="C160" s="979"/>
      <c r="D160" s="979"/>
      <c r="E160" s="979"/>
      <c r="F160" s="979"/>
      <c r="G160" s="979"/>
      <c r="H160" s="979"/>
      <c r="I160" s="388">
        <f>SUM(I158:I159)</f>
        <v>1.1499999999999999</v>
      </c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</row>
    <row r="161" spans="1:256" ht="15.95" customHeight="1">
      <c r="A161"/>
      <c r="B161" s="312" t="s">
        <v>222</v>
      </c>
      <c r="C161" s="291">
        <v>1</v>
      </c>
      <c r="D161" s="951" t="s">
        <v>223</v>
      </c>
      <c r="E161" s="951"/>
      <c r="F161" s="951"/>
      <c r="G161" s="951"/>
      <c r="H161" s="951"/>
      <c r="I161" s="294">
        <f>I160+I155+I151+I147</f>
        <v>1.1499999999999999</v>
      </c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</row>
    <row r="162" spans="1:256" ht="15.95" customHeight="1">
      <c r="A162"/>
      <c r="B162" s="952"/>
      <c r="C162" s="952"/>
      <c r="D162" s="952"/>
      <c r="E162" s="952"/>
      <c r="F162" s="952"/>
      <c r="G162" s="952"/>
      <c r="H162" s="952"/>
      <c r="I162" s="294">
        <f>I161/C161</f>
        <v>1.1499999999999999</v>
      </c>
      <c r="J162"/>
      <c r="K162" s="374">
        <v>1.75</v>
      </c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</row>
    <row r="163" spans="1:256" ht="15.95" customHeight="1">
      <c r="A163"/>
      <c r="B163" s="312" t="s">
        <v>225</v>
      </c>
      <c r="C163" s="291">
        <f>C27</f>
        <v>23</v>
      </c>
      <c r="D163" s="313" t="s">
        <v>226</v>
      </c>
      <c r="E163" s="314"/>
      <c r="F163" s="314"/>
      <c r="G163" s="314"/>
      <c r="H163" s="315"/>
      <c r="I163" s="303">
        <f>C163/100*I162</f>
        <v>0.26</v>
      </c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</row>
    <row r="164" spans="1:256" s="155" customFormat="1" ht="20.25" customHeight="1">
      <c r="B164" s="981" t="s">
        <v>227</v>
      </c>
      <c r="C164" s="981"/>
      <c r="D164" s="981"/>
      <c r="E164" s="981"/>
      <c r="F164" s="981"/>
      <c r="G164" s="981"/>
      <c r="H164" s="981"/>
      <c r="I164" s="316">
        <f>SUM(I162:I163)</f>
        <v>1.41</v>
      </c>
    </row>
    <row r="165" spans="1:256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</row>
    <row r="166" spans="1:256" s="155" customFormat="1" ht="20.25" customHeight="1">
      <c r="B166" s="319" t="s">
        <v>195</v>
      </c>
      <c r="C166" s="282" t="s">
        <v>75</v>
      </c>
      <c r="D166" s="945" t="s">
        <v>196</v>
      </c>
      <c r="E166" s="945"/>
      <c r="F166" s="945"/>
      <c r="G166" s="945"/>
      <c r="H166" s="945"/>
      <c r="I166" s="945"/>
    </row>
    <row r="167" spans="1:256" ht="20.25" customHeight="1">
      <c r="A167" s="155"/>
      <c r="B167" s="959" t="s">
        <v>428</v>
      </c>
      <c r="C167" s="959"/>
      <c r="D167" s="959"/>
      <c r="E167" s="959"/>
      <c r="F167" s="959"/>
      <c r="G167" s="959"/>
      <c r="H167" s="954" t="s">
        <v>6823</v>
      </c>
      <c r="I167" s="954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</row>
    <row r="168" spans="1:256" ht="20.25" customHeight="1">
      <c r="A168" s="155"/>
      <c r="B168" s="966" t="s">
        <v>452</v>
      </c>
      <c r="C168" s="966"/>
      <c r="D168" s="966"/>
      <c r="E168" s="966"/>
      <c r="F168" s="966"/>
      <c r="G168" s="966"/>
      <c r="H168" s="390" t="s">
        <v>198</v>
      </c>
      <c r="I168" s="286" t="s">
        <v>24</v>
      </c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</row>
    <row r="169" spans="1:256" ht="20.25" customHeight="1">
      <c r="A169" s="155"/>
      <c r="B169" s="956" t="s">
        <v>199</v>
      </c>
      <c r="C169" s="956"/>
      <c r="D169" s="956"/>
      <c r="E169" s="956"/>
      <c r="F169" s="956"/>
      <c r="G169" s="956"/>
      <c r="H169" s="956"/>
      <c r="I169" s="956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</row>
    <row r="170" spans="1:256" s="391" customFormat="1" ht="25.5">
      <c r="B170" s="287" t="s">
        <v>200</v>
      </c>
      <c r="C170" s="392" t="s">
        <v>10</v>
      </c>
      <c r="D170" s="288" t="s">
        <v>11</v>
      </c>
      <c r="E170" s="288" t="s">
        <v>202</v>
      </c>
      <c r="F170" s="288" t="s">
        <v>203</v>
      </c>
      <c r="G170" s="288" t="s">
        <v>204</v>
      </c>
      <c r="H170" s="288" t="s">
        <v>205</v>
      </c>
      <c r="I170" s="289" t="s">
        <v>206</v>
      </c>
    </row>
    <row r="171" spans="1:256" ht="15.95" customHeight="1">
      <c r="A171"/>
      <c r="B171" s="389" t="s">
        <v>453</v>
      </c>
      <c r="C171" s="372" t="s">
        <v>219</v>
      </c>
      <c r="D171" s="373">
        <v>8</v>
      </c>
      <c r="E171" s="130">
        <v>1</v>
      </c>
      <c r="F171" s="130"/>
      <c r="G171" s="292">
        <f>'Insumos Poços'!E82</f>
        <v>3.17</v>
      </c>
      <c r="H171" s="130"/>
      <c r="I171" s="293">
        <f>D171*E171*G171+D171*F171*H171</f>
        <v>25.36</v>
      </c>
      <c r="J171" s="323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</row>
    <row r="172" spans="1:256" ht="15.95" customHeight="1">
      <c r="A172"/>
      <c r="B172" s="950" t="s">
        <v>207</v>
      </c>
      <c r="C172" s="950"/>
      <c r="D172" s="950"/>
      <c r="E172" s="950"/>
      <c r="F172" s="950"/>
      <c r="G172" s="950"/>
      <c r="H172" s="950"/>
      <c r="I172" s="294">
        <f>SUM(I171:I171)</f>
        <v>25.36</v>
      </c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</row>
    <row r="173" spans="1:256" s="155" customFormat="1" ht="20.25" customHeight="1">
      <c r="B173" s="956" t="s">
        <v>208</v>
      </c>
      <c r="C173" s="956"/>
      <c r="D173" s="956"/>
      <c r="E173" s="956"/>
      <c r="F173" s="956"/>
      <c r="G173" s="956"/>
      <c r="H173" s="956"/>
      <c r="I173" s="956"/>
    </row>
    <row r="174" spans="1:256" ht="15.95" customHeight="1">
      <c r="A174"/>
      <c r="B174" s="393" t="s">
        <v>200</v>
      </c>
      <c r="C174" s="394" t="s">
        <v>10</v>
      </c>
      <c r="D174" s="291" t="s">
        <v>11</v>
      </c>
      <c r="E174" s="302"/>
      <c r="F174" s="302"/>
      <c r="G174" s="302"/>
      <c r="H174" s="291" t="s">
        <v>210</v>
      </c>
      <c r="I174" s="303" t="s">
        <v>206</v>
      </c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</row>
    <row r="175" spans="1:256" ht="15.95" customHeight="1">
      <c r="A175"/>
      <c r="B175" s="389" t="s">
        <v>454</v>
      </c>
      <c r="C175" s="290" t="s">
        <v>249</v>
      </c>
      <c r="D175" s="378">
        <v>0.1</v>
      </c>
      <c r="E175" s="302"/>
      <c r="F175" s="302"/>
      <c r="G175" s="302"/>
      <c r="H175" s="292">
        <f>'Insumos Poços'!E33</f>
        <v>12</v>
      </c>
      <c r="I175" s="303">
        <f>H175*D175</f>
        <v>1.2</v>
      </c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</row>
    <row r="176" spans="1:256" ht="15.95" customHeight="1">
      <c r="A176"/>
      <c r="B176" s="202" t="s">
        <v>455</v>
      </c>
      <c r="C176" s="290" t="s">
        <v>249</v>
      </c>
      <c r="D176" s="378">
        <v>41.45</v>
      </c>
      <c r="E176" s="302"/>
      <c r="F176" s="302"/>
      <c r="G176" s="302"/>
      <c r="H176" s="292">
        <f>'Insumos Poços'!E32</f>
        <v>2.57</v>
      </c>
      <c r="I176" s="303">
        <f>H176*D176</f>
        <v>106.53</v>
      </c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</row>
    <row r="177" spans="1:256" ht="15.95" customHeight="1">
      <c r="A177"/>
      <c r="B177" s="950" t="s">
        <v>207</v>
      </c>
      <c r="C177" s="950"/>
      <c r="D177" s="950"/>
      <c r="E177" s="950"/>
      <c r="F177" s="950"/>
      <c r="G177" s="950"/>
      <c r="H177" s="950"/>
      <c r="I177" s="303">
        <f>SUM(I175:I176)</f>
        <v>107.73</v>
      </c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</row>
    <row r="178" spans="1:256" s="155" customFormat="1" ht="20.25" customHeight="1">
      <c r="B178" s="956" t="s">
        <v>216</v>
      </c>
      <c r="C178" s="956"/>
      <c r="D178" s="956"/>
      <c r="E178" s="956"/>
      <c r="F178" s="956"/>
      <c r="G178" s="956"/>
      <c r="H178" s="956"/>
      <c r="I178" s="956"/>
    </row>
    <row r="179" spans="1:256" ht="15.95" customHeight="1">
      <c r="A179"/>
      <c r="B179" s="301" t="s">
        <v>200</v>
      </c>
      <c r="C179" s="336" t="s">
        <v>10</v>
      </c>
      <c r="D179" s="291" t="s">
        <v>11</v>
      </c>
      <c r="E179" s="302"/>
      <c r="F179" s="302"/>
      <c r="G179" s="302"/>
      <c r="H179" s="291" t="s">
        <v>210</v>
      </c>
      <c r="I179" s="298" t="s">
        <v>206</v>
      </c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</row>
    <row r="180" spans="1:256" ht="15.95" customHeight="1">
      <c r="A180"/>
      <c r="B180" s="376"/>
      <c r="C180" s="291"/>
      <c r="D180" s="291"/>
      <c r="E180" s="302"/>
      <c r="F180" s="302"/>
      <c r="G180" s="302"/>
      <c r="H180" s="291"/>
      <c r="I180" s="303">
        <f>D180*H180</f>
        <v>0</v>
      </c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</row>
    <row r="181" spans="1:256" ht="15.95" customHeight="1">
      <c r="A181"/>
      <c r="B181" s="950" t="s">
        <v>207</v>
      </c>
      <c r="C181" s="950"/>
      <c r="D181" s="950"/>
      <c r="E181" s="950"/>
      <c r="F181" s="950"/>
      <c r="G181" s="950"/>
      <c r="H181" s="950"/>
      <c r="I181" s="303">
        <f>SUM(I180:I180)</f>
        <v>0</v>
      </c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</row>
    <row r="182" spans="1:256" s="155" customFormat="1" ht="20.25" customHeight="1">
      <c r="B182" s="956" t="s">
        <v>217</v>
      </c>
      <c r="C182" s="956"/>
      <c r="D182" s="956"/>
      <c r="E182" s="956"/>
      <c r="F182" s="956"/>
      <c r="G182" s="956"/>
      <c r="H182" s="956"/>
      <c r="I182" s="956"/>
    </row>
    <row r="183" spans="1:256" ht="15.95" customHeight="1">
      <c r="A183"/>
      <c r="B183" s="393" t="s">
        <v>200</v>
      </c>
      <c r="C183" s="394" t="s">
        <v>10</v>
      </c>
      <c r="D183" s="310" t="s">
        <v>11</v>
      </c>
      <c r="E183" s="302"/>
      <c r="F183" s="302"/>
      <c r="G183" s="302"/>
      <c r="H183" s="291" t="s">
        <v>210</v>
      </c>
      <c r="I183" s="303" t="s">
        <v>206</v>
      </c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</row>
    <row r="184" spans="1:256" ht="15.95" customHeight="1">
      <c r="A184"/>
      <c r="B184" s="308" t="s">
        <v>258</v>
      </c>
      <c r="C184" s="330" t="s">
        <v>219</v>
      </c>
      <c r="D184" s="291">
        <v>2</v>
      </c>
      <c r="E184" s="302"/>
      <c r="F184" s="302"/>
      <c r="G184" s="302"/>
      <c r="H184" s="292">
        <f>'Insumos Poços'!E17</f>
        <v>20.82</v>
      </c>
      <c r="I184" s="303">
        <f>H184*D184</f>
        <v>41.64</v>
      </c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</row>
    <row r="185" spans="1:256" ht="15.95" customHeight="1">
      <c r="A185"/>
      <c r="B185" s="307" t="s">
        <v>220</v>
      </c>
      <c r="C185" s="330" t="s">
        <v>219</v>
      </c>
      <c r="D185" s="291">
        <v>5</v>
      </c>
      <c r="E185" s="302"/>
      <c r="F185" s="302"/>
      <c r="G185" s="302"/>
      <c r="H185" s="292">
        <f>'Insumos Poços'!E14</f>
        <v>7.18</v>
      </c>
      <c r="I185" s="303">
        <f>H185*D185</f>
        <v>35.9</v>
      </c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</row>
    <row r="186" spans="1:256" ht="15.95" customHeight="1">
      <c r="A186"/>
      <c r="B186" s="307" t="s">
        <v>285</v>
      </c>
      <c r="C186" s="330" t="s">
        <v>219</v>
      </c>
      <c r="D186" s="291">
        <v>2</v>
      </c>
      <c r="E186" s="302"/>
      <c r="F186" s="302"/>
      <c r="G186" s="302"/>
      <c r="H186" s="292">
        <f>'Insumos Poços'!E13</f>
        <v>19.46</v>
      </c>
      <c r="I186" s="303">
        <f>H186*D186</f>
        <v>38.92</v>
      </c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</row>
    <row r="187" spans="1:256" ht="15.95" customHeight="1">
      <c r="A187"/>
      <c r="B187" s="944" t="s">
        <v>221</v>
      </c>
      <c r="C187" s="944"/>
      <c r="D187" s="944"/>
      <c r="E187" s="944"/>
      <c r="F187" s="944"/>
      <c r="G187" s="944"/>
      <c r="H187" s="944"/>
      <c r="I187" s="303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</row>
    <row r="188" spans="1:256" ht="15.95" customHeight="1">
      <c r="A188"/>
      <c r="B188" s="950" t="s">
        <v>207</v>
      </c>
      <c r="C188" s="950"/>
      <c r="D188" s="950"/>
      <c r="E188" s="950"/>
      <c r="F188" s="950"/>
      <c r="G188" s="950"/>
      <c r="H188" s="950"/>
      <c r="I188" s="294">
        <f>SUM(I184:I187)</f>
        <v>116.46</v>
      </c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</row>
    <row r="189" spans="1:256" ht="15.95" customHeight="1">
      <c r="A189"/>
      <c r="B189" s="312" t="s">
        <v>222</v>
      </c>
      <c r="C189" s="291">
        <v>1</v>
      </c>
      <c r="D189" s="951" t="s">
        <v>223</v>
      </c>
      <c r="E189" s="951"/>
      <c r="F189" s="951"/>
      <c r="G189" s="951"/>
      <c r="H189" s="951"/>
      <c r="I189" s="294">
        <f>I188+I181+I177+I172</f>
        <v>249.55</v>
      </c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</row>
    <row r="190" spans="1:256" ht="15.95" customHeight="1">
      <c r="A190"/>
      <c r="B190" s="952"/>
      <c r="C190" s="952"/>
      <c r="D190" s="952"/>
      <c r="E190" s="952"/>
      <c r="F190" s="952"/>
      <c r="G190" s="952"/>
      <c r="H190" s="952"/>
      <c r="I190" s="294">
        <f>I189/C189</f>
        <v>249.55</v>
      </c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</row>
    <row r="191" spans="1:256" ht="15.95" customHeight="1">
      <c r="A191"/>
      <c r="B191" s="312" t="s">
        <v>225</v>
      </c>
      <c r="C191" s="291">
        <f>C27</f>
        <v>23</v>
      </c>
      <c r="D191" s="313" t="s">
        <v>226</v>
      </c>
      <c r="E191" s="314"/>
      <c r="F191" s="314"/>
      <c r="G191" s="314"/>
      <c r="H191" s="315"/>
      <c r="I191" s="303">
        <f>C191/100*I190</f>
        <v>57.4</v>
      </c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</row>
    <row r="192" spans="1:256" s="155" customFormat="1" ht="20.25" customHeight="1">
      <c r="B192" s="953" t="s">
        <v>227</v>
      </c>
      <c r="C192" s="953"/>
      <c r="D192" s="953"/>
      <c r="E192" s="953"/>
      <c r="F192" s="953"/>
      <c r="G192" s="953"/>
      <c r="H192" s="953"/>
      <c r="I192" s="316">
        <f>SUM(I190:I191)</f>
        <v>306.95</v>
      </c>
    </row>
    <row r="193" spans="1:256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</row>
    <row r="194" spans="1:256" s="155" customFormat="1" ht="30" customHeight="1">
      <c r="B194" s="319" t="s">
        <v>195</v>
      </c>
      <c r="C194" s="282" t="s">
        <v>78</v>
      </c>
      <c r="D194" s="945" t="s">
        <v>196</v>
      </c>
      <c r="E194" s="945"/>
      <c r="F194" s="945"/>
      <c r="G194" s="945"/>
      <c r="H194" s="945"/>
      <c r="I194" s="945"/>
    </row>
    <row r="195" spans="1:256" ht="20.25" customHeight="1">
      <c r="A195" s="155"/>
      <c r="B195" s="957" t="s">
        <v>428</v>
      </c>
      <c r="C195" s="957"/>
      <c r="D195" s="957"/>
      <c r="E195" s="957"/>
      <c r="F195" s="957"/>
      <c r="G195" s="957"/>
      <c r="H195" s="954" t="s">
        <v>6823</v>
      </c>
      <c r="I195" s="954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</row>
    <row r="196" spans="1:256" ht="20.25" customHeight="1">
      <c r="A196" s="155"/>
      <c r="B196" s="955" t="s">
        <v>456</v>
      </c>
      <c r="C196" s="955"/>
      <c r="D196" s="955"/>
      <c r="E196" s="955"/>
      <c r="F196" s="955"/>
      <c r="G196" s="955"/>
      <c r="H196" s="285" t="s">
        <v>198</v>
      </c>
      <c r="I196" s="286" t="s">
        <v>44</v>
      </c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</row>
    <row r="197" spans="1:256" ht="20.25" customHeight="1">
      <c r="A197" s="155"/>
      <c r="B197" s="956" t="s">
        <v>199</v>
      </c>
      <c r="C197" s="956"/>
      <c r="D197" s="956"/>
      <c r="E197" s="956"/>
      <c r="F197" s="956"/>
      <c r="G197" s="956"/>
      <c r="H197" s="956"/>
      <c r="I197" s="956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</row>
    <row r="198" spans="1:256" ht="25.5">
      <c r="A198" s="391"/>
      <c r="B198" s="287" t="s">
        <v>200</v>
      </c>
      <c r="C198" s="392" t="s">
        <v>10</v>
      </c>
      <c r="D198" s="288" t="s">
        <v>11</v>
      </c>
      <c r="E198" s="288" t="s">
        <v>202</v>
      </c>
      <c r="F198" s="288" t="s">
        <v>203</v>
      </c>
      <c r="G198" s="288" t="s">
        <v>204</v>
      </c>
      <c r="H198" s="288" t="s">
        <v>205</v>
      </c>
      <c r="I198" s="289" t="s">
        <v>206</v>
      </c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</row>
    <row r="199" spans="1:256" ht="15.95" customHeight="1">
      <c r="A199"/>
      <c r="B199" s="389" t="s">
        <v>453</v>
      </c>
      <c r="C199" s="372" t="s">
        <v>219</v>
      </c>
      <c r="D199" s="373">
        <v>0.7</v>
      </c>
      <c r="E199" s="130">
        <v>1</v>
      </c>
      <c r="F199" s="130"/>
      <c r="G199" s="292">
        <f>'Insumos Poços'!E83</f>
        <v>3.17</v>
      </c>
      <c r="H199" s="130"/>
      <c r="I199" s="293">
        <f>D199*E199*G199+D199*F199*H199</f>
        <v>2.2200000000000002</v>
      </c>
      <c r="J199" s="374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</row>
    <row r="200" spans="1:256" ht="15.95" customHeight="1">
      <c r="A200"/>
      <c r="B200" s="389" t="s">
        <v>457</v>
      </c>
      <c r="C200" s="290" t="s">
        <v>219</v>
      </c>
      <c r="D200" s="378">
        <v>0.4</v>
      </c>
      <c r="E200" s="291">
        <v>1</v>
      </c>
      <c r="F200" s="291"/>
      <c r="G200" s="292">
        <f>'Insumos Poços'!E84</f>
        <v>13.05</v>
      </c>
      <c r="H200" s="291"/>
      <c r="I200" s="293">
        <f>D200*E200*G200+D200*F200*H200</f>
        <v>5.22</v>
      </c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</row>
    <row r="201" spans="1:256" ht="15.95" customHeight="1">
      <c r="A201"/>
      <c r="B201" s="950" t="s">
        <v>207</v>
      </c>
      <c r="C201" s="950"/>
      <c r="D201" s="950"/>
      <c r="E201" s="950"/>
      <c r="F201" s="950"/>
      <c r="G201" s="950"/>
      <c r="H201" s="950"/>
      <c r="I201" s="294">
        <f>SUM(I199:I200)</f>
        <v>7.44</v>
      </c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</row>
    <row r="202" spans="1:256" s="155" customFormat="1" ht="20.25" customHeight="1">
      <c r="B202" s="956" t="s">
        <v>208</v>
      </c>
      <c r="C202" s="956"/>
      <c r="D202" s="956"/>
      <c r="E202" s="956"/>
      <c r="F202" s="956"/>
      <c r="G202" s="956"/>
      <c r="H202" s="956"/>
      <c r="I202" s="956"/>
    </row>
    <row r="203" spans="1:256" ht="15.95" customHeight="1">
      <c r="A203"/>
      <c r="B203" s="395" t="s">
        <v>200</v>
      </c>
      <c r="C203" s="379" t="s">
        <v>10</v>
      </c>
      <c r="D203" s="296" t="s">
        <v>11</v>
      </c>
      <c r="E203" s="297"/>
      <c r="F203" s="297"/>
      <c r="G203" s="297"/>
      <c r="H203" s="296" t="s">
        <v>210</v>
      </c>
      <c r="I203" s="298" t="s">
        <v>206</v>
      </c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</row>
    <row r="204" spans="1:256" ht="15.95" customHeight="1">
      <c r="A204"/>
      <c r="B204" s="389" t="s">
        <v>458</v>
      </c>
      <c r="C204" s="372" t="s">
        <v>249</v>
      </c>
      <c r="D204" s="373">
        <v>0.13</v>
      </c>
      <c r="E204" s="159"/>
      <c r="F204" s="159"/>
      <c r="G204" s="159"/>
      <c r="H204" s="292">
        <f>'Insumos Poços'!E33</f>
        <v>12</v>
      </c>
      <c r="I204" s="293">
        <f>H204*D204</f>
        <v>1.56</v>
      </c>
      <c r="J204" s="323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</row>
    <row r="205" spans="1:256" ht="15.95" customHeight="1">
      <c r="A205"/>
      <c r="B205" s="389" t="s">
        <v>459</v>
      </c>
      <c r="C205" s="372" t="s">
        <v>215</v>
      </c>
      <c r="D205" s="373">
        <v>0.61</v>
      </c>
      <c r="E205" s="159"/>
      <c r="F205" s="159"/>
      <c r="G205" s="159"/>
      <c r="H205" s="292">
        <f>'Insumos Poços'!E111</f>
        <v>17.62</v>
      </c>
      <c r="I205" s="293">
        <f>H205*D205</f>
        <v>10.75</v>
      </c>
      <c r="J205" s="323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</row>
    <row r="206" spans="1:256" ht="15.95" customHeight="1">
      <c r="A206"/>
      <c r="B206" s="389" t="s">
        <v>455</v>
      </c>
      <c r="C206" s="290" t="s">
        <v>249</v>
      </c>
      <c r="D206" s="378">
        <v>7</v>
      </c>
      <c r="E206" s="302"/>
      <c r="F206" s="302"/>
      <c r="G206" s="302"/>
      <c r="H206" s="292">
        <f>'Insumos Poços'!E32</f>
        <v>2.57</v>
      </c>
      <c r="I206" s="303">
        <f>H206*D206</f>
        <v>17.989999999999998</v>
      </c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</row>
    <row r="207" spans="1:256" ht="15.95" customHeight="1">
      <c r="A207"/>
      <c r="B207" s="950" t="s">
        <v>207</v>
      </c>
      <c r="C207" s="950"/>
      <c r="D207" s="950"/>
      <c r="E207" s="950"/>
      <c r="F207" s="950"/>
      <c r="G207" s="950"/>
      <c r="H207" s="950"/>
      <c r="I207" s="303">
        <f>SUM(I204:I206)</f>
        <v>30.3</v>
      </c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</row>
    <row r="208" spans="1:256" s="155" customFormat="1" ht="20.25" customHeight="1">
      <c r="B208" s="956" t="s">
        <v>216</v>
      </c>
      <c r="C208" s="956"/>
      <c r="D208" s="956"/>
      <c r="E208" s="956"/>
      <c r="F208" s="956"/>
      <c r="G208" s="956"/>
      <c r="H208" s="956"/>
      <c r="I208" s="956"/>
    </row>
    <row r="209" spans="1:256" ht="15.95" customHeight="1">
      <c r="A209"/>
      <c r="B209" s="301" t="s">
        <v>200</v>
      </c>
      <c r="C209" s="336" t="s">
        <v>10</v>
      </c>
      <c r="D209" s="291" t="s">
        <v>11</v>
      </c>
      <c r="E209" s="302"/>
      <c r="F209" s="302"/>
      <c r="G209" s="302"/>
      <c r="H209" s="291" t="s">
        <v>210</v>
      </c>
      <c r="I209" s="298" t="s">
        <v>206</v>
      </c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</row>
    <row r="210" spans="1:256" ht="15.95" customHeight="1">
      <c r="A210"/>
      <c r="B210" s="376"/>
      <c r="C210" s="291"/>
      <c r="D210" s="291"/>
      <c r="E210" s="302"/>
      <c r="F210" s="302"/>
      <c r="G210" s="302"/>
      <c r="H210" s="291"/>
      <c r="I210" s="303">
        <f>D210*H210</f>
        <v>0</v>
      </c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</row>
    <row r="211" spans="1:256" ht="15.95" customHeight="1">
      <c r="A211"/>
      <c r="B211" s="950" t="s">
        <v>207</v>
      </c>
      <c r="C211" s="950"/>
      <c r="D211" s="950"/>
      <c r="E211" s="950"/>
      <c r="F211" s="950"/>
      <c r="G211" s="950"/>
      <c r="H211" s="950"/>
      <c r="I211" s="303">
        <f>SUM(I210:I210)</f>
        <v>0</v>
      </c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</row>
    <row r="212" spans="1:256" s="155" customFormat="1" ht="20.25" customHeight="1">
      <c r="B212" s="956" t="s">
        <v>217</v>
      </c>
      <c r="C212" s="956"/>
      <c r="D212" s="956"/>
      <c r="E212" s="956"/>
      <c r="F212" s="956"/>
      <c r="G212" s="956"/>
      <c r="H212" s="956"/>
      <c r="I212" s="956"/>
    </row>
    <row r="213" spans="1:256" ht="15.95" customHeight="1">
      <c r="A213"/>
      <c r="B213" s="395" t="s">
        <v>200</v>
      </c>
      <c r="C213" s="379" t="s">
        <v>10</v>
      </c>
      <c r="D213" s="396" t="s">
        <v>11</v>
      </c>
      <c r="E213" s="297"/>
      <c r="F213" s="297"/>
      <c r="G213" s="297"/>
      <c r="H213" s="296" t="s">
        <v>210</v>
      </c>
      <c r="I213" s="298" t="s">
        <v>206</v>
      </c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</row>
    <row r="214" spans="1:256" ht="15.95" customHeight="1">
      <c r="A214"/>
      <c r="B214" s="308" t="s">
        <v>258</v>
      </c>
      <c r="C214" s="330" t="s">
        <v>219</v>
      </c>
      <c r="D214" s="291">
        <v>1.5</v>
      </c>
      <c r="E214" s="302"/>
      <c r="F214" s="302"/>
      <c r="G214" s="302"/>
      <c r="H214" s="292">
        <f>'Insumos Poços'!E17</f>
        <v>20.82</v>
      </c>
      <c r="I214" s="303">
        <f>H214*D214</f>
        <v>31.23</v>
      </c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</row>
    <row r="215" spans="1:256" ht="15.95" customHeight="1">
      <c r="A215"/>
      <c r="B215" s="307" t="s">
        <v>220</v>
      </c>
      <c r="C215" s="330" t="s">
        <v>219</v>
      </c>
      <c r="D215" s="291">
        <f>0.25*D214</f>
        <v>0.38</v>
      </c>
      <c r="E215" s="302"/>
      <c r="F215" s="302"/>
      <c r="G215" s="302"/>
      <c r="H215" s="292">
        <f>'Insumos Poços'!E14</f>
        <v>7.18</v>
      </c>
      <c r="I215" s="303">
        <f>H215*D215</f>
        <v>2.73</v>
      </c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</row>
    <row r="216" spans="1:256" ht="15.95" customHeight="1">
      <c r="A216"/>
      <c r="B216" s="307" t="s">
        <v>460</v>
      </c>
      <c r="C216" s="330" t="s">
        <v>219</v>
      </c>
      <c r="D216" s="291">
        <f>D214</f>
        <v>1.5</v>
      </c>
      <c r="E216" s="302"/>
      <c r="F216" s="302"/>
      <c r="G216" s="302"/>
      <c r="H216" s="292">
        <f>'Insumos Poços'!E22</f>
        <v>12.89</v>
      </c>
      <c r="I216" s="303">
        <f>H216*D216</f>
        <v>19.34</v>
      </c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</row>
    <row r="217" spans="1:256" ht="15.95" customHeight="1">
      <c r="A217"/>
      <c r="B217" s="944" t="s">
        <v>221</v>
      </c>
      <c r="C217" s="944"/>
      <c r="D217" s="944"/>
      <c r="E217" s="944"/>
      <c r="F217" s="944"/>
      <c r="G217" s="944"/>
      <c r="H217" s="944"/>
      <c r="I217" s="303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</row>
    <row r="218" spans="1:256" ht="15.95" customHeight="1">
      <c r="A218"/>
      <c r="B218" s="950" t="s">
        <v>207</v>
      </c>
      <c r="C218" s="950"/>
      <c r="D218" s="950"/>
      <c r="E218" s="950"/>
      <c r="F218" s="950"/>
      <c r="G218" s="950"/>
      <c r="H218" s="950"/>
      <c r="I218" s="294">
        <f>SUM(I214:I217)</f>
        <v>53.3</v>
      </c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</row>
    <row r="219" spans="1:256" ht="15.95" customHeight="1">
      <c r="A219"/>
      <c r="B219" s="312" t="s">
        <v>222</v>
      </c>
      <c r="C219" s="291">
        <v>1</v>
      </c>
      <c r="D219" s="951" t="s">
        <v>223</v>
      </c>
      <c r="E219" s="951"/>
      <c r="F219" s="951"/>
      <c r="G219" s="951"/>
      <c r="H219" s="951"/>
      <c r="I219" s="294">
        <f>I218+I211+I207+I201</f>
        <v>91.04</v>
      </c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</row>
    <row r="220" spans="1:256" ht="15.95" customHeight="1">
      <c r="A220"/>
      <c r="B220" s="952"/>
      <c r="C220" s="952"/>
      <c r="D220" s="952"/>
      <c r="E220" s="952"/>
      <c r="F220" s="952"/>
      <c r="G220" s="952"/>
      <c r="H220" s="952"/>
      <c r="I220" s="294">
        <f>I219/C219</f>
        <v>91.04</v>
      </c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</row>
    <row r="221" spans="1:256" ht="15.95" customHeight="1">
      <c r="A221"/>
      <c r="B221" s="312" t="s">
        <v>225</v>
      </c>
      <c r="C221" s="291">
        <f>C27</f>
        <v>23</v>
      </c>
      <c r="D221" s="313" t="s">
        <v>226</v>
      </c>
      <c r="E221" s="314"/>
      <c r="F221" s="314"/>
      <c r="G221" s="314"/>
      <c r="H221" s="315"/>
      <c r="I221" s="303">
        <f>C221/100*I220</f>
        <v>20.94</v>
      </c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</row>
    <row r="222" spans="1:256" s="155" customFormat="1" ht="30" customHeight="1">
      <c r="B222" s="953" t="s">
        <v>227</v>
      </c>
      <c r="C222" s="953"/>
      <c r="D222" s="953"/>
      <c r="E222" s="953"/>
      <c r="F222" s="953"/>
      <c r="G222" s="953"/>
      <c r="H222" s="953"/>
      <c r="I222" s="316">
        <f>SUM(I220:I221)</f>
        <v>111.98</v>
      </c>
    </row>
    <row r="223" spans="1:256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</row>
    <row r="224" spans="1:256" s="155" customFormat="1" ht="30" customHeight="1">
      <c r="B224" s="319" t="s">
        <v>195</v>
      </c>
      <c r="C224" s="282" t="s">
        <v>86</v>
      </c>
      <c r="D224" s="945" t="s">
        <v>196</v>
      </c>
      <c r="E224" s="945"/>
      <c r="F224" s="945"/>
      <c r="G224" s="945"/>
      <c r="H224" s="945"/>
      <c r="I224" s="945"/>
    </row>
    <row r="225" spans="1:256" ht="20.25" customHeight="1">
      <c r="A225" s="155"/>
      <c r="B225" s="957" t="s">
        <v>428</v>
      </c>
      <c r="C225" s="957"/>
      <c r="D225" s="957"/>
      <c r="E225" s="957"/>
      <c r="F225" s="957"/>
      <c r="G225" s="957"/>
      <c r="H225" s="954" t="s">
        <v>6823</v>
      </c>
      <c r="I225" s="954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</row>
    <row r="226" spans="1:256" ht="20.25" customHeight="1">
      <c r="A226" s="155"/>
      <c r="B226" s="955" t="s">
        <v>461</v>
      </c>
      <c r="C226" s="955"/>
      <c r="D226" s="955"/>
      <c r="E226" s="955"/>
      <c r="F226" s="955"/>
      <c r="G226" s="955"/>
      <c r="H226" s="285" t="s">
        <v>198</v>
      </c>
      <c r="I226" s="286" t="s">
        <v>44</v>
      </c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</row>
    <row r="227" spans="1:256" ht="20.25" customHeight="1">
      <c r="A227" s="155"/>
      <c r="B227" s="956" t="s">
        <v>199</v>
      </c>
      <c r="C227" s="956"/>
      <c r="D227" s="956"/>
      <c r="E227" s="956"/>
      <c r="F227" s="956"/>
      <c r="G227" s="956"/>
      <c r="H227" s="956"/>
      <c r="I227" s="956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</row>
    <row r="228" spans="1:256" ht="25.5">
      <c r="A228" s="391"/>
      <c r="B228" s="287" t="s">
        <v>200</v>
      </c>
      <c r="C228" s="392" t="s">
        <v>10</v>
      </c>
      <c r="D228" s="288" t="s">
        <v>11</v>
      </c>
      <c r="E228" s="288" t="s">
        <v>202</v>
      </c>
      <c r="F228" s="288" t="s">
        <v>203</v>
      </c>
      <c r="G228" s="288" t="s">
        <v>204</v>
      </c>
      <c r="H228" s="288" t="s">
        <v>205</v>
      </c>
      <c r="I228" s="289" t="s">
        <v>206</v>
      </c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</row>
    <row r="229" spans="1:256" ht="15.95" customHeight="1">
      <c r="A229" s="391"/>
      <c r="B229" s="389" t="s">
        <v>457</v>
      </c>
      <c r="C229" s="331" t="s">
        <v>219</v>
      </c>
      <c r="D229" s="332">
        <v>0.4</v>
      </c>
      <c r="E229" s="296">
        <v>1</v>
      </c>
      <c r="F229" s="296"/>
      <c r="G229" s="292">
        <f>'Insumos Poços'!E84</f>
        <v>13.05</v>
      </c>
      <c r="H229" s="296"/>
      <c r="I229" s="293">
        <f>D229*E229*G229+D229*F229*H229</f>
        <v>5.22</v>
      </c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</row>
    <row r="230" spans="1:256" ht="15.95" customHeight="1">
      <c r="A230"/>
      <c r="B230" s="389" t="s">
        <v>453</v>
      </c>
      <c r="C230" s="331" t="s">
        <v>219</v>
      </c>
      <c r="D230" s="332">
        <v>0.48</v>
      </c>
      <c r="E230" s="296">
        <v>1</v>
      </c>
      <c r="F230" s="296"/>
      <c r="G230" s="292">
        <f>'Insumos Poços'!E83</f>
        <v>3.17</v>
      </c>
      <c r="H230" s="296"/>
      <c r="I230" s="293">
        <f>D230*E230*G230+D230*F230*H230</f>
        <v>1.52</v>
      </c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</row>
    <row r="231" spans="1:256" ht="15.95" customHeight="1">
      <c r="A231"/>
      <c r="B231" s="950" t="s">
        <v>207</v>
      </c>
      <c r="C231" s="950"/>
      <c r="D231" s="950"/>
      <c r="E231" s="950"/>
      <c r="F231" s="950"/>
      <c r="G231" s="950"/>
      <c r="H231" s="950"/>
      <c r="I231" s="294">
        <f>SUM(I229:I230)</f>
        <v>6.74</v>
      </c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</row>
    <row r="232" spans="1:256" s="155" customFormat="1" ht="20.25" customHeight="1">
      <c r="B232" s="956" t="s">
        <v>208</v>
      </c>
      <c r="C232" s="956"/>
      <c r="D232" s="956"/>
      <c r="E232" s="956"/>
      <c r="F232" s="956"/>
      <c r="G232" s="956"/>
      <c r="H232" s="956"/>
      <c r="I232" s="956"/>
    </row>
    <row r="233" spans="1:256" ht="15.95" customHeight="1">
      <c r="A233"/>
      <c r="B233" s="395" t="s">
        <v>200</v>
      </c>
      <c r="C233" s="379" t="s">
        <v>10</v>
      </c>
      <c r="D233" s="296" t="s">
        <v>11</v>
      </c>
      <c r="E233" s="297"/>
      <c r="F233" s="297"/>
      <c r="G233" s="297"/>
      <c r="H233" s="296" t="s">
        <v>210</v>
      </c>
      <c r="I233" s="298" t="s">
        <v>206</v>
      </c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</row>
    <row r="234" spans="1:256" ht="15.95" customHeight="1">
      <c r="A234"/>
      <c r="B234" s="389" t="s">
        <v>458</v>
      </c>
      <c r="C234" s="397" t="s">
        <v>249</v>
      </c>
      <c r="D234" s="398">
        <v>0.14000000000000001</v>
      </c>
      <c r="E234" s="399"/>
      <c r="F234" s="399"/>
      <c r="G234" s="399"/>
      <c r="H234" s="380">
        <f>'Insumos Poços'!E33</f>
        <v>12</v>
      </c>
      <c r="I234" s="293">
        <f>H234*D234</f>
        <v>1.68</v>
      </c>
      <c r="J234" s="323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</row>
    <row r="235" spans="1:256" ht="15.95" customHeight="1">
      <c r="A235"/>
      <c r="B235" s="389" t="s">
        <v>459</v>
      </c>
      <c r="C235" s="397" t="s">
        <v>215</v>
      </c>
      <c r="D235" s="398">
        <v>0.09</v>
      </c>
      <c r="E235" s="399"/>
      <c r="F235" s="399"/>
      <c r="G235" s="399"/>
      <c r="H235" s="380">
        <f>'Insumos Poços'!E111</f>
        <v>17.62</v>
      </c>
      <c r="I235" s="293">
        <f>H235*D235</f>
        <v>1.59</v>
      </c>
      <c r="J235" s="323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  <c r="IJ235"/>
      <c r="IK235"/>
      <c r="IL235"/>
      <c r="IM235"/>
      <c r="IN235"/>
      <c r="IO235"/>
      <c r="IP235"/>
      <c r="IQ235"/>
      <c r="IR235"/>
      <c r="IS235"/>
      <c r="IT235"/>
      <c r="IU235"/>
      <c r="IV235"/>
    </row>
    <row r="236" spans="1:256" ht="15.95" customHeight="1">
      <c r="A236"/>
      <c r="B236" s="389" t="s">
        <v>455</v>
      </c>
      <c r="C236" s="331" t="s">
        <v>249</v>
      </c>
      <c r="D236" s="332">
        <v>6</v>
      </c>
      <c r="E236" s="297"/>
      <c r="F236" s="297"/>
      <c r="G236" s="297"/>
      <c r="H236" s="380">
        <f>'Insumos Poços'!E32</f>
        <v>2.57</v>
      </c>
      <c r="I236" s="303">
        <f>H236*D236</f>
        <v>15.42</v>
      </c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</row>
    <row r="237" spans="1:256" ht="15.95" customHeight="1">
      <c r="A237"/>
      <c r="B237" s="950" t="s">
        <v>207</v>
      </c>
      <c r="C237" s="950"/>
      <c r="D237" s="950"/>
      <c r="E237" s="950"/>
      <c r="F237" s="950"/>
      <c r="G237" s="950"/>
      <c r="H237" s="950"/>
      <c r="I237" s="303">
        <f>SUM(I234:I236)</f>
        <v>18.690000000000001</v>
      </c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</row>
    <row r="238" spans="1:256" s="155" customFormat="1" ht="20.25" customHeight="1">
      <c r="B238" s="956" t="s">
        <v>216</v>
      </c>
      <c r="C238" s="956"/>
      <c r="D238" s="956"/>
      <c r="E238" s="956"/>
      <c r="F238" s="956"/>
      <c r="G238" s="956"/>
      <c r="H238" s="956"/>
      <c r="I238" s="956"/>
    </row>
    <row r="239" spans="1:256" ht="15.95" customHeight="1">
      <c r="A239"/>
      <c r="B239" s="301" t="s">
        <v>200</v>
      </c>
      <c r="C239" s="336" t="s">
        <v>10</v>
      </c>
      <c r="D239" s="291" t="s">
        <v>11</v>
      </c>
      <c r="E239" s="302"/>
      <c r="F239" s="302"/>
      <c r="G239" s="302"/>
      <c r="H239" s="291" t="s">
        <v>210</v>
      </c>
      <c r="I239" s="298" t="s">
        <v>206</v>
      </c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</row>
    <row r="240" spans="1:256" ht="15.95" customHeight="1">
      <c r="A240"/>
      <c r="B240" s="376"/>
      <c r="C240" s="291"/>
      <c r="D240" s="291"/>
      <c r="E240" s="302"/>
      <c r="F240" s="302"/>
      <c r="G240" s="302"/>
      <c r="H240" s="291"/>
      <c r="I240" s="303">
        <f>D240*H240</f>
        <v>0</v>
      </c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</row>
    <row r="241" spans="1:256" ht="15.95" customHeight="1">
      <c r="A241"/>
      <c r="B241" s="950" t="s">
        <v>207</v>
      </c>
      <c r="C241" s="950"/>
      <c r="D241" s="950"/>
      <c r="E241" s="950"/>
      <c r="F241" s="950"/>
      <c r="G241" s="950"/>
      <c r="H241" s="950"/>
      <c r="I241" s="303">
        <f>SUM(I240:I240)</f>
        <v>0</v>
      </c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</row>
    <row r="242" spans="1:256" s="155" customFormat="1" ht="20.25" customHeight="1">
      <c r="B242" s="956" t="s">
        <v>217</v>
      </c>
      <c r="C242" s="956"/>
      <c r="D242" s="956"/>
      <c r="E242" s="956"/>
      <c r="F242" s="956"/>
      <c r="G242" s="956"/>
      <c r="H242" s="956"/>
      <c r="I242" s="956"/>
    </row>
    <row r="243" spans="1:256" ht="15.95" customHeight="1">
      <c r="A243"/>
      <c r="B243" s="395" t="s">
        <v>200</v>
      </c>
      <c r="C243" s="379" t="s">
        <v>10</v>
      </c>
      <c r="D243" s="396" t="s">
        <v>11</v>
      </c>
      <c r="E243" s="297"/>
      <c r="F243" s="297"/>
      <c r="G243" s="297"/>
      <c r="H243" s="296" t="s">
        <v>210</v>
      </c>
      <c r="I243" s="298" t="s">
        <v>206</v>
      </c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</row>
    <row r="244" spans="1:256" ht="15.95" customHeight="1">
      <c r="A244"/>
      <c r="B244" s="308" t="s">
        <v>258</v>
      </c>
      <c r="C244" s="330" t="s">
        <v>219</v>
      </c>
      <c r="D244" s="291">
        <v>1.5</v>
      </c>
      <c r="E244" s="302"/>
      <c r="F244" s="302"/>
      <c r="G244" s="302"/>
      <c r="H244" s="292">
        <f>'Insumos Poços'!E17</f>
        <v>20.82</v>
      </c>
      <c r="I244" s="303">
        <f>H244*D244</f>
        <v>31.23</v>
      </c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</row>
    <row r="245" spans="1:256" ht="15.95" customHeight="1">
      <c r="A245"/>
      <c r="B245" s="307" t="s">
        <v>220</v>
      </c>
      <c r="C245" s="330" t="s">
        <v>219</v>
      </c>
      <c r="D245" s="291">
        <f>0.35/2*D244</f>
        <v>0.26</v>
      </c>
      <c r="E245" s="302"/>
      <c r="F245" s="302"/>
      <c r="G245" s="302"/>
      <c r="H245" s="292">
        <f>'Insumos Poços'!E14</f>
        <v>7.18</v>
      </c>
      <c r="I245" s="303">
        <f>H245*D245</f>
        <v>1.87</v>
      </c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</row>
    <row r="246" spans="1:256" ht="15.95" customHeight="1">
      <c r="A246"/>
      <c r="B246" s="307" t="s">
        <v>460</v>
      </c>
      <c r="C246" s="330" t="s">
        <v>219</v>
      </c>
      <c r="D246" s="291">
        <f>D244</f>
        <v>1.5</v>
      </c>
      <c r="E246" s="302"/>
      <c r="F246" s="302"/>
      <c r="G246" s="302"/>
      <c r="H246" s="292">
        <f>'Insumos Poços'!E22</f>
        <v>12.89</v>
      </c>
      <c r="I246" s="303">
        <f>H246*D246</f>
        <v>19.34</v>
      </c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</row>
    <row r="247" spans="1:256" ht="15.95" customHeight="1">
      <c r="A247"/>
      <c r="B247" s="944" t="s">
        <v>221</v>
      </c>
      <c r="C247" s="944"/>
      <c r="D247" s="944"/>
      <c r="E247" s="944"/>
      <c r="F247" s="944"/>
      <c r="G247" s="944"/>
      <c r="H247" s="944"/>
      <c r="I247" s="303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</row>
    <row r="248" spans="1:256" ht="15.95" customHeight="1">
      <c r="A248"/>
      <c r="B248" s="950" t="s">
        <v>207</v>
      </c>
      <c r="C248" s="950"/>
      <c r="D248" s="950"/>
      <c r="E248" s="950"/>
      <c r="F248" s="950"/>
      <c r="G248" s="950"/>
      <c r="H248" s="950"/>
      <c r="I248" s="334">
        <f>SUM(I244:I247)</f>
        <v>52.44</v>
      </c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</row>
    <row r="249" spans="1:256" ht="15.95" customHeight="1">
      <c r="A249"/>
      <c r="B249" s="312" t="s">
        <v>222</v>
      </c>
      <c r="C249" s="291">
        <v>1</v>
      </c>
      <c r="D249" s="951" t="s">
        <v>223</v>
      </c>
      <c r="E249" s="951"/>
      <c r="F249" s="951"/>
      <c r="G249" s="951"/>
      <c r="H249" s="951"/>
      <c r="I249" s="334">
        <f>I248+I241+I237+I231</f>
        <v>77.87</v>
      </c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</row>
    <row r="250" spans="1:256" ht="15.95" customHeight="1">
      <c r="A250"/>
      <c r="B250" s="952"/>
      <c r="C250" s="952"/>
      <c r="D250" s="952"/>
      <c r="E250" s="952"/>
      <c r="F250" s="952"/>
      <c r="G250" s="952"/>
      <c r="H250" s="952"/>
      <c r="I250" s="334">
        <f>I249/C249</f>
        <v>77.87</v>
      </c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</row>
    <row r="251" spans="1:256" ht="15.95" customHeight="1">
      <c r="A251"/>
      <c r="B251" s="312" t="s">
        <v>225</v>
      </c>
      <c r="C251" s="291">
        <f>C27</f>
        <v>23</v>
      </c>
      <c r="D251" s="313" t="s">
        <v>226</v>
      </c>
      <c r="E251" s="314"/>
      <c r="F251" s="314"/>
      <c r="G251" s="314"/>
      <c r="H251" s="315"/>
      <c r="I251" s="303">
        <f>C251/100*I250</f>
        <v>17.91</v>
      </c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</row>
    <row r="252" spans="1:256" s="155" customFormat="1" ht="20.25" customHeight="1">
      <c r="B252" s="953" t="s">
        <v>227</v>
      </c>
      <c r="C252" s="953"/>
      <c r="D252" s="953"/>
      <c r="E252" s="953"/>
      <c r="F252" s="953"/>
      <c r="G252" s="953"/>
      <c r="H252" s="953"/>
      <c r="I252" s="316">
        <f>SUM(I250:I251)</f>
        <v>95.78</v>
      </c>
    </row>
    <row r="253" spans="1:256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</row>
    <row r="254" spans="1:256" s="155" customFormat="1" ht="30" customHeight="1">
      <c r="B254" s="319" t="s">
        <v>195</v>
      </c>
      <c r="C254" s="282" t="s">
        <v>92</v>
      </c>
      <c r="D254" s="945" t="s">
        <v>196</v>
      </c>
      <c r="E254" s="945"/>
      <c r="F254" s="945"/>
      <c r="G254" s="945"/>
      <c r="H254" s="945"/>
      <c r="I254" s="945"/>
    </row>
    <row r="255" spans="1:256" ht="20.25" customHeight="1">
      <c r="A255" s="155"/>
      <c r="B255" s="957" t="s">
        <v>428</v>
      </c>
      <c r="C255" s="957"/>
      <c r="D255" s="957"/>
      <c r="E255" s="957"/>
      <c r="F255" s="957"/>
      <c r="G255" s="957"/>
      <c r="H255" s="954" t="s">
        <v>6823</v>
      </c>
      <c r="I255" s="954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</row>
    <row r="256" spans="1:256" ht="30" customHeight="1">
      <c r="A256" s="155"/>
      <c r="B256" s="955" t="s">
        <v>462</v>
      </c>
      <c r="C256" s="955"/>
      <c r="D256" s="955"/>
      <c r="E256" s="955"/>
      <c r="F256" s="955"/>
      <c r="G256" s="955"/>
      <c r="H256" s="285" t="s">
        <v>198</v>
      </c>
      <c r="I256" s="286" t="s">
        <v>44</v>
      </c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</row>
    <row r="257" spans="1:256" ht="20.25" customHeight="1">
      <c r="A257" s="155"/>
      <c r="B257" s="956" t="s">
        <v>199</v>
      </c>
      <c r="C257" s="956"/>
      <c r="D257" s="956"/>
      <c r="E257" s="956"/>
      <c r="F257" s="956"/>
      <c r="G257" s="956"/>
      <c r="H257" s="956"/>
      <c r="I257" s="956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</row>
    <row r="258" spans="1:256" ht="25.5">
      <c r="A258" s="391"/>
      <c r="B258" s="287" t="s">
        <v>200</v>
      </c>
      <c r="C258" s="392" t="s">
        <v>10</v>
      </c>
      <c r="D258" s="288" t="s">
        <v>11</v>
      </c>
      <c r="E258" s="288" t="s">
        <v>202</v>
      </c>
      <c r="F258" s="288" t="s">
        <v>203</v>
      </c>
      <c r="G258" s="288" t="s">
        <v>204</v>
      </c>
      <c r="H258" s="288" t="s">
        <v>205</v>
      </c>
      <c r="I258" s="289" t="s">
        <v>206</v>
      </c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</row>
    <row r="259" spans="1:256" ht="15.95" customHeight="1">
      <c r="A259"/>
      <c r="B259" s="389"/>
      <c r="C259" s="331"/>
      <c r="D259" s="332"/>
      <c r="E259" s="296"/>
      <c r="F259" s="296"/>
      <c r="G259" s="296"/>
      <c r="H259" s="296"/>
      <c r="I259" s="293">
        <f>D259*E259*G259+D259*F259*H259</f>
        <v>0</v>
      </c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</row>
    <row r="260" spans="1:256" ht="15.95" customHeight="1">
      <c r="A260"/>
      <c r="B260" s="950" t="s">
        <v>207</v>
      </c>
      <c r="C260" s="950"/>
      <c r="D260" s="950"/>
      <c r="E260" s="950"/>
      <c r="F260" s="950"/>
      <c r="G260" s="950"/>
      <c r="H260" s="950"/>
      <c r="I260" s="294">
        <f>SUM(I259:I259)</f>
        <v>0</v>
      </c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</row>
    <row r="261" spans="1:256" s="155" customFormat="1" ht="20.25" customHeight="1">
      <c r="B261" s="956" t="s">
        <v>208</v>
      </c>
      <c r="C261" s="956"/>
      <c r="D261" s="956"/>
      <c r="E261" s="956"/>
      <c r="F261" s="956"/>
      <c r="G261" s="956"/>
      <c r="H261" s="956"/>
      <c r="I261" s="956"/>
    </row>
    <row r="262" spans="1:256">
      <c r="A262"/>
      <c r="B262" s="395" t="s">
        <v>200</v>
      </c>
      <c r="C262" s="379" t="s">
        <v>10</v>
      </c>
      <c r="D262" s="296" t="s">
        <v>11</v>
      </c>
      <c r="E262" s="297"/>
      <c r="F262" s="297"/>
      <c r="G262" s="297"/>
      <c r="H262" s="296" t="s">
        <v>210</v>
      </c>
      <c r="I262" s="298" t="s">
        <v>206</v>
      </c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</row>
    <row r="263" spans="1:256" ht="15.75" customHeight="1">
      <c r="A263"/>
      <c r="B263" s="400" t="s">
        <v>463</v>
      </c>
      <c r="C263" s="401" t="s">
        <v>44</v>
      </c>
      <c r="D263" s="402">
        <v>1</v>
      </c>
      <c r="E263" s="159"/>
      <c r="F263" s="159"/>
      <c r="G263" s="159"/>
      <c r="H263" s="292">
        <f>'Insumos Poços'!E78</f>
        <v>60</v>
      </c>
      <c r="I263" s="293">
        <f>H263*D263</f>
        <v>60</v>
      </c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</row>
    <row r="264" spans="1:256" ht="15.75" customHeight="1">
      <c r="A264"/>
      <c r="B264" s="403" t="s">
        <v>455</v>
      </c>
      <c r="C264" s="142" t="s">
        <v>249</v>
      </c>
      <c r="D264" s="347">
        <v>0.2</v>
      </c>
      <c r="E264" s="404"/>
      <c r="F264" s="159"/>
      <c r="G264" s="159"/>
      <c r="H264" s="292">
        <f>'Insumos Poços'!E32</f>
        <v>2.57</v>
      </c>
      <c r="I264" s="293">
        <f>H264*D264</f>
        <v>0.51</v>
      </c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</row>
    <row r="265" spans="1:256" ht="15.75" customHeight="1">
      <c r="A265"/>
      <c r="B265" s="403" t="s">
        <v>464</v>
      </c>
      <c r="C265" s="142" t="s">
        <v>249</v>
      </c>
      <c r="D265" s="347">
        <v>0.01</v>
      </c>
      <c r="E265" s="404"/>
      <c r="F265" s="159"/>
      <c r="G265" s="159"/>
      <c r="H265" s="292">
        <f>'Insumos Poços'!E33</f>
        <v>12</v>
      </c>
      <c r="I265" s="293">
        <f>H265*D265</f>
        <v>0.12</v>
      </c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</row>
    <row r="266" spans="1:256" ht="15.95" customHeight="1">
      <c r="A266"/>
      <c r="B266" s="950" t="s">
        <v>207</v>
      </c>
      <c r="C266" s="950"/>
      <c r="D266" s="950"/>
      <c r="E266" s="950"/>
      <c r="F266" s="950"/>
      <c r="G266" s="950"/>
      <c r="H266" s="950"/>
      <c r="I266" s="303">
        <f>SUM(I263:I265)</f>
        <v>60.63</v>
      </c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</row>
    <row r="267" spans="1:256" s="155" customFormat="1" ht="20.25" customHeight="1">
      <c r="B267" s="956" t="s">
        <v>216</v>
      </c>
      <c r="C267" s="956"/>
      <c r="D267" s="956"/>
      <c r="E267" s="956"/>
      <c r="F267" s="956"/>
      <c r="G267" s="956"/>
      <c r="H267" s="956"/>
      <c r="I267" s="956"/>
    </row>
    <row r="268" spans="1:256" ht="15.95" customHeight="1">
      <c r="A268"/>
      <c r="B268" s="301" t="s">
        <v>200</v>
      </c>
      <c r="C268" s="336" t="s">
        <v>10</v>
      </c>
      <c r="D268" s="291" t="s">
        <v>11</v>
      </c>
      <c r="E268" s="302"/>
      <c r="F268" s="302"/>
      <c r="G268" s="302"/>
      <c r="H268" s="291" t="s">
        <v>210</v>
      </c>
      <c r="I268" s="298" t="s">
        <v>206</v>
      </c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</row>
    <row r="269" spans="1:256" ht="15.95" customHeight="1">
      <c r="A269"/>
      <c r="B269" s="376"/>
      <c r="C269" s="291"/>
      <c r="D269" s="291"/>
      <c r="E269" s="302"/>
      <c r="F269" s="302"/>
      <c r="G269" s="302"/>
      <c r="H269" s="291"/>
      <c r="I269" s="303">
        <f>D269*H269</f>
        <v>0</v>
      </c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</row>
    <row r="270" spans="1:256" ht="15.95" customHeight="1">
      <c r="A270"/>
      <c r="B270" s="950" t="s">
        <v>207</v>
      </c>
      <c r="C270" s="950"/>
      <c r="D270" s="950"/>
      <c r="E270" s="950"/>
      <c r="F270" s="950"/>
      <c r="G270" s="950"/>
      <c r="H270" s="950"/>
      <c r="I270" s="303">
        <f>SUM(I269:I269)</f>
        <v>0</v>
      </c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</row>
    <row r="271" spans="1:256" s="155" customFormat="1" ht="20.25" customHeight="1">
      <c r="B271" s="956" t="s">
        <v>217</v>
      </c>
      <c r="C271" s="956"/>
      <c r="D271" s="956"/>
      <c r="E271" s="956"/>
      <c r="F271" s="956"/>
      <c r="G271" s="956"/>
      <c r="H271" s="956"/>
      <c r="I271" s="956"/>
    </row>
    <row r="272" spans="1:256" ht="15.95" customHeight="1">
      <c r="A272"/>
      <c r="B272" s="395" t="s">
        <v>200</v>
      </c>
      <c r="C272" s="379" t="s">
        <v>10</v>
      </c>
      <c r="D272" s="396" t="s">
        <v>11</v>
      </c>
      <c r="E272" s="297"/>
      <c r="F272" s="297"/>
      <c r="G272" s="297"/>
      <c r="H272" s="296" t="s">
        <v>210</v>
      </c>
      <c r="I272" s="298" t="s">
        <v>206</v>
      </c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</row>
    <row r="273" spans="1:256" ht="15.95" customHeight="1">
      <c r="A273"/>
      <c r="B273" s="308" t="s">
        <v>258</v>
      </c>
      <c r="C273" s="330" t="s">
        <v>219</v>
      </c>
      <c r="D273" s="291">
        <v>1</v>
      </c>
      <c r="E273" s="302"/>
      <c r="F273" s="302"/>
      <c r="G273" s="302"/>
      <c r="H273" s="292">
        <f>'Insumos Poços'!E17</f>
        <v>20.82</v>
      </c>
      <c r="I273" s="303">
        <f>H273*D273</f>
        <v>20.82</v>
      </c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</row>
    <row r="274" spans="1:256" ht="15.95" customHeight="1">
      <c r="A274"/>
      <c r="B274" s="307" t="s">
        <v>220</v>
      </c>
      <c r="C274" s="330" t="s">
        <v>219</v>
      </c>
      <c r="D274" s="291">
        <v>2</v>
      </c>
      <c r="E274" s="302"/>
      <c r="F274" s="302"/>
      <c r="G274" s="302"/>
      <c r="H274" s="292">
        <f>'Insumos Poços'!E14</f>
        <v>7.18</v>
      </c>
      <c r="I274" s="303">
        <f>H274*D274</f>
        <v>14.36</v>
      </c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</row>
    <row r="275" spans="1:256" ht="15.95" customHeight="1">
      <c r="A275"/>
      <c r="B275" s="944" t="s">
        <v>221</v>
      </c>
      <c r="C275" s="944"/>
      <c r="D275" s="944"/>
      <c r="E275" s="944"/>
      <c r="F275" s="944"/>
      <c r="G275" s="944"/>
      <c r="H275" s="944"/>
      <c r="I275" s="303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</row>
    <row r="276" spans="1:256" ht="15.95" customHeight="1">
      <c r="A276"/>
      <c r="B276" s="950" t="s">
        <v>207</v>
      </c>
      <c r="C276" s="950"/>
      <c r="D276" s="950"/>
      <c r="E276" s="950"/>
      <c r="F276" s="950"/>
      <c r="G276" s="950"/>
      <c r="H276" s="950"/>
      <c r="I276" s="334">
        <f>SUM(I273:I275)</f>
        <v>35.18</v>
      </c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</row>
    <row r="277" spans="1:256" ht="15.95" customHeight="1">
      <c r="A277"/>
      <c r="B277" s="312" t="s">
        <v>222</v>
      </c>
      <c r="C277" s="291">
        <v>1</v>
      </c>
      <c r="D277" s="951" t="s">
        <v>223</v>
      </c>
      <c r="E277" s="951"/>
      <c r="F277" s="951"/>
      <c r="G277" s="951"/>
      <c r="H277" s="951"/>
      <c r="I277" s="294">
        <f>I260+I266+I270+I276</f>
        <v>95.81</v>
      </c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</row>
    <row r="278" spans="1:256" ht="15.95" customHeight="1">
      <c r="A278"/>
      <c r="B278" s="952"/>
      <c r="C278" s="952"/>
      <c r="D278" s="952"/>
      <c r="E278" s="952"/>
      <c r="F278" s="952"/>
      <c r="G278" s="952"/>
      <c r="H278" s="952"/>
      <c r="I278" s="294">
        <f>I277/C277</f>
        <v>95.81</v>
      </c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</row>
    <row r="279" spans="1:256" ht="15.95" customHeight="1">
      <c r="A279"/>
      <c r="B279" s="312" t="s">
        <v>225</v>
      </c>
      <c r="C279" s="291">
        <f>C27</f>
        <v>23</v>
      </c>
      <c r="D279" s="313" t="s">
        <v>226</v>
      </c>
      <c r="E279" s="314"/>
      <c r="F279" s="314"/>
      <c r="G279" s="314"/>
      <c r="H279" s="315"/>
      <c r="I279" s="303">
        <f>C279/100*I278</f>
        <v>22.04</v>
      </c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</row>
    <row r="280" spans="1:256" s="155" customFormat="1" ht="20.25" customHeight="1">
      <c r="B280" s="953" t="s">
        <v>227</v>
      </c>
      <c r="C280" s="953"/>
      <c r="D280" s="953"/>
      <c r="E280" s="953"/>
      <c r="F280" s="953"/>
      <c r="G280" s="953"/>
      <c r="H280" s="953"/>
      <c r="I280" s="316">
        <f>SUM(I278:I279)</f>
        <v>117.85</v>
      </c>
    </row>
    <row r="281" spans="1:256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  <c r="IJ281"/>
      <c r="IK281"/>
      <c r="IL281"/>
      <c r="IM281"/>
      <c r="IN281"/>
      <c r="IO281"/>
      <c r="IP281"/>
      <c r="IQ281"/>
      <c r="IR281"/>
      <c r="IS281"/>
      <c r="IT281"/>
      <c r="IU281"/>
      <c r="IV281"/>
    </row>
    <row r="282" spans="1:256" ht="30" customHeight="1">
      <c r="A282"/>
      <c r="B282" s="319" t="s">
        <v>195</v>
      </c>
      <c r="C282" s="282" t="s">
        <v>96</v>
      </c>
      <c r="D282" s="945" t="s">
        <v>196</v>
      </c>
      <c r="E282" s="945"/>
      <c r="F282" s="945"/>
      <c r="G282" s="945"/>
      <c r="H282" s="945"/>
      <c r="I282" s="945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</row>
    <row r="283" spans="1:256" s="155" customFormat="1" ht="20.25" customHeight="1">
      <c r="B283" s="957" t="s">
        <v>428</v>
      </c>
      <c r="C283" s="957"/>
      <c r="D283" s="957"/>
      <c r="E283" s="957"/>
      <c r="F283" s="957"/>
      <c r="G283" s="957"/>
      <c r="H283" s="954" t="s">
        <v>6823</v>
      </c>
      <c r="I283" s="954"/>
    </row>
    <row r="284" spans="1:256" ht="20.25" customHeight="1">
      <c r="A284"/>
      <c r="B284" s="955" t="s">
        <v>465</v>
      </c>
      <c r="C284" s="955"/>
      <c r="D284" s="955"/>
      <c r="E284" s="955"/>
      <c r="F284" s="955"/>
      <c r="G284" s="955"/>
      <c r="H284" s="285" t="s">
        <v>198</v>
      </c>
      <c r="I284" s="286" t="s">
        <v>53</v>
      </c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</row>
    <row r="285" spans="1:256" s="155" customFormat="1" ht="20.25" customHeight="1">
      <c r="B285" s="956" t="s">
        <v>199</v>
      </c>
      <c r="C285" s="956"/>
      <c r="D285" s="956"/>
      <c r="E285" s="956"/>
      <c r="F285" s="956"/>
      <c r="G285" s="956"/>
      <c r="H285" s="956"/>
      <c r="I285" s="956"/>
    </row>
    <row r="286" spans="1:256" ht="25.5">
      <c r="A286" s="391"/>
      <c r="B286" s="287" t="s">
        <v>200</v>
      </c>
      <c r="C286" s="392" t="s">
        <v>10</v>
      </c>
      <c r="D286" s="288" t="s">
        <v>11</v>
      </c>
      <c r="E286" s="288" t="s">
        <v>202</v>
      </c>
      <c r="F286" s="288" t="s">
        <v>203</v>
      </c>
      <c r="G286" s="288" t="s">
        <v>204</v>
      </c>
      <c r="H286" s="288" t="s">
        <v>205</v>
      </c>
      <c r="I286" s="289" t="s">
        <v>206</v>
      </c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  <c r="HH286"/>
      <c r="HI286"/>
      <c r="HJ286"/>
      <c r="HK286"/>
      <c r="HL286"/>
      <c r="HM286"/>
      <c r="HN286"/>
      <c r="HO286"/>
      <c r="HP286"/>
      <c r="HQ286"/>
      <c r="HR286"/>
      <c r="HS286"/>
      <c r="HT286"/>
      <c r="HU286"/>
      <c r="HV286"/>
      <c r="HW286"/>
      <c r="HX286"/>
      <c r="HY286"/>
      <c r="HZ286"/>
      <c r="IA286"/>
      <c r="IB286"/>
      <c r="IC286"/>
      <c r="ID286"/>
      <c r="IE286"/>
      <c r="IF286"/>
      <c r="IG286"/>
      <c r="IH286"/>
      <c r="II286"/>
      <c r="IJ286"/>
      <c r="IK286"/>
      <c r="IL286"/>
      <c r="IM286"/>
      <c r="IN286"/>
      <c r="IO286"/>
      <c r="IP286"/>
      <c r="IQ286"/>
      <c r="IR286"/>
      <c r="IS286"/>
      <c r="IT286"/>
      <c r="IU286"/>
      <c r="IV286"/>
    </row>
    <row r="287" spans="1:256" s="155" customFormat="1" ht="15.95" customHeight="1">
      <c r="B287" s="377" t="s">
        <v>466</v>
      </c>
      <c r="C287" s="290" t="s">
        <v>219</v>
      </c>
      <c r="D287" s="405">
        <v>1.94</v>
      </c>
      <c r="E287" s="291"/>
      <c r="F287" s="291"/>
      <c r="G287" s="292">
        <f>'Insumos Poços'!E53</f>
        <v>2.97</v>
      </c>
      <c r="I287" s="303">
        <f>G287*D287</f>
        <v>5.76</v>
      </c>
    </row>
    <row r="288" spans="1:256">
      <c r="A288"/>
      <c r="B288" s="950" t="s">
        <v>207</v>
      </c>
      <c r="C288" s="950"/>
      <c r="D288" s="950"/>
      <c r="E288" s="950"/>
      <c r="F288" s="950"/>
      <c r="G288" s="950"/>
      <c r="H288" s="950"/>
      <c r="I288" s="294">
        <f>SUM(I287:I287)</f>
        <v>5.76</v>
      </c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  <c r="HH288"/>
      <c r="HI288"/>
      <c r="HJ288"/>
      <c r="HK288"/>
      <c r="HL288"/>
      <c r="HM288"/>
      <c r="HN288"/>
      <c r="HO288"/>
      <c r="HP288"/>
      <c r="HQ288"/>
      <c r="HR288"/>
      <c r="HS288"/>
      <c r="HT288"/>
      <c r="HU288"/>
      <c r="HV288"/>
      <c r="HW288"/>
      <c r="HX288"/>
      <c r="HY288"/>
      <c r="HZ288"/>
      <c r="IA288"/>
      <c r="IB288"/>
      <c r="IC288"/>
      <c r="ID288"/>
      <c r="IE288"/>
      <c r="IF288"/>
      <c r="IG288"/>
      <c r="IH288"/>
      <c r="II288"/>
      <c r="IJ288"/>
      <c r="IK288"/>
      <c r="IL288"/>
      <c r="IM288"/>
      <c r="IN288"/>
      <c r="IO288"/>
      <c r="IP288"/>
      <c r="IQ288"/>
      <c r="IR288"/>
      <c r="IS288"/>
      <c r="IT288"/>
      <c r="IU288"/>
      <c r="IV288"/>
    </row>
    <row r="289" spans="1:256" s="155" customFormat="1" ht="20.25" customHeight="1">
      <c r="B289" s="956" t="s">
        <v>208</v>
      </c>
      <c r="C289" s="956"/>
      <c r="D289" s="956"/>
      <c r="E289" s="956"/>
      <c r="F289" s="956"/>
      <c r="G289" s="956"/>
      <c r="H289" s="956"/>
      <c r="I289" s="956"/>
    </row>
    <row r="290" spans="1:256" ht="15.95" customHeight="1">
      <c r="A290" s="155"/>
      <c r="B290" s="393" t="s">
        <v>200</v>
      </c>
      <c r="C290" s="394" t="s">
        <v>10</v>
      </c>
      <c r="D290" s="291" t="s">
        <v>11</v>
      </c>
      <c r="E290" s="302"/>
      <c r="F290" s="302"/>
      <c r="G290" s="302"/>
      <c r="H290" s="291" t="s">
        <v>210</v>
      </c>
      <c r="I290" s="303" t="s">
        <v>206</v>
      </c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  <c r="GE290"/>
      <c r="GF290"/>
      <c r="GG290"/>
      <c r="GH290"/>
      <c r="GI290"/>
      <c r="GJ290"/>
      <c r="GK290"/>
      <c r="GL290"/>
      <c r="GM290"/>
      <c r="GN290"/>
      <c r="GO290"/>
      <c r="GP290"/>
      <c r="GQ290"/>
      <c r="GR290"/>
      <c r="GS290"/>
      <c r="GT290"/>
      <c r="GU290"/>
      <c r="GV290"/>
      <c r="GW290"/>
      <c r="GX290"/>
      <c r="GY290"/>
      <c r="GZ290"/>
      <c r="HA290"/>
      <c r="HB290"/>
      <c r="HC290"/>
      <c r="HD290"/>
      <c r="HE290"/>
      <c r="HF290"/>
      <c r="HG290"/>
      <c r="HH290"/>
      <c r="HI290"/>
      <c r="HJ290"/>
      <c r="HK290"/>
      <c r="HL290"/>
      <c r="HM290"/>
      <c r="HN290"/>
      <c r="HO290"/>
      <c r="HP290"/>
      <c r="HQ290"/>
      <c r="HR290"/>
      <c r="HS290"/>
      <c r="HT290"/>
      <c r="HU290"/>
      <c r="HV290"/>
      <c r="HW290"/>
      <c r="HX290"/>
      <c r="HY290"/>
      <c r="HZ290"/>
      <c r="IA290"/>
      <c r="IB290"/>
      <c r="IC290"/>
      <c r="ID290"/>
      <c r="IE290"/>
      <c r="IF290"/>
      <c r="IG290"/>
      <c r="IH290"/>
      <c r="II290"/>
      <c r="IJ290"/>
      <c r="IK290"/>
      <c r="IL290"/>
      <c r="IM290"/>
      <c r="IN290"/>
      <c r="IO290"/>
      <c r="IP290"/>
      <c r="IQ290"/>
      <c r="IR290"/>
      <c r="IS290"/>
      <c r="IT290"/>
      <c r="IU290"/>
      <c r="IV290"/>
    </row>
    <row r="291" spans="1:256" ht="15.95" customHeight="1">
      <c r="A291" s="155"/>
      <c r="B291" s="389" t="s">
        <v>467</v>
      </c>
      <c r="C291" s="290" t="s">
        <v>215</v>
      </c>
      <c r="D291" s="378">
        <v>364.36</v>
      </c>
      <c r="E291" s="302"/>
      <c r="F291" s="302"/>
      <c r="G291" s="302"/>
      <c r="H291" s="292">
        <f>'Insumos Poços'!E39</f>
        <v>0.5</v>
      </c>
      <c r="I291" s="303">
        <f>H291*D291</f>
        <v>182.18</v>
      </c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  <c r="EM291"/>
      <c r="EN291"/>
      <c r="EO291"/>
      <c r="EP291"/>
      <c r="EQ291"/>
      <c r="ER291"/>
      <c r="ES291"/>
      <c r="ET291"/>
      <c r="EU291"/>
      <c r="EV291"/>
      <c r="EW291"/>
      <c r="EX291"/>
      <c r="EY291"/>
      <c r="EZ291"/>
      <c r="FA291"/>
      <c r="FB291"/>
      <c r="FC291"/>
      <c r="FD291"/>
      <c r="FE291"/>
      <c r="FF291"/>
      <c r="FG291"/>
      <c r="FH291"/>
      <c r="FI291"/>
      <c r="FJ291"/>
      <c r="FK291"/>
      <c r="FL291"/>
      <c r="FM291"/>
      <c r="FN291"/>
      <c r="FO291"/>
      <c r="FP291"/>
      <c r="FQ291"/>
      <c r="FR291"/>
      <c r="FS291"/>
      <c r="FT291"/>
      <c r="FU291"/>
      <c r="FV291"/>
      <c r="FW291"/>
      <c r="FX291"/>
      <c r="FY291"/>
      <c r="FZ291"/>
      <c r="GA291"/>
      <c r="GB291"/>
      <c r="GC291"/>
      <c r="GD291"/>
      <c r="GE291"/>
      <c r="GF291"/>
      <c r="GG291"/>
      <c r="GH291"/>
      <c r="GI291"/>
      <c r="GJ291"/>
      <c r="GK291"/>
      <c r="GL291"/>
      <c r="GM291"/>
      <c r="GN291"/>
      <c r="GO291"/>
      <c r="GP291"/>
      <c r="GQ291"/>
      <c r="GR291"/>
      <c r="GS291"/>
      <c r="GT291"/>
      <c r="GU291"/>
      <c r="GV291"/>
      <c r="GW291"/>
      <c r="GX291"/>
      <c r="GY291"/>
      <c r="GZ291"/>
      <c r="HA291"/>
      <c r="HB291"/>
      <c r="HC291"/>
      <c r="HD291"/>
      <c r="HE291"/>
      <c r="HF291"/>
      <c r="HG291"/>
      <c r="HH291"/>
      <c r="HI291"/>
      <c r="HJ291"/>
      <c r="HK291"/>
      <c r="HL291"/>
      <c r="HM291"/>
      <c r="HN291"/>
      <c r="HO291"/>
      <c r="HP291"/>
      <c r="HQ291"/>
      <c r="HR291"/>
      <c r="HS291"/>
      <c r="HT291"/>
      <c r="HU291"/>
      <c r="HV291"/>
      <c r="HW291"/>
      <c r="HX291"/>
      <c r="HY291"/>
      <c r="HZ291"/>
      <c r="IA291"/>
      <c r="IB291"/>
      <c r="IC291"/>
      <c r="ID291"/>
      <c r="IE291"/>
      <c r="IF291"/>
      <c r="IG291"/>
      <c r="IH291"/>
      <c r="II291"/>
      <c r="IJ291"/>
      <c r="IK291"/>
      <c r="IL291"/>
      <c r="IM291"/>
      <c r="IN291"/>
      <c r="IO291"/>
      <c r="IP291"/>
      <c r="IQ291"/>
      <c r="IR291"/>
      <c r="IS291"/>
      <c r="IT291"/>
      <c r="IU291"/>
      <c r="IV291"/>
    </row>
    <row r="292" spans="1:256" ht="15.95" customHeight="1">
      <c r="A292" s="155"/>
      <c r="B292" s="389" t="s">
        <v>468</v>
      </c>
      <c r="C292" s="290" t="s">
        <v>53</v>
      </c>
      <c r="D292" s="378">
        <v>1.34</v>
      </c>
      <c r="E292" s="302"/>
      <c r="F292" s="302"/>
      <c r="G292" s="302"/>
      <c r="H292" s="292">
        <f>'Insumos Poços'!E44</f>
        <v>82.5</v>
      </c>
      <c r="I292" s="303">
        <f>H292*D292</f>
        <v>110.55</v>
      </c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  <c r="DN292"/>
      <c r="DO292"/>
      <c r="DP292"/>
      <c r="DQ292"/>
      <c r="DR292"/>
      <c r="DS292"/>
      <c r="DT292"/>
      <c r="DU292"/>
      <c r="DV292"/>
      <c r="DW292"/>
      <c r="DX292"/>
      <c r="DY292"/>
      <c r="DZ292"/>
      <c r="EA292"/>
      <c r="EB292"/>
      <c r="EC292"/>
      <c r="ED292"/>
      <c r="EE292"/>
      <c r="EF292"/>
      <c r="EG292"/>
      <c r="EH292"/>
      <c r="EI292"/>
      <c r="EJ292"/>
      <c r="EK292"/>
      <c r="EL292"/>
      <c r="EM292"/>
      <c r="EN292"/>
      <c r="EO292"/>
      <c r="EP292"/>
      <c r="EQ292"/>
      <c r="ER292"/>
      <c r="ES292"/>
      <c r="ET292"/>
      <c r="EU292"/>
      <c r="EV292"/>
      <c r="EW292"/>
      <c r="EX292"/>
      <c r="EY292"/>
      <c r="EZ292"/>
      <c r="FA292"/>
      <c r="FB292"/>
      <c r="FC292"/>
      <c r="FD292"/>
      <c r="FE292"/>
      <c r="FF292"/>
      <c r="FG292"/>
      <c r="FH292"/>
      <c r="FI292"/>
      <c r="FJ292"/>
      <c r="FK292"/>
      <c r="FL292"/>
      <c r="FM292"/>
      <c r="FN292"/>
      <c r="FO292"/>
      <c r="FP292"/>
      <c r="FQ292"/>
      <c r="FR292"/>
      <c r="FS292"/>
      <c r="FT292"/>
      <c r="FU292"/>
      <c r="FV292"/>
      <c r="FW292"/>
      <c r="FX292"/>
      <c r="FY292"/>
      <c r="FZ292"/>
      <c r="GA292"/>
      <c r="GB292"/>
      <c r="GC292"/>
      <c r="GD292"/>
      <c r="GE292"/>
      <c r="GF292"/>
      <c r="GG292"/>
      <c r="GH292"/>
      <c r="GI292"/>
      <c r="GJ292"/>
      <c r="GK292"/>
      <c r="GL292"/>
      <c r="GM292"/>
      <c r="GN292"/>
      <c r="GO292"/>
      <c r="GP292"/>
      <c r="GQ292"/>
      <c r="GR292"/>
      <c r="GS292"/>
      <c r="GT292"/>
      <c r="GU292"/>
      <c r="GV292"/>
      <c r="GW292"/>
      <c r="GX292"/>
      <c r="GY292"/>
      <c r="GZ292"/>
      <c r="HA292"/>
      <c r="HB292"/>
      <c r="HC292"/>
      <c r="HD292"/>
      <c r="HE292"/>
      <c r="HF292"/>
      <c r="HG292"/>
      <c r="HH292"/>
      <c r="HI292"/>
      <c r="HJ292"/>
      <c r="HK292"/>
      <c r="HL292"/>
      <c r="HM292"/>
      <c r="HN292"/>
      <c r="HO292"/>
      <c r="HP292"/>
      <c r="HQ292"/>
      <c r="HR292"/>
      <c r="HS292"/>
      <c r="HT292"/>
      <c r="HU292"/>
      <c r="HV292"/>
      <c r="HW292"/>
      <c r="HX292"/>
      <c r="HY292"/>
      <c r="HZ292"/>
      <c r="IA292"/>
      <c r="IB292"/>
      <c r="IC292"/>
      <c r="ID292"/>
      <c r="IE292"/>
      <c r="IF292"/>
      <c r="IG292"/>
      <c r="IH292"/>
      <c r="II292"/>
      <c r="IJ292"/>
      <c r="IK292"/>
      <c r="IL292"/>
      <c r="IM292"/>
      <c r="IN292"/>
      <c r="IO292"/>
      <c r="IP292"/>
      <c r="IQ292"/>
      <c r="IR292"/>
      <c r="IS292"/>
      <c r="IT292"/>
      <c r="IU292"/>
      <c r="IV292"/>
    </row>
    <row r="293" spans="1:256" ht="15.95" customHeight="1">
      <c r="A293" s="155"/>
      <c r="B293" s="950" t="s">
        <v>207</v>
      </c>
      <c r="C293" s="950"/>
      <c r="D293" s="950"/>
      <c r="E293" s="950"/>
      <c r="F293" s="950"/>
      <c r="G293" s="950"/>
      <c r="H293" s="950"/>
      <c r="I293" s="303">
        <f>SUM(I291:I292)</f>
        <v>292.73</v>
      </c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/>
      <c r="DT293"/>
      <c r="DU293"/>
      <c r="DV293"/>
      <c r="DW293"/>
      <c r="DX293"/>
      <c r="DY293"/>
      <c r="DZ293"/>
      <c r="EA293"/>
      <c r="EB293"/>
      <c r="EC293"/>
      <c r="ED293"/>
      <c r="EE293"/>
      <c r="EF293"/>
      <c r="EG293"/>
      <c r="EH293"/>
      <c r="EI293"/>
      <c r="EJ293"/>
      <c r="EK293"/>
      <c r="EL293"/>
      <c r="EM293"/>
      <c r="EN293"/>
      <c r="EO293"/>
      <c r="EP293"/>
      <c r="EQ293"/>
      <c r="ER293"/>
      <c r="ES293"/>
      <c r="ET293"/>
      <c r="EU293"/>
      <c r="EV293"/>
      <c r="EW293"/>
      <c r="EX293"/>
      <c r="EY293"/>
      <c r="EZ293"/>
      <c r="FA293"/>
      <c r="FB293"/>
      <c r="FC293"/>
      <c r="FD293"/>
      <c r="FE293"/>
      <c r="FF293"/>
      <c r="FG293"/>
      <c r="FH293"/>
      <c r="FI293"/>
      <c r="FJ293"/>
      <c r="FK293"/>
      <c r="FL293"/>
      <c r="FM293"/>
      <c r="FN293"/>
      <c r="FO293"/>
      <c r="FP293"/>
      <c r="FQ293"/>
      <c r="FR293"/>
      <c r="FS293"/>
      <c r="FT293"/>
      <c r="FU293"/>
      <c r="FV293"/>
      <c r="FW293"/>
      <c r="FX293"/>
      <c r="FY293"/>
      <c r="FZ293"/>
      <c r="GA293"/>
      <c r="GB293"/>
      <c r="GC293"/>
      <c r="GD293"/>
      <c r="GE293"/>
      <c r="GF293"/>
      <c r="GG293"/>
      <c r="GH293"/>
      <c r="GI293"/>
      <c r="GJ293"/>
      <c r="GK293"/>
      <c r="GL293"/>
      <c r="GM293"/>
      <c r="GN293"/>
      <c r="GO293"/>
      <c r="GP293"/>
      <c r="GQ293"/>
      <c r="GR293"/>
      <c r="GS293"/>
      <c r="GT293"/>
      <c r="GU293"/>
      <c r="GV293"/>
      <c r="GW293"/>
      <c r="GX293"/>
      <c r="GY293"/>
      <c r="GZ293"/>
      <c r="HA293"/>
      <c r="HB293"/>
      <c r="HC293"/>
      <c r="HD293"/>
      <c r="HE293"/>
      <c r="HF293"/>
      <c r="HG293"/>
      <c r="HH293"/>
      <c r="HI293"/>
      <c r="HJ293"/>
      <c r="HK293"/>
      <c r="HL293"/>
      <c r="HM293"/>
      <c r="HN293"/>
      <c r="HO293"/>
      <c r="HP293"/>
      <c r="HQ293"/>
      <c r="HR293"/>
      <c r="HS293"/>
      <c r="HT293"/>
      <c r="HU293"/>
      <c r="HV293"/>
      <c r="HW293"/>
      <c r="HX293"/>
      <c r="HY293"/>
      <c r="HZ293"/>
      <c r="IA293"/>
      <c r="IB293"/>
      <c r="IC293"/>
      <c r="ID293"/>
      <c r="IE293"/>
      <c r="IF293"/>
      <c r="IG293"/>
      <c r="IH293"/>
      <c r="II293"/>
      <c r="IJ293"/>
      <c r="IK293"/>
      <c r="IL293"/>
      <c r="IM293"/>
      <c r="IN293"/>
      <c r="IO293"/>
      <c r="IP293"/>
      <c r="IQ293"/>
      <c r="IR293"/>
      <c r="IS293"/>
      <c r="IT293"/>
      <c r="IU293"/>
      <c r="IV293"/>
    </row>
    <row r="294" spans="1:256" ht="20.25" customHeight="1">
      <c r="A294" s="155"/>
      <c r="B294" s="956" t="s">
        <v>216</v>
      </c>
      <c r="C294" s="956"/>
      <c r="D294" s="956"/>
      <c r="E294" s="956"/>
      <c r="F294" s="956"/>
      <c r="G294" s="956"/>
      <c r="H294" s="956"/>
      <c r="I294" s="956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  <c r="EZ294"/>
      <c r="FA294"/>
      <c r="FB294"/>
      <c r="FC294"/>
      <c r="FD294"/>
      <c r="FE294"/>
      <c r="FF294"/>
      <c r="FG294"/>
      <c r="FH294"/>
      <c r="FI294"/>
      <c r="FJ294"/>
      <c r="FK294"/>
      <c r="FL294"/>
      <c r="FM294"/>
      <c r="FN294"/>
      <c r="FO294"/>
      <c r="FP294"/>
      <c r="FQ294"/>
      <c r="FR294"/>
      <c r="FS294"/>
      <c r="FT294"/>
      <c r="FU294"/>
      <c r="FV294"/>
      <c r="FW294"/>
      <c r="FX294"/>
      <c r="FY294"/>
      <c r="FZ294"/>
      <c r="GA294"/>
      <c r="GB294"/>
      <c r="GC294"/>
      <c r="GD294"/>
      <c r="GE294"/>
      <c r="GF294"/>
      <c r="GG294"/>
      <c r="GH294"/>
      <c r="GI294"/>
      <c r="GJ294"/>
      <c r="GK294"/>
      <c r="GL294"/>
      <c r="GM294"/>
      <c r="GN294"/>
      <c r="GO294"/>
      <c r="GP294"/>
      <c r="GQ294"/>
      <c r="GR294"/>
      <c r="GS294"/>
      <c r="GT294"/>
      <c r="GU294"/>
      <c r="GV294"/>
      <c r="GW294"/>
      <c r="GX294"/>
      <c r="GY294"/>
      <c r="GZ294"/>
      <c r="HA294"/>
      <c r="HB294"/>
      <c r="HC294"/>
      <c r="HD294"/>
      <c r="HE294"/>
      <c r="HF294"/>
      <c r="HG294"/>
      <c r="HH294"/>
      <c r="HI294"/>
      <c r="HJ294"/>
      <c r="HK294"/>
      <c r="HL294"/>
      <c r="HM294"/>
      <c r="HN294"/>
      <c r="HO294"/>
      <c r="HP294"/>
      <c r="HQ294"/>
      <c r="HR294"/>
      <c r="HS294"/>
      <c r="HT294"/>
      <c r="HU294"/>
      <c r="HV294"/>
      <c r="HW294"/>
      <c r="HX294"/>
      <c r="HY294"/>
      <c r="HZ294"/>
      <c r="IA294"/>
      <c r="IB294"/>
      <c r="IC294"/>
      <c r="ID294"/>
      <c r="IE294"/>
      <c r="IF294"/>
      <c r="IG294"/>
      <c r="IH294"/>
      <c r="II294"/>
      <c r="IJ294"/>
      <c r="IK294"/>
      <c r="IL294"/>
      <c r="IM294"/>
      <c r="IN294"/>
      <c r="IO294"/>
      <c r="IP294"/>
      <c r="IQ294"/>
      <c r="IR294"/>
      <c r="IS294"/>
      <c r="IT294"/>
      <c r="IU294"/>
      <c r="IV294"/>
    </row>
    <row r="295" spans="1:256" ht="15.95" customHeight="1">
      <c r="A295" s="155"/>
      <c r="B295" s="301" t="s">
        <v>200</v>
      </c>
      <c r="C295" s="330" t="s">
        <v>10</v>
      </c>
      <c r="D295" s="291" t="s">
        <v>11</v>
      </c>
      <c r="E295" s="302"/>
      <c r="F295" s="302"/>
      <c r="G295" s="302"/>
      <c r="H295" s="291" t="s">
        <v>210</v>
      </c>
      <c r="I295" s="303" t="s">
        <v>206</v>
      </c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  <c r="ED295"/>
      <c r="EE295"/>
      <c r="EF295"/>
      <c r="EG295"/>
      <c r="EH295"/>
      <c r="EI295"/>
      <c r="EJ295"/>
      <c r="EK295"/>
      <c r="EL295"/>
      <c r="EM295"/>
      <c r="EN295"/>
      <c r="EO295"/>
      <c r="EP295"/>
      <c r="EQ295"/>
      <c r="ER295"/>
      <c r="ES295"/>
      <c r="ET295"/>
      <c r="EU295"/>
      <c r="EV295"/>
      <c r="EW295"/>
      <c r="EX295"/>
      <c r="EY295"/>
      <c r="EZ295"/>
      <c r="FA295"/>
      <c r="FB295"/>
      <c r="FC295"/>
      <c r="FD295"/>
      <c r="FE295"/>
      <c r="FF295"/>
      <c r="FG295"/>
      <c r="FH295"/>
      <c r="FI295"/>
      <c r="FJ295"/>
      <c r="FK295"/>
      <c r="FL295"/>
      <c r="FM295"/>
      <c r="FN295"/>
      <c r="FO295"/>
      <c r="FP295"/>
      <c r="FQ295"/>
      <c r="FR295"/>
      <c r="FS295"/>
      <c r="FT295"/>
      <c r="FU295"/>
      <c r="FV295"/>
      <c r="FW295"/>
      <c r="FX295"/>
      <c r="FY295"/>
      <c r="FZ295"/>
      <c r="GA295"/>
      <c r="GB295"/>
      <c r="GC295"/>
      <c r="GD295"/>
      <c r="GE295"/>
      <c r="GF295"/>
      <c r="GG295"/>
      <c r="GH295"/>
      <c r="GI295"/>
      <c r="GJ295"/>
      <c r="GK295"/>
      <c r="GL295"/>
      <c r="GM295"/>
      <c r="GN295"/>
      <c r="GO295"/>
      <c r="GP295"/>
      <c r="GQ295"/>
      <c r="GR295"/>
      <c r="GS295"/>
      <c r="GT295"/>
      <c r="GU295"/>
      <c r="GV295"/>
      <c r="GW295"/>
      <c r="GX295"/>
      <c r="GY295"/>
      <c r="GZ295"/>
      <c r="HA295"/>
      <c r="HB295"/>
      <c r="HC295"/>
      <c r="HD295"/>
      <c r="HE295"/>
      <c r="HF295"/>
      <c r="HG295"/>
      <c r="HH295"/>
      <c r="HI295"/>
      <c r="HJ295"/>
      <c r="HK295"/>
      <c r="HL295"/>
      <c r="HM295"/>
      <c r="HN295"/>
      <c r="HO295"/>
      <c r="HP295"/>
      <c r="HQ295"/>
      <c r="HR295"/>
      <c r="HS295"/>
      <c r="HT295"/>
      <c r="HU295"/>
      <c r="HV295"/>
      <c r="HW295"/>
      <c r="HX295"/>
      <c r="HY295"/>
      <c r="HZ295"/>
      <c r="IA295"/>
      <c r="IB295"/>
      <c r="IC295"/>
      <c r="ID295"/>
      <c r="IE295"/>
      <c r="IF295"/>
      <c r="IG295"/>
      <c r="IH295"/>
      <c r="II295"/>
      <c r="IJ295"/>
      <c r="IK295"/>
      <c r="IL295"/>
      <c r="IM295"/>
      <c r="IN295"/>
      <c r="IO295"/>
      <c r="IP295"/>
      <c r="IQ295"/>
      <c r="IR295"/>
      <c r="IS295"/>
      <c r="IT295"/>
      <c r="IU295"/>
      <c r="IV295"/>
    </row>
    <row r="296" spans="1:256" ht="15.95" customHeight="1">
      <c r="A296" s="155"/>
      <c r="B296" s="389"/>
      <c r="C296" s="291"/>
      <c r="D296" s="291"/>
      <c r="E296" s="302"/>
      <c r="F296" s="302"/>
      <c r="G296" s="302"/>
      <c r="H296" s="291"/>
      <c r="I296" s="303">
        <f>D296*H296</f>
        <v>0</v>
      </c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/>
      <c r="DT296"/>
      <c r="DU296"/>
      <c r="DV296"/>
      <c r="DW296"/>
      <c r="DX296"/>
      <c r="DY296"/>
      <c r="DZ296"/>
      <c r="EA296"/>
      <c r="EB296"/>
      <c r="EC296"/>
      <c r="ED296"/>
      <c r="EE296"/>
      <c r="EF296"/>
      <c r="EG296"/>
      <c r="EH296"/>
      <c r="EI296"/>
      <c r="EJ296"/>
      <c r="EK296"/>
      <c r="EL296"/>
      <c r="EM296"/>
      <c r="EN296"/>
      <c r="EO296"/>
      <c r="EP296"/>
      <c r="EQ296"/>
      <c r="ER296"/>
      <c r="ES296"/>
      <c r="ET296"/>
      <c r="EU296"/>
      <c r="EV296"/>
      <c r="EW296"/>
      <c r="EX296"/>
      <c r="EY296"/>
      <c r="EZ296"/>
      <c r="FA296"/>
      <c r="FB296"/>
      <c r="FC296"/>
      <c r="FD296"/>
      <c r="FE296"/>
      <c r="FF296"/>
      <c r="FG296"/>
      <c r="FH296"/>
      <c r="FI296"/>
      <c r="FJ296"/>
      <c r="FK296"/>
      <c r="FL296"/>
      <c r="FM296"/>
      <c r="FN296"/>
      <c r="FO296"/>
      <c r="FP296"/>
      <c r="FQ296"/>
      <c r="FR296"/>
      <c r="FS296"/>
      <c r="FT296"/>
      <c r="FU296"/>
      <c r="FV296"/>
      <c r="FW296"/>
      <c r="FX296"/>
      <c r="FY296"/>
      <c r="FZ296"/>
      <c r="GA296"/>
      <c r="GB296"/>
      <c r="GC296"/>
      <c r="GD296"/>
      <c r="GE296"/>
      <c r="GF296"/>
      <c r="GG296"/>
      <c r="GH296"/>
      <c r="GI296"/>
      <c r="GJ296"/>
      <c r="GK296"/>
      <c r="GL296"/>
      <c r="GM296"/>
      <c r="GN296"/>
      <c r="GO296"/>
      <c r="GP296"/>
      <c r="GQ296"/>
      <c r="GR296"/>
      <c r="GS296"/>
      <c r="GT296"/>
      <c r="GU296"/>
      <c r="GV296"/>
      <c r="GW296"/>
      <c r="GX296"/>
      <c r="GY296"/>
      <c r="GZ296"/>
      <c r="HA296"/>
      <c r="HB296"/>
      <c r="HC296"/>
      <c r="HD296"/>
      <c r="HE296"/>
      <c r="HF296"/>
      <c r="HG296"/>
      <c r="HH296"/>
      <c r="HI296"/>
      <c r="HJ296"/>
      <c r="HK296"/>
      <c r="HL296"/>
      <c r="HM296"/>
      <c r="HN296"/>
      <c r="HO296"/>
      <c r="HP296"/>
      <c r="HQ296"/>
      <c r="HR296"/>
      <c r="HS296"/>
      <c r="HT296"/>
      <c r="HU296"/>
      <c r="HV296"/>
      <c r="HW296"/>
      <c r="HX296"/>
      <c r="HY296"/>
      <c r="HZ296"/>
      <c r="IA296"/>
      <c r="IB296"/>
      <c r="IC296"/>
      <c r="ID296"/>
      <c r="IE296"/>
      <c r="IF296"/>
      <c r="IG296"/>
      <c r="IH296"/>
      <c r="II296"/>
      <c r="IJ296"/>
      <c r="IK296"/>
      <c r="IL296"/>
      <c r="IM296"/>
      <c r="IN296"/>
      <c r="IO296"/>
      <c r="IP296"/>
      <c r="IQ296"/>
      <c r="IR296"/>
      <c r="IS296"/>
      <c r="IT296"/>
      <c r="IU296"/>
      <c r="IV296"/>
    </row>
    <row r="297" spans="1:256" ht="15.95" customHeight="1">
      <c r="A297" s="155"/>
      <c r="B297" s="950" t="s">
        <v>207</v>
      </c>
      <c r="C297" s="950"/>
      <c r="D297" s="950"/>
      <c r="E297" s="950"/>
      <c r="F297" s="950"/>
      <c r="G297" s="950"/>
      <c r="H297" s="950"/>
      <c r="I297" s="303">
        <f>SUM(I296:I296)</f>
        <v>0</v>
      </c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  <c r="GC297"/>
      <c r="GD297"/>
      <c r="GE297"/>
      <c r="GF297"/>
      <c r="GG297"/>
      <c r="GH297"/>
      <c r="GI297"/>
      <c r="GJ297"/>
      <c r="GK297"/>
      <c r="GL297"/>
      <c r="GM297"/>
      <c r="GN297"/>
      <c r="GO297"/>
      <c r="GP297"/>
      <c r="GQ297"/>
      <c r="GR297"/>
      <c r="GS297"/>
      <c r="GT297"/>
      <c r="GU297"/>
      <c r="GV297"/>
      <c r="GW297"/>
      <c r="GX297"/>
      <c r="GY297"/>
      <c r="GZ297"/>
      <c r="HA297"/>
      <c r="HB297"/>
      <c r="HC297"/>
      <c r="HD297"/>
      <c r="HE297"/>
      <c r="HF297"/>
      <c r="HG297"/>
      <c r="HH297"/>
      <c r="HI297"/>
      <c r="HJ297"/>
      <c r="HK297"/>
      <c r="HL297"/>
      <c r="HM297"/>
      <c r="HN297"/>
      <c r="HO297"/>
      <c r="HP297"/>
      <c r="HQ297"/>
      <c r="HR297"/>
      <c r="HS297"/>
      <c r="HT297"/>
      <c r="HU297"/>
      <c r="HV297"/>
      <c r="HW297"/>
      <c r="HX297"/>
      <c r="HY297"/>
      <c r="HZ297"/>
      <c r="IA297"/>
      <c r="IB297"/>
      <c r="IC297"/>
      <c r="ID297"/>
      <c r="IE297"/>
      <c r="IF297"/>
      <c r="IG297"/>
      <c r="IH297"/>
      <c r="II297"/>
      <c r="IJ297"/>
      <c r="IK297"/>
      <c r="IL297"/>
      <c r="IM297"/>
      <c r="IN297"/>
      <c r="IO297"/>
      <c r="IP297"/>
      <c r="IQ297"/>
      <c r="IR297"/>
      <c r="IS297"/>
      <c r="IT297"/>
      <c r="IU297"/>
      <c r="IV297"/>
    </row>
    <row r="298" spans="1:256" ht="20.25" customHeight="1">
      <c r="A298" s="155"/>
      <c r="B298" s="956" t="s">
        <v>217</v>
      </c>
      <c r="C298" s="956"/>
      <c r="D298" s="956"/>
      <c r="E298" s="956"/>
      <c r="F298" s="956"/>
      <c r="G298" s="956"/>
      <c r="H298" s="956"/>
      <c r="I298" s="956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/>
      <c r="DT298"/>
      <c r="DU298"/>
      <c r="DV298"/>
      <c r="DW298"/>
      <c r="DX298"/>
      <c r="DY298"/>
      <c r="DZ298"/>
      <c r="EA298"/>
      <c r="EB298"/>
      <c r="EC298"/>
      <c r="ED298"/>
      <c r="EE298"/>
      <c r="EF298"/>
      <c r="EG298"/>
      <c r="EH298"/>
      <c r="EI298"/>
      <c r="EJ298"/>
      <c r="EK298"/>
      <c r="EL298"/>
      <c r="EM298"/>
      <c r="EN298"/>
      <c r="EO298"/>
      <c r="EP298"/>
      <c r="EQ298"/>
      <c r="ER298"/>
      <c r="ES298"/>
      <c r="ET298"/>
      <c r="EU298"/>
      <c r="EV298"/>
      <c r="EW298"/>
      <c r="EX298"/>
      <c r="EY298"/>
      <c r="EZ298"/>
      <c r="FA298"/>
      <c r="FB298"/>
      <c r="FC298"/>
      <c r="FD298"/>
      <c r="FE298"/>
      <c r="FF298"/>
      <c r="FG298"/>
      <c r="FH298"/>
      <c r="FI298"/>
      <c r="FJ298"/>
      <c r="FK298"/>
      <c r="FL298"/>
      <c r="FM298"/>
      <c r="FN298"/>
      <c r="FO298"/>
      <c r="FP298"/>
      <c r="FQ298"/>
      <c r="FR298"/>
      <c r="FS298"/>
      <c r="FT298"/>
      <c r="FU298"/>
      <c r="FV298"/>
      <c r="FW298"/>
      <c r="FX298"/>
      <c r="FY298"/>
      <c r="FZ298"/>
      <c r="GA298"/>
      <c r="GB298"/>
      <c r="GC298"/>
      <c r="GD298"/>
      <c r="GE298"/>
      <c r="GF298"/>
      <c r="GG298"/>
      <c r="GH298"/>
      <c r="GI298"/>
      <c r="GJ298"/>
      <c r="GK298"/>
      <c r="GL298"/>
      <c r="GM298"/>
      <c r="GN298"/>
      <c r="GO298"/>
      <c r="GP298"/>
      <c r="GQ298"/>
      <c r="GR298"/>
      <c r="GS298"/>
      <c r="GT298"/>
      <c r="GU298"/>
      <c r="GV298"/>
      <c r="GW298"/>
      <c r="GX298"/>
      <c r="GY298"/>
      <c r="GZ298"/>
      <c r="HA298"/>
      <c r="HB298"/>
      <c r="HC298"/>
      <c r="HD298"/>
      <c r="HE298"/>
      <c r="HF298"/>
      <c r="HG298"/>
      <c r="HH298"/>
      <c r="HI298"/>
      <c r="HJ298"/>
      <c r="HK298"/>
      <c r="HL298"/>
      <c r="HM298"/>
      <c r="HN298"/>
      <c r="HO298"/>
      <c r="HP298"/>
      <c r="HQ298"/>
      <c r="HR298"/>
      <c r="HS298"/>
      <c r="HT298"/>
      <c r="HU298"/>
      <c r="HV298"/>
      <c r="HW298"/>
      <c r="HX298"/>
      <c r="HY298"/>
      <c r="HZ298"/>
      <c r="IA298"/>
      <c r="IB298"/>
      <c r="IC298"/>
      <c r="ID298"/>
      <c r="IE298"/>
      <c r="IF298"/>
      <c r="IG298"/>
      <c r="IH298"/>
      <c r="II298"/>
      <c r="IJ298"/>
      <c r="IK298"/>
      <c r="IL298"/>
      <c r="IM298"/>
      <c r="IN298"/>
      <c r="IO298"/>
      <c r="IP298"/>
      <c r="IQ298"/>
      <c r="IR298"/>
      <c r="IS298"/>
      <c r="IT298"/>
      <c r="IU298"/>
      <c r="IV298"/>
    </row>
    <row r="299" spans="1:256" ht="15.95" customHeight="1">
      <c r="A299" s="155"/>
      <c r="B299" s="393" t="s">
        <v>200</v>
      </c>
      <c r="C299" s="394" t="s">
        <v>10</v>
      </c>
      <c r="D299" s="310" t="s">
        <v>11</v>
      </c>
      <c r="E299" s="302"/>
      <c r="F299" s="302"/>
      <c r="G299" s="302"/>
      <c r="H299" s="292" t="s">
        <v>210</v>
      </c>
      <c r="I299" s="303" t="s">
        <v>206</v>
      </c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  <c r="ED299"/>
      <c r="EE299"/>
      <c r="EF299"/>
      <c r="EG299"/>
      <c r="EH299"/>
      <c r="EI299"/>
      <c r="EJ299"/>
      <c r="EK299"/>
      <c r="EL299"/>
      <c r="EM299"/>
      <c r="EN299"/>
      <c r="EO299"/>
      <c r="EP299"/>
      <c r="EQ299"/>
      <c r="ER299"/>
      <c r="ES299"/>
      <c r="ET299"/>
      <c r="EU299"/>
      <c r="EV299"/>
      <c r="EW299"/>
      <c r="EX299"/>
      <c r="EY299"/>
      <c r="EZ299"/>
      <c r="FA299"/>
      <c r="FB299"/>
      <c r="FC299"/>
      <c r="FD299"/>
      <c r="FE299"/>
      <c r="FF299"/>
      <c r="FG299"/>
      <c r="FH299"/>
      <c r="FI299"/>
      <c r="FJ299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  <c r="GC299"/>
      <c r="GD299"/>
      <c r="GE299"/>
      <c r="GF299"/>
      <c r="GG299"/>
      <c r="GH299"/>
      <c r="GI299"/>
      <c r="GJ299"/>
      <c r="GK299"/>
      <c r="GL299"/>
      <c r="GM299"/>
      <c r="GN299"/>
      <c r="GO299"/>
      <c r="GP299"/>
      <c r="GQ299"/>
      <c r="GR299"/>
      <c r="GS299"/>
      <c r="GT299"/>
      <c r="GU299"/>
      <c r="GV299"/>
      <c r="GW299"/>
      <c r="GX299"/>
      <c r="GY299"/>
      <c r="GZ299"/>
      <c r="HA299"/>
      <c r="HB299"/>
      <c r="HC299"/>
      <c r="HD299"/>
      <c r="HE299"/>
      <c r="HF299"/>
      <c r="HG299"/>
      <c r="HH299"/>
      <c r="HI299"/>
      <c r="HJ299"/>
      <c r="HK299"/>
      <c r="HL299"/>
      <c r="HM299"/>
      <c r="HN299"/>
      <c r="HO299"/>
      <c r="HP299"/>
      <c r="HQ299"/>
      <c r="HR299"/>
      <c r="HS299"/>
      <c r="HT299"/>
      <c r="HU299"/>
      <c r="HV299"/>
      <c r="HW299"/>
      <c r="HX299"/>
      <c r="HY299"/>
      <c r="HZ299"/>
      <c r="IA299"/>
      <c r="IB299"/>
      <c r="IC299"/>
      <c r="ID299"/>
      <c r="IE299"/>
      <c r="IF299"/>
      <c r="IG299"/>
      <c r="IH299"/>
      <c r="II299"/>
      <c r="IJ299"/>
      <c r="IK299"/>
      <c r="IL299"/>
      <c r="IM299"/>
      <c r="IN299"/>
      <c r="IO299"/>
      <c r="IP299"/>
      <c r="IQ299"/>
      <c r="IR299"/>
      <c r="IS299"/>
      <c r="IT299"/>
      <c r="IU299"/>
      <c r="IV299"/>
    </row>
    <row r="300" spans="1:256" ht="15.95" customHeight="1">
      <c r="A300" s="155"/>
      <c r="B300" s="308" t="s">
        <v>220</v>
      </c>
      <c r="C300" s="330" t="s">
        <v>219</v>
      </c>
      <c r="D300" s="291">
        <v>4</v>
      </c>
      <c r="E300" s="302"/>
      <c r="F300" s="302"/>
      <c r="G300" s="302"/>
      <c r="H300" s="292">
        <f>'Insumos Poços'!E14</f>
        <v>7.18</v>
      </c>
      <c r="I300" s="303">
        <f>H300*D300</f>
        <v>28.72</v>
      </c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  <c r="GC300"/>
      <c r="GD300"/>
      <c r="GE300"/>
      <c r="GF300"/>
      <c r="GG300"/>
      <c r="GH300"/>
      <c r="GI300"/>
      <c r="GJ300"/>
      <c r="GK300"/>
      <c r="GL300"/>
      <c r="GM300"/>
      <c r="GN300"/>
      <c r="GO300"/>
      <c r="GP300"/>
      <c r="GQ300"/>
      <c r="GR300"/>
      <c r="GS300"/>
      <c r="GT300"/>
      <c r="GU300"/>
      <c r="GV300"/>
      <c r="GW300"/>
      <c r="GX300"/>
      <c r="GY300"/>
      <c r="GZ300"/>
      <c r="HA300"/>
      <c r="HB300"/>
      <c r="HC300"/>
      <c r="HD300"/>
      <c r="HE300"/>
      <c r="HF300"/>
      <c r="HG300"/>
      <c r="HH300"/>
      <c r="HI300"/>
      <c r="HJ300"/>
      <c r="HK300"/>
      <c r="HL300"/>
      <c r="HM300"/>
      <c r="HN300"/>
      <c r="HO300"/>
      <c r="HP300"/>
      <c r="HQ300"/>
      <c r="HR300"/>
      <c r="HS300"/>
      <c r="HT300"/>
      <c r="HU300"/>
      <c r="HV300"/>
      <c r="HW300"/>
      <c r="HX300"/>
      <c r="HY300"/>
      <c r="HZ300"/>
      <c r="IA300"/>
      <c r="IB300"/>
      <c r="IC300"/>
      <c r="ID300"/>
      <c r="IE300"/>
      <c r="IF300"/>
      <c r="IG300"/>
      <c r="IH300"/>
      <c r="II300"/>
      <c r="IJ300"/>
      <c r="IK300"/>
      <c r="IL300"/>
      <c r="IM300"/>
      <c r="IN300"/>
      <c r="IO300"/>
      <c r="IP300"/>
      <c r="IQ300"/>
      <c r="IR300"/>
      <c r="IS300"/>
      <c r="IT300"/>
      <c r="IU300"/>
      <c r="IV300"/>
    </row>
    <row r="301" spans="1:256" ht="15.95" customHeight="1">
      <c r="A301" s="155"/>
      <c r="B301" s="307" t="s">
        <v>426</v>
      </c>
      <c r="C301" s="330" t="s">
        <v>219</v>
      </c>
      <c r="D301" s="291">
        <v>4</v>
      </c>
      <c r="E301" s="302"/>
      <c r="F301" s="302"/>
      <c r="G301" s="302"/>
      <c r="H301" s="292">
        <f>'Insumos Poços'!E19</f>
        <v>9.5299999999999994</v>
      </c>
      <c r="I301" s="303">
        <f>H301*D301</f>
        <v>38.119999999999997</v>
      </c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/>
      <c r="DU301"/>
      <c r="DV301"/>
      <c r="DW301"/>
      <c r="DX301"/>
      <c r="DY301"/>
      <c r="DZ301"/>
      <c r="EA301"/>
      <c r="EB301"/>
      <c r="EC301"/>
      <c r="ED301"/>
      <c r="EE301"/>
      <c r="EF301"/>
      <c r="EG301"/>
      <c r="EH301"/>
      <c r="EI301"/>
      <c r="EJ301"/>
      <c r="EK301"/>
      <c r="EL301"/>
      <c r="EM301"/>
      <c r="EN301"/>
      <c r="EO301"/>
      <c r="EP301"/>
      <c r="EQ301"/>
      <c r="ER301"/>
      <c r="ES301"/>
      <c r="ET301"/>
      <c r="EU301"/>
      <c r="EV301"/>
      <c r="EW301"/>
      <c r="EX301"/>
      <c r="EY301"/>
      <c r="EZ301"/>
      <c r="FA301"/>
      <c r="FB301"/>
      <c r="FC301"/>
      <c r="FD301"/>
      <c r="FE301"/>
      <c r="FF301"/>
      <c r="FG301"/>
      <c r="FH301"/>
      <c r="FI301"/>
      <c r="FJ301"/>
      <c r="FK301"/>
      <c r="FL301"/>
      <c r="FM301"/>
      <c r="FN301"/>
      <c r="FO301"/>
      <c r="FP301"/>
      <c r="FQ301"/>
      <c r="FR301"/>
      <c r="FS301"/>
      <c r="FT301"/>
      <c r="FU301"/>
      <c r="FV301"/>
      <c r="FW301"/>
      <c r="FX301"/>
      <c r="FY301"/>
      <c r="FZ301"/>
      <c r="GA301"/>
      <c r="GB301"/>
      <c r="GC301"/>
      <c r="GD301"/>
      <c r="GE301"/>
      <c r="GF301"/>
      <c r="GG301"/>
      <c r="GH301"/>
      <c r="GI301"/>
      <c r="GJ301"/>
      <c r="GK301"/>
      <c r="GL301"/>
      <c r="GM301"/>
      <c r="GN301"/>
      <c r="GO301"/>
      <c r="GP301"/>
      <c r="GQ301"/>
      <c r="GR301"/>
      <c r="GS301"/>
      <c r="GT301"/>
      <c r="GU301"/>
      <c r="GV301"/>
      <c r="GW301"/>
      <c r="GX301"/>
      <c r="GY301"/>
      <c r="GZ301"/>
      <c r="HA301"/>
      <c r="HB301"/>
      <c r="HC301"/>
      <c r="HD301"/>
      <c r="HE301"/>
      <c r="HF301"/>
      <c r="HG301"/>
      <c r="HH301"/>
      <c r="HI301"/>
      <c r="HJ301"/>
      <c r="HK301"/>
      <c r="HL301"/>
      <c r="HM301"/>
      <c r="HN301"/>
      <c r="HO301"/>
      <c r="HP301"/>
      <c r="HQ301"/>
      <c r="HR301"/>
      <c r="HS301"/>
      <c r="HT301"/>
      <c r="HU301"/>
      <c r="HV301"/>
      <c r="HW301"/>
      <c r="HX301"/>
      <c r="HY301"/>
      <c r="HZ301"/>
      <c r="IA301"/>
      <c r="IB301"/>
      <c r="IC301"/>
      <c r="ID301"/>
      <c r="IE301"/>
      <c r="IF301"/>
      <c r="IG301"/>
      <c r="IH301"/>
      <c r="II301"/>
      <c r="IJ301"/>
      <c r="IK301"/>
      <c r="IL301"/>
      <c r="IM301"/>
      <c r="IN301"/>
      <c r="IO301"/>
      <c r="IP301"/>
      <c r="IQ301"/>
      <c r="IR301"/>
      <c r="IS301"/>
      <c r="IT301"/>
      <c r="IU301"/>
      <c r="IV301"/>
    </row>
    <row r="302" spans="1:256" ht="15.95" customHeight="1">
      <c r="A302" s="155"/>
      <c r="B302" s="944" t="s">
        <v>221</v>
      </c>
      <c r="C302" s="944"/>
      <c r="D302" s="944"/>
      <c r="E302" s="944"/>
      <c r="F302" s="944"/>
      <c r="G302" s="944"/>
      <c r="H302" s="944"/>
      <c r="I302" s="303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  <c r="DS302"/>
      <c r="DT302"/>
      <c r="DU302"/>
      <c r="DV302"/>
      <c r="DW302"/>
      <c r="DX302"/>
      <c r="DY302"/>
      <c r="DZ302"/>
      <c r="EA302"/>
      <c r="EB302"/>
      <c r="EC302"/>
      <c r="ED302"/>
      <c r="EE302"/>
      <c r="EF302"/>
      <c r="EG302"/>
      <c r="EH302"/>
      <c r="EI302"/>
      <c r="EJ302"/>
      <c r="EK302"/>
      <c r="EL302"/>
      <c r="EM302"/>
      <c r="EN302"/>
      <c r="EO302"/>
      <c r="EP302"/>
      <c r="EQ302"/>
      <c r="ER302"/>
      <c r="ES302"/>
      <c r="ET302"/>
      <c r="EU302"/>
      <c r="EV302"/>
      <c r="EW302"/>
      <c r="EX302"/>
      <c r="EY302"/>
      <c r="EZ302"/>
      <c r="FA302"/>
      <c r="FB302"/>
      <c r="FC302"/>
      <c r="FD302"/>
      <c r="FE302"/>
      <c r="FF302"/>
      <c r="FG302"/>
      <c r="FH302"/>
      <c r="FI302"/>
      <c r="FJ302"/>
      <c r="FK302"/>
      <c r="FL302"/>
      <c r="FM302"/>
      <c r="FN302"/>
      <c r="FO302"/>
      <c r="FP302"/>
      <c r="FQ302"/>
      <c r="FR302"/>
      <c r="FS302"/>
      <c r="FT302"/>
      <c r="FU302"/>
      <c r="FV302"/>
      <c r="FW302"/>
      <c r="FX302"/>
      <c r="FY302"/>
      <c r="FZ302"/>
      <c r="GA302"/>
      <c r="GB302"/>
      <c r="GC302"/>
      <c r="GD302"/>
      <c r="GE302"/>
      <c r="GF302"/>
      <c r="GG302"/>
      <c r="GH302"/>
      <c r="GI302"/>
      <c r="GJ302"/>
      <c r="GK302"/>
      <c r="GL302"/>
      <c r="GM302"/>
      <c r="GN302"/>
      <c r="GO302"/>
      <c r="GP302"/>
      <c r="GQ302"/>
      <c r="GR302"/>
      <c r="GS302"/>
      <c r="GT302"/>
      <c r="GU302"/>
      <c r="GV302"/>
      <c r="GW302"/>
      <c r="GX302"/>
      <c r="GY302"/>
      <c r="GZ302"/>
      <c r="HA302"/>
      <c r="HB302"/>
      <c r="HC302"/>
      <c r="HD302"/>
      <c r="HE302"/>
      <c r="HF302"/>
      <c r="HG302"/>
      <c r="HH302"/>
      <c r="HI302"/>
      <c r="HJ302"/>
      <c r="HK302"/>
      <c r="HL302"/>
      <c r="HM302"/>
      <c r="HN302"/>
      <c r="HO302"/>
      <c r="HP302"/>
      <c r="HQ302"/>
      <c r="HR302"/>
      <c r="HS302"/>
      <c r="HT302"/>
      <c r="HU302"/>
      <c r="HV302"/>
      <c r="HW302"/>
      <c r="HX302"/>
      <c r="HY302"/>
      <c r="HZ302"/>
      <c r="IA302"/>
      <c r="IB302"/>
      <c r="IC302"/>
      <c r="ID302"/>
      <c r="IE302"/>
      <c r="IF302"/>
      <c r="IG302"/>
      <c r="IH302"/>
      <c r="II302"/>
      <c r="IJ302"/>
      <c r="IK302"/>
      <c r="IL302"/>
      <c r="IM302"/>
      <c r="IN302"/>
      <c r="IO302"/>
      <c r="IP302"/>
      <c r="IQ302"/>
      <c r="IR302"/>
      <c r="IS302"/>
      <c r="IT302"/>
      <c r="IU302"/>
      <c r="IV302"/>
    </row>
    <row r="303" spans="1:256" ht="15.95" customHeight="1">
      <c r="A303" s="155"/>
      <c r="B303" s="950" t="s">
        <v>207</v>
      </c>
      <c r="C303" s="950"/>
      <c r="D303" s="950"/>
      <c r="E303" s="950"/>
      <c r="F303" s="950"/>
      <c r="G303" s="950"/>
      <c r="H303" s="950"/>
      <c r="I303" s="294">
        <f>SUM(I300:I302)</f>
        <v>66.84</v>
      </c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  <c r="EZ303"/>
      <c r="FA303"/>
      <c r="FB303"/>
      <c r="FC303"/>
      <c r="FD303"/>
      <c r="FE303"/>
      <c r="FF303"/>
      <c r="FG303"/>
      <c r="FH303"/>
      <c r="FI303"/>
      <c r="FJ303"/>
      <c r="FK303"/>
      <c r="FL303"/>
      <c r="FM303"/>
      <c r="FN303"/>
      <c r="FO303"/>
      <c r="FP303"/>
      <c r="FQ303"/>
      <c r="FR303"/>
      <c r="FS303"/>
      <c r="FT303"/>
      <c r="FU303"/>
      <c r="FV303"/>
      <c r="FW303"/>
      <c r="FX303"/>
      <c r="FY303"/>
      <c r="FZ303"/>
      <c r="GA303"/>
      <c r="GB303"/>
      <c r="GC303"/>
      <c r="GD303"/>
      <c r="GE303"/>
      <c r="GF303"/>
      <c r="GG303"/>
      <c r="GH303"/>
      <c r="GI303"/>
      <c r="GJ303"/>
      <c r="GK303"/>
      <c r="GL303"/>
      <c r="GM303"/>
      <c r="GN303"/>
      <c r="GO303"/>
      <c r="GP303"/>
      <c r="GQ303"/>
      <c r="GR303"/>
      <c r="GS303"/>
      <c r="GT303"/>
      <c r="GU303"/>
      <c r="GV303"/>
      <c r="GW303"/>
      <c r="GX303"/>
      <c r="GY303"/>
      <c r="GZ303"/>
      <c r="HA303"/>
      <c r="HB303"/>
      <c r="HC303"/>
      <c r="HD303"/>
      <c r="HE303"/>
      <c r="HF303"/>
      <c r="HG303"/>
      <c r="HH303"/>
      <c r="HI303"/>
      <c r="HJ303"/>
      <c r="HK303"/>
      <c r="HL303"/>
      <c r="HM303"/>
      <c r="HN303"/>
      <c r="HO303"/>
      <c r="HP303"/>
      <c r="HQ303"/>
      <c r="HR303"/>
      <c r="HS303"/>
      <c r="HT303"/>
      <c r="HU303"/>
      <c r="HV303"/>
      <c r="HW303"/>
      <c r="HX303"/>
      <c r="HY303"/>
      <c r="HZ303"/>
      <c r="IA303"/>
      <c r="IB303"/>
      <c r="IC303"/>
      <c r="ID303"/>
      <c r="IE303"/>
      <c r="IF303"/>
      <c r="IG303"/>
      <c r="IH303"/>
      <c r="II303"/>
      <c r="IJ303"/>
      <c r="IK303"/>
      <c r="IL303"/>
      <c r="IM303"/>
      <c r="IN303"/>
      <c r="IO303"/>
      <c r="IP303"/>
      <c r="IQ303"/>
      <c r="IR303"/>
      <c r="IS303"/>
      <c r="IT303"/>
      <c r="IU303"/>
      <c r="IV303"/>
    </row>
    <row r="304" spans="1:256" ht="15.95" customHeight="1">
      <c r="A304" s="155"/>
      <c r="B304" s="312" t="s">
        <v>222</v>
      </c>
      <c r="C304" s="291">
        <v>1.05</v>
      </c>
      <c r="D304" s="951" t="s">
        <v>223</v>
      </c>
      <c r="E304" s="951"/>
      <c r="F304" s="951"/>
      <c r="G304" s="951"/>
      <c r="H304" s="951"/>
      <c r="I304" s="294">
        <f>I288+I293+I297+I303</f>
        <v>365.33</v>
      </c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  <c r="DS304"/>
      <c r="DT304"/>
      <c r="DU304"/>
      <c r="DV304"/>
      <c r="DW304"/>
      <c r="DX304"/>
      <c r="DY304"/>
      <c r="DZ304"/>
      <c r="EA304"/>
      <c r="EB304"/>
      <c r="EC304"/>
      <c r="ED304"/>
      <c r="EE304"/>
      <c r="EF304"/>
      <c r="EG304"/>
      <c r="EH304"/>
      <c r="EI304"/>
      <c r="EJ304"/>
      <c r="EK304"/>
      <c r="EL304"/>
      <c r="EM304"/>
      <c r="EN304"/>
      <c r="EO304"/>
      <c r="EP304"/>
      <c r="EQ304"/>
      <c r="ER304"/>
      <c r="ES304"/>
      <c r="ET304"/>
      <c r="EU304"/>
      <c r="EV304"/>
      <c r="EW304"/>
      <c r="EX304"/>
      <c r="EY304"/>
      <c r="EZ304"/>
      <c r="FA304"/>
      <c r="FB304"/>
      <c r="FC304"/>
      <c r="FD304"/>
      <c r="FE304"/>
      <c r="FF304"/>
      <c r="FG304"/>
      <c r="FH304"/>
      <c r="FI304"/>
      <c r="FJ304"/>
      <c r="FK304"/>
      <c r="FL304"/>
      <c r="FM304"/>
      <c r="FN304"/>
      <c r="FO304"/>
      <c r="FP304"/>
      <c r="FQ304"/>
      <c r="FR304"/>
      <c r="FS304"/>
      <c r="FT304"/>
      <c r="FU304"/>
      <c r="FV304"/>
      <c r="FW304"/>
      <c r="FX304"/>
      <c r="FY304"/>
      <c r="FZ304"/>
      <c r="GA304"/>
      <c r="GB304"/>
      <c r="GC304"/>
      <c r="GD304"/>
      <c r="GE304"/>
      <c r="GF304"/>
      <c r="GG304"/>
      <c r="GH304"/>
      <c r="GI304"/>
      <c r="GJ304"/>
      <c r="GK304"/>
      <c r="GL304"/>
      <c r="GM304"/>
      <c r="GN304"/>
      <c r="GO304"/>
      <c r="GP304"/>
      <c r="GQ304"/>
      <c r="GR304"/>
      <c r="GS304"/>
      <c r="GT304"/>
      <c r="GU304"/>
      <c r="GV304"/>
      <c r="GW304"/>
      <c r="GX304"/>
      <c r="GY304"/>
      <c r="GZ304"/>
      <c r="HA304"/>
      <c r="HB304"/>
      <c r="HC304"/>
      <c r="HD304"/>
      <c r="HE304"/>
      <c r="HF304"/>
      <c r="HG304"/>
      <c r="HH304"/>
      <c r="HI304"/>
      <c r="HJ304"/>
      <c r="HK304"/>
      <c r="HL304"/>
      <c r="HM304"/>
      <c r="HN304"/>
      <c r="HO304"/>
      <c r="HP304"/>
      <c r="HQ304"/>
      <c r="HR304"/>
      <c r="HS304"/>
      <c r="HT304"/>
      <c r="HU304"/>
      <c r="HV304"/>
      <c r="HW304"/>
      <c r="HX304"/>
      <c r="HY304"/>
      <c r="HZ304"/>
      <c r="IA304"/>
      <c r="IB304"/>
      <c r="IC304"/>
      <c r="ID304"/>
      <c r="IE304"/>
      <c r="IF304"/>
      <c r="IG304"/>
      <c r="IH304"/>
      <c r="II304"/>
      <c r="IJ304"/>
      <c r="IK304"/>
      <c r="IL304"/>
      <c r="IM304"/>
      <c r="IN304"/>
      <c r="IO304"/>
      <c r="IP304"/>
      <c r="IQ304"/>
      <c r="IR304"/>
      <c r="IS304"/>
      <c r="IT304"/>
      <c r="IU304"/>
      <c r="IV304"/>
    </row>
    <row r="305" spans="1:256" ht="15.95" customHeight="1">
      <c r="A305" s="155"/>
      <c r="B305" s="952"/>
      <c r="C305" s="952"/>
      <c r="D305" s="952"/>
      <c r="E305" s="952"/>
      <c r="F305" s="952"/>
      <c r="G305" s="952"/>
      <c r="H305" s="952"/>
      <c r="I305" s="294">
        <f>I304/C304</f>
        <v>347.93</v>
      </c>
      <c r="J305"/>
      <c r="K305" s="155">
        <v>321.87</v>
      </c>
      <c r="L305" s="406" t="s">
        <v>469</v>
      </c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/>
      <c r="DT305"/>
      <c r="DU305"/>
      <c r="DV305"/>
      <c r="DW305"/>
      <c r="DX305"/>
      <c r="DY305"/>
      <c r="DZ305"/>
      <c r="EA305"/>
      <c r="EB305"/>
      <c r="EC305"/>
      <c r="ED305"/>
      <c r="EE305"/>
      <c r="EF305"/>
      <c r="EG305"/>
      <c r="EH305"/>
      <c r="EI305"/>
      <c r="EJ305"/>
      <c r="EK305"/>
      <c r="EL305"/>
      <c r="EM305"/>
      <c r="EN305"/>
      <c r="EO305"/>
      <c r="EP305"/>
      <c r="EQ305"/>
      <c r="ER305"/>
      <c r="ES305"/>
      <c r="ET305"/>
      <c r="EU305"/>
      <c r="EV305"/>
      <c r="EW305"/>
      <c r="EX305"/>
      <c r="EY305"/>
      <c r="EZ305"/>
      <c r="FA305"/>
      <c r="FB305"/>
      <c r="FC305"/>
      <c r="FD305"/>
      <c r="FE305"/>
      <c r="FF305"/>
      <c r="FG305"/>
      <c r="FH305"/>
      <c r="FI305"/>
      <c r="FJ305"/>
      <c r="FK305"/>
      <c r="FL305"/>
      <c r="FM305"/>
      <c r="FN305"/>
      <c r="FO305"/>
      <c r="FP305"/>
      <c r="FQ305"/>
      <c r="FR305"/>
      <c r="FS305"/>
      <c r="FT305"/>
      <c r="FU305"/>
      <c r="FV305"/>
      <c r="FW305"/>
      <c r="FX305"/>
      <c r="FY305"/>
      <c r="FZ305"/>
      <c r="GA305"/>
      <c r="GB305"/>
      <c r="GC305"/>
      <c r="GD305"/>
      <c r="GE305"/>
      <c r="GF305"/>
      <c r="GG305"/>
      <c r="GH305"/>
      <c r="GI305"/>
      <c r="GJ305"/>
      <c r="GK305"/>
      <c r="GL305"/>
      <c r="GM305"/>
      <c r="GN305"/>
      <c r="GO305"/>
      <c r="GP305"/>
      <c r="GQ305"/>
      <c r="GR305"/>
      <c r="GS305"/>
      <c r="GT305"/>
      <c r="GU305"/>
      <c r="GV305"/>
      <c r="GW305"/>
      <c r="GX305"/>
      <c r="GY305"/>
      <c r="GZ305"/>
      <c r="HA305"/>
      <c r="HB305"/>
      <c r="HC305"/>
      <c r="HD305"/>
      <c r="HE305"/>
      <c r="HF305"/>
      <c r="HG305"/>
      <c r="HH305"/>
      <c r="HI305"/>
      <c r="HJ305"/>
      <c r="HK305"/>
      <c r="HL305"/>
      <c r="HM305"/>
      <c r="HN305"/>
      <c r="HO305"/>
      <c r="HP305"/>
      <c r="HQ305"/>
      <c r="HR305"/>
      <c r="HS305"/>
      <c r="HT305"/>
      <c r="HU305"/>
      <c r="HV305"/>
      <c r="HW305"/>
      <c r="HX305"/>
      <c r="HY305"/>
      <c r="HZ305"/>
      <c r="IA305"/>
      <c r="IB305"/>
      <c r="IC305"/>
      <c r="ID305"/>
      <c r="IE305"/>
      <c r="IF305"/>
      <c r="IG305"/>
      <c r="IH305"/>
      <c r="II305"/>
      <c r="IJ305"/>
      <c r="IK305"/>
      <c r="IL305"/>
      <c r="IM305"/>
      <c r="IN305"/>
      <c r="IO305"/>
      <c r="IP305"/>
      <c r="IQ305"/>
      <c r="IR305"/>
      <c r="IS305"/>
      <c r="IT305"/>
      <c r="IU305"/>
      <c r="IV305"/>
    </row>
    <row r="306" spans="1:256" ht="15.95" customHeight="1">
      <c r="A306" s="155"/>
      <c r="B306" s="312" t="s">
        <v>225</v>
      </c>
      <c r="C306" s="291">
        <f>C27</f>
        <v>23</v>
      </c>
      <c r="D306" s="313" t="s">
        <v>226</v>
      </c>
      <c r="E306" s="314"/>
      <c r="F306" s="314"/>
      <c r="G306" s="314"/>
      <c r="H306" s="315"/>
      <c r="I306" s="303">
        <f>C306/100*I305</f>
        <v>80.02</v>
      </c>
      <c r="J306"/>
      <c r="K306"/>
      <c r="L306" s="4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EW306"/>
      <c r="EX306"/>
      <c r="EY306"/>
      <c r="EZ306"/>
      <c r="FA306"/>
      <c r="FB306"/>
      <c r="FC306"/>
      <c r="FD306"/>
      <c r="FE306"/>
      <c r="FF306"/>
      <c r="FG306"/>
      <c r="FH306"/>
      <c r="FI306"/>
      <c r="FJ306"/>
      <c r="FK306"/>
      <c r="FL306"/>
      <c r="FM306"/>
      <c r="FN306"/>
      <c r="FO306"/>
      <c r="FP306"/>
      <c r="FQ306"/>
      <c r="FR306"/>
      <c r="FS306"/>
      <c r="FT306"/>
      <c r="FU306"/>
      <c r="FV306"/>
      <c r="FW306"/>
      <c r="FX306"/>
      <c r="FY306"/>
      <c r="FZ306"/>
      <c r="GA306"/>
      <c r="GB306"/>
      <c r="GC306"/>
      <c r="GD306"/>
      <c r="GE306"/>
      <c r="GF306"/>
      <c r="GG306"/>
      <c r="GH306"/>
      <c r="GI306"/>
      <c r="GJ306"/>
      <c r="GK306"/>
      <c r="GL306"/>
      <c r="GM306"/>
      <c r="GN306"/>
      <c r="GO306"/>
      <c r="GP306"/>
      <c r="GQ306"/>
      <c r="GR306"/>
      <c r="GS306"/>
      <c r="GT306"/>
      <c r="GU306"/>
      <c r="GV306"/>
      <c r="GW306"/>
      <c r="GX306"/>
      <c r="GY306"/>
      <c r="GZ306"/>
      <c r="HA306"/>
      <c r="HB306"/>
      <c r="HC306"/>
      <c r="HD306"/>
      <c r="HE306"/>
      <c r="HF306"/>
      <c r="HG306"/>
      <c r="HH306"/>
      <c r="HI306"/>
      <c r="HJ306"/>
      <c r="HK306"/>
      <c r="HL306"/>
      <c r="HM306"/>
      <c r="HN306"/>
      <c r="HO306"/>
      <c r="HP306"/>
      <c r="HQ306"/>
      <c r="HR306"/>
      <c r="HS306"/>
      <c r="HT306"/>
      <c r="HU306"/>
      <c r="HV306"/>
      <c r="HW306"/>
      <c r="HX306"/>
      <c r="HY306"/>
      <c r="HZ306"/>
      <c r="IA306"/>
      <c r="IB306"/>
      <c r="IC306"/>
      <c r="ID306"/>
      <c r="IE306"/>
      <c r="IF306"/>
      <c r="IG306"/>
      <c r="IH306"/>
      <c r="II306"/>
      <c r="IJ306"/>
      <c r="IK306"/>
      <c r="IL306"/>
      <c r="IM306"/>
      <c r="IN306"/>
      <c r="IO306"/>
      <c r="IP306"/>
      <c r="IQ306"/>
      <c r="IR306"/>
      <c r="IS306"/>
      <c r="IT306"/>
      <c r="IU306"/>
      <c r="IV306"/>
    </row>
    <row r="307" spans="1:256" ht="20.25" customHeight="1">
      <c r="A307" s="155"/>
      <c r="B307" s="953" t="s">
        <v>227</v>
      </c>
      <c r="C307" s="953"/>
      <c r="D307" s="953"/>
      <c r="E307" s="953"/>
      <c r="F307" s="953"/>
      <c r="G307" s="953"/>
      <c r="H307" s="953"/>
      <c r="I307" s="316">
        <f>SUM(I305:I306)</f>
        <v>427.95</v>
      </c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/>
      <c r="DT307"/>
      <c r="DU307"/>
      <c r="DV307"/>
      <c r="DW307"/>
      <c r="DX307"/>
      <c r="DY307"/>
      <c r="DZ307"/>
      <c r="EA307"/>
      <c r="EB307"/>
      <c r="EC307"/>
      <c r="ED307"/>
      <c r="EE307"/>
      <c r="EF307"/>
      <c r="EG307"/>
      <c r="EH307"/>
      <c r="EI307"/>
      <c r="EJ307"/>
      <c r="EK307"/>
      <c r="EL307"/>
      <c r="EM307"/>
      <c r="EN307"/>
      <c r="EO307"/>
      <c r="EP307"/>
      <c r="EQ307"/>
      <c r="ER307"/>
      <c r="ES307"/>
      <c r="ET307"/>
      <c r="EU307"/>
      <c r="EV307"/>
      <c r="EW307"/>
      <c r="EX307"/>
      <c r="EY307"/>
      <c r="EZ307"/>
      <c r="FA307"/>
      <c r="FB307"/>
      <c r="FC307"/>
      <c r="FD307"/>
      <c r="FE307"/>
      <c r="FF307"/>
      <c r="FG307"/>
      <c r="FH307"/>
      <c r="FI307"/>
      <c r="FJ307"/>
      <c r="FK307"/>
      <c r="FL307"/>
      <c r="FM307"/>
      <c r="FN307"/>
      <c r="FO307"/>
      <c r="FP307"/>
      <c r="FQ307"/>
      <c r="FR307"/>
      <c r="FS307"/>
      <c r="FT307"/>
      <c r="FU307"/>
      <c r="FV307"/>
      <c r="FW307"/>
      <c r="FX307"/>
      <c r="FY307"/>
      <c r="FZ307"/>
      <c r="GA307"/>
      <c r="GB307"/>
      <c r="GC307"/>
      <c r="GD307"/>
      <c r="GE307"/>
      <c r="GF307"/>
      <c r="GG307"/>
      <c r="GH307"/>
      <c r="GI307"/>
      <c r="GJ307"/>
      <c r="GK307"/>
      <c r="GL307"/>
      <c r="GM307"/>
      <c r="GN307"/>
      <c r="GO307"/>
      <c r="GP307"/>
      <c r="GQ307"/>
      <c r="GR307"/>
      <c r="GS307"/>
      <c r="GT307"/>
      <c r="GU307"/>
      <c r="GV307"/>
      <c r="GW307"/>
      <c r="GX307"/>
      <c r="GY307"/>
      <c r="GZ307"/>
      <c r="HA307"/>
      <c r="HB307"/>
      <c r="HC307"/>
      <c r="HD307"/>
      <c r="HE307"/>
      <c r="HF307"/>
      <c r="HG307"/>
      <c r="HH307"/>
      <c r="HI307"/>
      <c r="HJ307"/>
      <c r="HK307"/>
      <c r="HL307"/>
      <c r="HM307"/>
      <c r="HN307"/>
      <c r="HO307"/>
      <c r="HP307"/>
      <c r="HQ307"/>
      <c r="HR307"/>
      <c r="HS307"/>
      <c r="HT307"/>
      <c r="HU307"/>
      <c r="HV307"/>
      <c r="HW307"/>
      <c r="HX307"/>
      <c r="HY307"/>
      <c r="HZ307"/>
      <c r="IA307"/>
      <c r="IB307"/>
      <c r="IC307"/>
      <c r="ID307"/>
      <c r="IE307"/>
      <c r="IF307"/>
      <c r="IG307"/>
      <c r="IH307"/>
      <c r="II307"/>
      <c r="IJ307"/>
      <c r="IK307"/>
      <c r="IL307"/>
      <c r="IM307"/>
      <c r="IN307"/>
      <c r="IO307"/>
      <c r="IP307"/>
      <c r="IQ307"/>
      <c r="IR307"/>
      <c r="IS307"/>
      <c r="IT307"/>
      <c r="IU307"/>
      <c r="IV307"/>
    </row>
    <row r="308" spans="1:256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  <c r="DM308"/>
      <c r="DN308"/>
      <c r="DO308"/>
      <c r="DP308"/>
      <c r="DQ308"/>
      <c r="DR308"/>
      <c r="DS308"/>
      <c r="DT308"/>
      <c r="DU308"/>
      <c r="DV308"/>
      <c r="DW308"/>
      <c r="DX308"/>
      <c r="DY308"/>
      <c r="DZ308"/>
      <c r="EA308"/>
      <c r="EB308"/>
      <c r="EC308"/>
      <c r="ED308"/>
      <c r="EE308"/>
      <c r="EF308"/>
      <c r="EG308"/>
      <c r="EH308"/>
      <c r="EI308"/>
      <c r="EJ308"/>
      <c r="EK308"/>
      <c r="EL308"/>
      <c r="EM308"/>
      <c r="EN308"/>
      <c r="EO308"/>
      <c r="EP308"/>
      <c r="EQ308"/>
      <c r="ER308"/>
      <c r="ES308"/>
      <c r="ET308"/>
      <c r="EU308"/>
      <c r="EV308"/>
      <c r="EW308"/>
      <c r="EX308"/>
      <c r="EY308"/>
      <c r="EZ308"/>
      <c r="FA308"/>
      <c r="FB308"/>
      <c r="FC308"/>
      <c r="FD308"/>
      <c r="FE308"/>
      <c r="FF308"/>
      <c r="FG308"/>
      <c r="FH308"/>
      <c r="FI308"/>
      <c r="FJ308"/>
      <c r="FK308"/>
      <c r="FL308"/>
      <c r="FM308"/>
      <c r="FN308"/>
      <c r="FO308"/>
      <c r="FP308"/>
      <c r="FQ308"/>
      <c r="FR308"/>
      <c r="FS308"/>
      <c r="FT308"/>
      <c r="FU308"/>
      <c r="FV308"/>
      <c r="FW308"/>
      <c r="FX308"/>
      <c r="FY308"/>
      <c r="FZ308"/>
      <c r="GA308"/>
      <c r="GB308"/>
      <c r="GC308"/>
      <c r="GD308"/>
      <c r="GE308"/>
      <c r="GF308"/>
      <c r="GG308"/>
      <c r="GH308"/>
      <c r="GI308"/>
      <c r="GJ308"/>
      <c r="GK308"/>
      <c r="GL308"/>
      <c r="GM308"/>
      <c r="GN308"/>
      <c r="GO308"/>
      <c r="GP308"/>
      <c r="GQ308"/>
      <c r="GR308"/>
      <c r="GS308"/>
      <c r="GT308"/>
      <c r="GU308"/>
      <c r="GV308"/>
      <c r="GW308"/>
      <c r="GX308"/>
      <c r="GY308"/>
      <c r="GZ308"/>
      <c r="HA308"/>
      <c r="HB308"/>
      <c r="HC308"/>
      <c r="HD308"/>
      <c r="HE308"/>
      <c r="HF308"/>
      <c r="HG308"/>
      <c r="HH308"/>
      <c r="HI308"/>
      <c r="HJ308"/>
      <c r="HK308"/>
      <c r="HL308"/>
      <c r="HM308"/>
      <c r="HN308"/>
      <c r="HO308"/>
      <c r="HP308"/>
      <c r="HQ308"/>
      <c r="HR308"/>
      <c r="HS308"/>
      <c r="HT308"/>
      <c r="HU308"/>
      <c r="HV308"/>
      <c r="HW308"/>
      <c r="HX308"/>
      <c r="HY308"/>
      <c r="HZ308"/>
      <c r="IA308"/>
      <c r="IB308"/>
      <c r="IC308"/>
      <c r="ID308"/>
      <c r="IE308"/>
      <c r="IF308"/>
      <c r="IG308"/>
      <c r="IH308"/>
      <c r="II308"/>
      <c r="IJ308"/>
      <c r="IK308"/>
      <c r="IL308"/>
      <c r="IM308"/>
      <c r="IN308"/>
      <c r="IO308"/>
      <c r="IP308"/>
      <c r="IQ308"/>
      <c r="IR308"/>
      <c r="IS308"/>
      <c r="IT308"/>
      <c r="IU308"/>
      <c r="IV308"/>
    </row>
    <row r="309" spans="1:256" s="155" customFormat="1" ht="30" customHeight="1">
      <c r="B309" s="319" t="s">
        <v>195</v>
      </c>
      <c r="C309" s="282" t="s">
        <v>470</v>
      </c>
      <c r="D309" s="945" t="s">
        <v>196</v>
      </c>
      <c r="E309" s="945"/>
      <c r="F309" s="945"/>
      <c r="G309" s="945"/>
      <c r="H309" s="945"/>
      <c r="I309" s="945"/>
    </row>
    <row r="310" spans="1:256" ht="30" customHeight="1">
      <c r="A310" s="155"/>
      <c r="B310" s="959" t="s">
        <v>428</v>
      </c>
      <c r="C310" s="959"/>
      <c r="D310" s="959"/>
      <c r="E310" s="959"/>
      <c r="F310" s="959"/>
      <c r="G310" s="959"/>
      <c r="H310" s="954" t="s">
        <v>6823</v>
      </c>
      <c r="I310" s="954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/>
      <c r="DT310"/>
      <c r="DU310"/>
      <c r="DV310"/>
      <c r="DW310"/>
      <c r="DX310"/>
      <c r="DY310"/>
      <c r="DZ310"/>
      <c r="EA310"/>
      <c r="EB310"/>
      <c r="EC310"/>
      <c r="ED310"/>
      <c r="EE310"/>
      <c r="EF310"/>
      <c r="EG310"/>
      <c r="EH310"/>
      <c r="EI310"/>
      <c r="EJ310"/>
      <c r="EK310"/>
      <c r="EL310"/>
      <c r="EM310"/>
      <c r="EN310"/>
      <c r="EO310"/>
      <c r="EP310"/>
      <c r="EQ310"/>
      <c r="ER310"/>
      <c r="ES310"/>
      <c r="ET310"/>
      <c r="EU310"/>
      <c r="EV310"/>
      <c r="EW310"/>
      <c r="EX310"/>
      <c r="EY310"/>
      <c r="EZ310"/>
      <c r="FA310"/>
      <c r="FB310"/>
      <c r="FC310"/>
      <c r="FD310"/>
      <c r="FE310"/>
      <c r="FF310"/>
      <c r="FG310"/>
      <c r="FH310"/>
      <c r="FI310"/>
      <c r="FJ310"/>
      <c r="FK310"/>
      <c r="FL310"/>
      <c r="FM310"/>
      <c r="FN310"/>
      <c r="FO310"/>
      <c r="FP310"/>
      <c r="FQ310"/>
      <c r="FR310"/>
      <c r="FS310"/>
      <c r="FT310"/>
      <c r="FU310"/>
      <c r="FV310"/>
      <c r="FW310"/>
      <c r="FX310"/>
      <c r="FY310"/>
      <c r="FZ310"/>
      <c r="GA310"/>
      <c r="GB310"/>
      <c r="GC310"/>
      <c r="GD310"/>
      <c r="GE310"/>
      <c r="GF310"/>
      <c r="GG310"/>
      <c r="GH310"/>
      <c r="GI310"/>
      <c r="GJ310"/>
      <c r="GK310"/>
      <c r="GL310"/>
      <c r="GM310"/>
      <c r="GN310"/>
      <c r="GO310"/>
      <c r="GP310"/>
      <c r="GQ310"/>
      <c r="GR310"/>
      <c r="GS310"/>
      <c r="GT310"/>
      <c r="GU310"/>
      <c r="GV310"/>
      <c r="GW310"/>
      <c r="GX310"/>
      <c r="GY310"/>
      <c r="GZ310"/>
      <c r="HA310"/>
      <c r="HB310"/>
      <c r="HC310"/>
      <c r="HD310"/>
      <c r="HE310"/>
      <c r="HF310"/>
      <c r="HG310"/>
      <c r="HH310"/>
      <c r="HI310"/>
      <c r="HJ310"/>
      <c r="HK310"/>
      <c r="HL310"/>
      <c r="HM310"/>
      <c r="HN310"/>
      <c r="HO310"/>
      <c r="HP310"/>
      <c r="HQ310"/>
      <c r="HR310"/>
      <c r="HS310"/>
      <c r="HT310"/>
      <c r="HU310"/>
      <c r="HV310"/>
      <c r="HW310"/>
      <c r="HX310"/>
      <c r="HY310"/>
      <c r="HZ310"/>
      <c r="IA310"/>
      <c r="IB310"/>
      <c r="IC310"/>
      <c r="ID310"/>
      <c r="IE310"/>
      <c r="IF310"/>
      <c r="IG310"/>
      <c r="IH310"/>
      <c r="II310"/>
      <c r="IJ310"/>
      <c r="IK310"/>
      <c r="IL310"/>
      <c r="IM310"/>
      <c r="IN310"/>
      <c r="IO310"/>
      <c r="IP310"/>
      <c r="IQ310"/>
      <c r="IR310"/>
      <c r="IS310"/>
      <c r="IT310"/>
      <c r="IU310"/>
      <c r="IV310"/>
    </row>
    <row r="311" spans="1:256" ht="30" customHeight="1">
      <c r="A311" s="155"/>
      <c r="B311" s="966" t="s">
        <v>471</v>
      </c>
      <c r="C311" s="966"/>
      <c r="D311" s="966"/>
      <c r="E311" s="966"/>
      <c r="F311" s="966"/>
      <c r="G311" s="966"/>
      <c r="H311" s="390" t="s">
        <v>198</v>
      </c>
      <c r="I311" s="286" t="s">
        <v>24</v>
      </c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/>
      <c r="DT311"/>
      <c r="DU311"/>
      <c r="DV311"/>
      <c r="DW311"/>
      <c r="DX311"/>
      <c r="DY311"/>
      <c r="DZ311"/>
      <c r="EA311"/>
      <c r="EB311"/>
      <c r="EC311"/>
      <c r="ED311"/>
      <c r="EE311"/>
      <c r="EF311"/>
      <c r="EG311"/>
      <c r="EH311"/>
      <c r="EI311"/>
      <c r="EJ311"/>
      <c r="EK311"/>
      <c r="EL311"/>
      <c r="EM311"/>
      <c r="EN311"/>
      <c r="EO311"/>
      <c r="EP311"/>
      <c r="EQ311"/>
      <c r="ER311"/>
      <c r="ES311"/>
      <c r="ET311"/>
      <c r="EU311"/>
      <c r="EV311"/>
      <c r="EW311"/>
      <c r="EX311"/>
      <c r="EY311"/>
      <c r="EZ311"/>
      <c r="FA311"/>
      <c r="FB311"/>
      <c r="FC311"/>
      <c r="FD311"/>
      <c r="FE311"/>
      <c r="FF311"/>
      <c r="FG311"/>
      <c r="FH311"/>
      <c r="FI311"/>
      <c r="FJ311"/>
      <c r="FK311"/>
      <c r="FL311"/>
      <c r="FM311"/>
      <c r="FN311"/>
      <c r="FO311"/>
      <c r="FP311"/>
      <c r="FQ311"/>
      <c r="FR311"/>
      <c r="FS311"/>
      <c r="FT311"/>
      <c r="FU311"/>
      <c r="FV311"/>
      <c r="FW311"/>
      <c r="FX311"/>
      <c r="FY311"/>
      <c r="FZ311"/>
      <c r="GA311"/>
      <c r="GB311"/>
      <c r="GC311"/>
      <c r="GD311"/>
      <c r="GE311"/>
      <c r="GF311"/>
      <c r="GG311"/>
      <c r="GH311"/>
      <c r="GI311"/>
      <c r="GJ311"/>
      <c r="GK311"/>
      <c r="GL311"/>
      <c r="GM311"/>
      <c r="GN311"/>
      <c r="GO311"/>
      <c r="GP311"/>
      <c r="GQ311"/>
      <c r="GR311"/>
      <c r="GS311"/>
      <c r="GT311"/>
      <c r="GU311"/>
      <c r="GV311"/>
      <c r="GW311"/>
      <c r="GX311"/>
      <c r="GY311"/>
      <c r="GZ311"/>
      <c r="HA311"/>
      <c r="HB311"/>
      <c r="HC311"/>
      <c r="HD311"/>
      <c r="HE311"/>
      <c r="HF311"/>
      <c r="HG311"/>
      <c r="HH311"/>
      <c r="HI311"/>
      <c r="HJ311"/>
      <c r="HK311"/>
      <c r="HL311"/>
      <c r="HM311"/>
      <c r="HN311"/>
      <c r="HO311"/>
      <c r="HP311"/>
      <c r="HQ311"/>
      <c r="HR311"/>
      <c r="HS311"/>
      <c r="HT311"/>
      <c r="HU311"/>
      <c r="HV311"/>
      <c r="HW311"/>
      <c r="HX311"/>
      <c r="HY311"/>
      <c r="HZ311"/>
      <c r="IA311"/>
      <c r="IB311"/>
      <c r="IC311"/>
      <c r="ID311"/>
      <c r="IE311"/>
      <c r="IF311"/>
      <c r="IG311"/>
      <c r="IH311"/>
      <c r="II311"/>
      <c r="IJ311"/>
      <c r="IK311"/>
      <c r="IL311"/>
      <c r="IM311"/>
      <c r="IN311"/>
      <c r="IO311"/>
      <c r="IP311"/>
      <c r="IQ311"/>
      <c r="IR311"/>
      <c r="IS311"/>
      <c r="IT311"/>
      <c r="IU311"/>
      <c r="IV311"/>
    </row>
    <row r="312" spans="1:256" ht="20.25" customHeight="1">
      <c r="A312" s="155"/>
      <c r="B312" s="956" t="s">
        <v>199</v>
      </c>
      <c r="C312" s="956"/>
      <c r="D312" s="956"/>
      <c r="E312" s="956"/>
      <c r="F312" s="956"/>
      <c r="G312" s="956"/>
      <c r="H312" s="956"/>
      <c r="I312" s="956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  <c r="EJ312"/>
      <c r="EK312"/>
      <c r="EL312"/>
      <c r="EM312"/>
      <c r="EN312"/>
      <c r="EO312"/>
      <c r="EP312"/>
      <c r="EQ312"/>
      <c r="ER312"/>
      <c r="ES312"/>
      <c r="ET312"/>
      <c r="EU312"/>
      <c r="EV312"/>
      <c r="EW312"/>
      <c r="EX312"/>
      <c r="EY312"/>
      <c r="EZ312"/>
      <c r="FA312"/>
      <c r="FB312"/>
      <c r="FC312"/>
      <c r="FD312"/>
      <c r="FE312"/>
      <c r="FF312"/>
      <c r="FG312"/>
      <c r="FH312"/>
      <c r="FI312"/>
      <c r="FJ312"/>
      <c r="FK312"/>
      <c r="FL312"/>
      <c r="FM312"/>
      <c r="FN312"/>
      <c r="FO312"/>
      <c r="FP312"/>
      <c r="FQ312"/>
      <c r="FR312"/>
      <c r="FS312"/>
      <c r="FT312"/>
      <c r="FU312"/>
      <c r="FV312"/>
      <c r="FW312"/>
      <c r="FX312"/>
      <c r="FY312"/>
      <c r="FZ312"/>
      <c r="GA312"/>
      <c r="GB312"/>
      <c r="GC312"/>
      <c r="GD312"/>
      <c r="GE312"/>
      <c r="GF312"/>
      <c r="GG312"/>
      <c r="GH312"/>
      <c r="GI312"/>
      <c r="GJ312"/>
      <c r="GK312"/>
      <c r="GL312"/>
      <c r="GM312"/>
      <c r="GN312"/>
      <c r="GO312"/>
      <c r="GP312"/>
      <c r="GQ312"/>
      <c r="GR312"/>
      <c r="GS312"/>
      <c r="GT312"/>
      <c r="GU312"/>
      <c r="GV312"/>
      <c r="GW312"/>
      <c r="GX312"/>
      <c r="GY312"/>
      <c r="GZ312"/>
      <c r="HA312"/>
      <c r="HB312"/>
      <c r="HC312"/>
      <c r="HD312"/>
      <c r="HE312"/>
      <c r="HF312"/>
      <c r="HG312"/>
      <c r="HH312"/>
      <c r="HI312"/>
      <c r="HJ312"/>
      <c r="HK312"/>
      <c r="HL312"/>
      <c r="HM312"/>
      <c r="HN312"/>
      <c r="HO312"/>
      <c r="HP312"/>
      <c r="HQ312"/>
      <c r="HR312"/>
      <c r="HS312"/>
      <c r="HT312"/>
      <c r="HU312"/>
      <c r="HV312"/>
      <c r="HW312"/>
      <c r="HX312"/>
      <c r="HY312"/>
      <c r="HZ312"/>
      <c r="IA312"/>
      <c r="IB312"/>
      <c r="IC312"/>
      <c r="ID312"/>
      <c r="IE312"/>
      <c r="IF312"/>
      <c r="IG312"/>
      <c r="IH312"/>
      <c r="II312"/>
      <c r="IJ312"/>
      <c r="IK312"/>
      <c r="IL312"/>
      <c r="IM312"/>
      <c r="IN312"/>
      <c r="IO312"/>
      <c r="IP312"/>
      <c r="IQ312"/>
      <c r="IR312"/>
      <c r="IS312"/>
      <c r="IT312"/>
      <c r="IU312"/>
      <c r="IV312"/>
    </row>
    <row r="313" spans="1:256" ht="25.5">
      <c r="A313" s="391"/>
      <c r="B313" s="287" t="s">
        <v>200</v>
      </c>
      <c r="C313" s="392" t="s">
        <v>10</v>
      </c>
      <c r="D313" s="288" t="s">
        <v>11</v>
      </c>
      <c r="E313" s="288" t="s">
        <v>202</v>
      </c>
      <c r="F313" s="288" t="s">
        <v>203</v>
      </c>
      <c r="G313" s="288" t="s">
        <v>204</v>
      </c>
      <c r="H313" s="288" t="s">
        <v>205</v>
      </c>
      <c r="I313" s="289" t="s">
        <v>206</v>
      </c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  <c r="DP313"/>
      <c r="DQ313"/>
      <c r="DR313"/>
      <c r="DS313"/>
      <c r="DT313"/>
      <c r="DU313"/>
      <c r="DV313"/>
      <c r="DW313"/>
      <c r="DX313"/>
      <c r="DY313"/>
      <c r="DZ313"/>
      <c r="EA313"/>
      <c r="EB313"/>
      <c r="EC313"/>
      <c r="ED313"/>
      <c r="EE313"/>
      <c r="EF313"/>
      <c r="EG313"/>
      <c r="EH313"/>
      <c r="EI313"/>
      <c r="EJ313"/>
      <c r="EK313"/>
      <c r="EL313"/>
      <c r="EM313"/>
      <c r="EN313"/>
      <c r="EO313"/>
      <c r="EP313"/>
      <c r="EQ313"/>
      <c r="ER313"/>
      <c r="ES313"/>
      <c r="ET313"/>
      <c r="EU313"/>
      <c r="EV313"/>
      <c r="EW313"/>
      <c r="EX313"/>
      <c r="EY313"/>
      <c r="EZ313"/>
      <c r="FA313"/>
      <c r="FB313"/>
      <c r="FC313"/>
      <c r="FD313"/>
      <c r="FE313"/>
      <c r="FF313"/>
      <c r="FG313"/>
      <c r="FH313"/>
      <c r="FI313"/>
      <c r="FJ313"/>
      <c r="FK313"/>
      <c r="FL313"/>
      <c r="FM313"/>
      <c r="FN313"/>
      <c r="FO313"/>
      <c r="FP313"/>
      <c r="FQ313"/>
      <c r="FR313"/>
      <c r="FS313"/>
      <c r="FT313"/>
      <c r="FU313"/>
      <c r="FV313"/>
      <c r="FW313"/>
      <c r="FX313"/>
      <c r="FY313"/>
      <c r="FZ313"/>
      <c r="GA313"/>
      <c r="GB313"/>
      <c r="GC313"/>
      <c r="GD313"/>
      <c r="GE313"/>
      <c r="GF313"/>
      <c r="GG313"/>
      <c r="GH313"/>
      <c r="GI313"/>
      <c r="GJ313"/>
      <c r="GK313"/>
      <c r="GL313"/>
      <c r="GM313"/>
      <c r="GN313"/>
      <c r="GO313"/>
      <c r="GP313"/>
      <c r="GQ313"/>
      <c r="GR313"/>
      <c r="GS313"/>
      <c r="GT313"/>
      <c r="GU313"/>
      <c r="GV313"/>
      <c r="GW313"/>
      <c r="GX313"/>
      <c r="GY313"/>
      <c r="GZ313"/>
      <c r="HA313"/>
      <c r="HB313"/>
      <c r="HC313"/>
      <c r="HD313"/>
      <c r="HE313"/>
      <c r="HF313"/>
      <c r="HG313"/>
      <c r="HH313"/>
      <c r="HI313"/>
      <c r="HJ313"/>
      <c r="HK313"/>
      <c r="HL313"/>
      <c r="HM313"/>
      <c r="HN313"/>
      <c r="HO313"/>
      <c r="HP313"/>
      <c r="HQ313"/>
      <c r="HR313"/>
      <c r="HS313"/>
      <c r="HT313"/>
      <c r="HU313"/>
      <c r="HV313"/>
      <c r="HW313"/>
      <c r="HX313"/>
      <c r="HY313"/>
      <c r="HZ313"/>
      <c r="IA313"/>
      <c r="IB313"/>
      <c r="IC313"/>
      <c r="ID313"/>
      <c r="IE313"/>
      <c r="IF313"/>
      <c r="IG313"/>
      <c r="IH313"/>
      <c r="II313"/>
      <c r="IJ313"/>
      <c r="IK313"/>
      <c r="IL313"/>
      <c r="IM313"/>
      <c r="IN313"/>
      <c r="IO313"/>
      <c r="IP313"/>
      <c r="IQ313"/>
      <c r="IR313"/>
      <c r="IS313"/>
      <c r="IT313"/>
      <c r="IU313"/>
      <c r="IV313"/>
    </row>
    <row r="314" spans="1:256" ht="15.95" customHeight="1">
      <c r="A314"/>
      <c r="B314" s="389" t="s">
        <v>457</v>
      </c>
      <c r="C314" s="372" t="s">
        <v>219</v>
      </c>
      <c r="D314" s="407">
        <v>4</v>
      </c>
      <c r="E314" s="333"/>
      <c r="F314" s="333"/>
      <c r="G314" s="292">
        <f>'Insumos Poços'!E84</f>
        <v>13.05</v>
      </c>
      <c r="H314"/>
      <c r="I314" s="303">
        <f>G314*D314</f>
        <v>52.2</v>
      </c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/>
      <c r="DT314"/>
      <c r="DU314"/>
      <c r="DV314"/>
      <c r="DW314"/>
      <c r="DX314"/>
      <c r="DY314"/>
      <c r="DZ314"/>
      <c r="EA314"/>
      <c r="EB314"/>
      <c r="EC314"/>
      <c r="ED314"/>
      <c r="EE314"/>
      <c r="EF314"/>
      <c r="EG314"/>
      <c r="EH314"/>
      <c r="EI314"/>
      <c r="EJ314"/>
      <c r="EK314"/>
      <c r="EL314"/>
      <c r="EM314"/>
      <c r="EN314"/>
      <c r="EO314"/>
      <c r="EP314"/>
      <c r="EQ314"/>
      <c r="ER314"/>
      <c r="ES314"/>
      <c r="ET314"/>
      <c r="EU314"/>
      <c r="EV314"/>
      <c r="EW314"/>
      <c r="EX314"/>
      <c r="EY314"/>
      <c r="EZ314"/>
      <c r="FA314"/>
      <c r="FB314"/>
      <c r="FC314"/>
      <c r="FD314"/>
      <c r="FE314"/>
      <c r="FF314"/>
      <c r="FG314"/>
      <c r="FH314"/>
      <c r="FI314"/>
      <c r="FJ314"/>
      <c r="FK314"/>
      <c r="FL314"/>
      <c r="FM314"/>
      <c r="FN314"/>
      <c r="FO314"/>
      <c r="FP314"/>
      <c r="FQ314"/>
      <c r="FR314"/>
      <c r="FS314"/>
      <c r="FT314"/>
      <c r="FU314"/>
      <c r="FV314"/>
      <c r="FW314"/>
      <c r="FX314"/>
      <c r="FY314"/>
      <c r="FZ314"/>
      <c r="GA314"/>
      <c r="GB314"/>
      <c r="GC314"/>
      <c r="GD314"/>
      <c r="GE314"/>
      <c r="GF314"/>
      <c r="GG314"/>
      <c r="GH314"/>
      <c r="GI314"/>
      <c r="GJ314"/>
      <c r="GK314"/>
      <c r="GL314"/>
      <c r="GM314"/>
      <c r="GN314"/>
      <c r="GO314"/>
      <c r="GP314"/>
      <c r="GQ314"/>
      <c r="GR314"/>
      <c r="GS314"/>
      <c r="GT314"/>
      <c r="GU314"/>
      <c r="GV314"/>
      <c r="GW314"/>
      <c r="GX314"/>
      <c r="GY314"/>
      <c r="GZ314"/>
      <c r="HA314"/>
      <c r="HB314"/>
      <c r="HC314"/>
      <c r="HD314"/>
      <c r="HE314"/>
      <c r="HF314"/>
      <c r="HG314"/>
      <c r="HH314"/>
      <c r="HI314"/>
      <c r="HJ314"/>
      <c r="HK314"/>
      <c r="HL314"/>
      <c r="HM314"/>
      <c r="HN314"/>
      <c r="HO314"/>
      <c r="HP314"/>
      <c r="HQ314"/>
      <c r="HR314"/>
      <c r="HS314"/>
      <c r="HT314"/>
      <c r="HU314"/>
      <c r="HV314"/>
      <c r="HW314"/>
      <c r="HX314"/>
      <c r="HY314"/>
      <c r="HZ314"/>
      <c r="IA314"/>
      <c r="IB314"/>
      <c r="IC314"/>
      <c r="ID314"/>
      <c r="IE314"/>
      <c r="IF314"/>
      <c r="IG314"/>
      <c r="IH314"/>
      <c r="II314"/>
      <c r="IJ314"/>
      <c r="IK314"/>
      <c r="IL314"/>
      <c r="IM314"/>
      <c r="IN314"/>
      <c r="IO314"/>
      <c r="IP314"/>
      <c r="IQ314"/>
      <c r="IR314"/>
      <c r="IS314"/>
      <c r="IT314"/>
      <c r="IU314"/>
      <c r="IV314"/>
    </row>
    <row r="315" spans="1:256">
      <c r="A315"/>
      <c r="B315" s="950" t="s">
        <v>207</v>
      </c>
      <c r="C315" s="950"/>
      <c r="D315" s="950"/>
      <c r="E315" s="950"/>
      <c r="F315" s="950"/>
      <c r="G315" s="950"/>
      <c r="H315" s="950"/>
      <c r="I315" s="294">
        <f>SUM(I314:I314)</f>
        <v>52.2</v>
      </c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  <c r="EJ315"/>
      <c r="EK315"/>
      <c r="EL315"/>
      <c r="EM315"/>
      <c r="EN315"/>
      <c r="EO315"/>
      <c r="EP315"/>
      <c r="EQ315"/>
      <c r="ER315"/>
      <c r="ES315"/>
      <c r="ET315"/>
      <c r="EU315"/>
      <c r="EV315"/>
      <c r="EW315"/>
      <c r="EX315"/>
      <c r="EY315"/>
      <c r="EZ315"/>
      <c r="FA315"/>
      <c r="FB315"/>
      <c r="FC315"/>
      <c r="FD315"/>
      <c r="FE315"/>
      <c r="FF315"/>
      <c r="FG315"/>
      <c r="FH315"/>
      <c r="FI315"/>
      <c r="FJ315"/>
      <c r="FK315"/>
      <c r="FL315"/>
      <c r="FM315"/>
      <c r="FN315"/>
      <c r="FO315"/>
      <c r="FP315"/>
      <c r="FQ315"/>
      <c r="FR315"/>
      <c r="FS315"/>
      <c r="FT315"/>
      <c r="FU315"/>
      <c r="FV315"/>
      <c r="FW315"/>
      <c r="FX315"/>
      <c r="FY315"/>
      <c r="FZ315"/>
      <c r="GA315"/>
      <c r="GB315"/>
      <c r="GC315"/>
      <c r="GD315"/>
      <c r="GE315"/>
      <c r="GF315"/>
      <c r="GG315"/>
      <c r="GH315"/>
      <c r="GI315"/>
      <c r="GJ315"/>
      <c r="GK315"/>
      <c r="GL315"/>
      <c r="GM315"/>
      <c r="GN315"/>
      <c r="GO315"/>
      <c r="GP315"/>
      <c r="GQ315"/>
      <c r="GR315"/>
      <c r="GS315"/>
      <c r="GT315"/>
      <c r="GU315"/>
      <c r="GV315"/>
      <c r="GW315"/>
      <c r="GX315"/>
      <c r="GY315"/>
      <c r="GZ315"/>
      <c r="HA315"/>
      <c r="HB315"/>
      <c r="HC315"/>
      <c r="HD315"/>
      <c r="HE315"/>
      <c r="HF315"/>
      <c r="HG315"/>
      <c r="HH315"/>
      <c r="HI315"/>
      <c r="HJ315"/>
      <c r="HK315"/>
      <c r="HL315"/>
      <c r="HM315"/>
      <c r="HN315"/>
      <c r="HO315"/>
      <c r="HP315"/>
      <c r="HQ315"/>
      <c r="HR315"/>
      <c r="HS315"/>
      <c r="HT315"/>
      <c r="HU315"/>
      <c r="HV315"/>
      <c r="HW315"/>
      <c r="HX315"/>
      <c r="HY315"/>
      <c r="HZ315"/>
      <c r="IA315"/>
      <c r="IB315"/>
      <c r="IC315"/>
      <c r="ID315"/>
      <c r="IE315"/>
      <c r="IF315"/>
      <c r="IG315"/>
      <c r="IH315"/>
      <c r="II315"/>
      <c r="IJ315"/>
      <c r="IK315"/>
      <c r="IL315"/>
      <c r="IM315"/>
      <c r="IN315"/>
      <c r="IO315"/>
      <c r="IP315"/>
      <c r="IQ315"/>
      <c r="IR315"/>
      <c r="IS315"/>
      <c r="IT315"/>
      <c r="IU315"/>
      <c r="IV315"/>
    </row>
    <row r="316" spans="1:256" s="155" customFormat="1" ht="20.25" customHeight="1">
      <c r="B316" s="956" t="s">
        <v>208</v>
      </c>
      <c r="C316" s="956"/>
      <c r="D316" s="956"/>
      <c r="E316" s="956"/>
      <c r="F316" s="956"/>
      <c r="G316" s="956"/>
      <c r="H316" s="956"/>
      <c r="I316" s="956"/>
    </row>
    <row r="317" spans="1:256" ht="15.95" customHeight="1">
      <c r="A317"/>
      <c r="B317" s="393" t="s">
        <v>200</v>
      </c>
      <c r="C317" s="394" t="s">
        <v>10</v>
      </c>
      <c r="D317" s="291" t="s">
        <v>11</v>
      </c>
      <c r="E317" s="302"/>
      <c r="F317" s="302"/>
      <c r="G317" s="302"/>
      <c r="H317" s="291" t="s">
        <v>210</v>
      </c>
      <c r="I317" s="303" t="s">
        <v>206</v>
      </c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  <c r="EW317"/>
      <c r="EX317"/>
      <c r="EY317"/>
      <c r="EZ317"/>
      <c r="FA317"/>
      <c r="FB317"/>
      <c r="FC317"/>
      <c r="FD317"/>
      <c r="FE317"/>
      <c r="FF317"/>
      <c r="FG317"/>
      <c r="FH317"/>
      <c r="FI317"/>
      <c r="FJ317"/>
      <c r="FK317"/>
      <c r="FL317"/>
      <c r="FM317"/>
      <c r="FN317"/>
      <c r="FO317"/>
      <c r="FP317"/>
      <c r="FQ317"/>
      <c r="FR317"/>
      <c r="FS317"/>
      <c r="FT317"/>
      <c r="FU317"/>
      <c r="FV317"/>
      <c r="FW317"/>
      <c r="FX317"/>
      <c r="FY317"/>
      <c r="FZ317"/>
      <c r="GA317"/>
      <c r="GB317"/>
      <c r="GC317"/>
      <c r="GD317"/>
      <c r="GE317"/>
      <c r="GF317"/>
      <c r="GG317"/>
      <c r="GH317"/>
      <c r="GI317"/>
      <c r="GJ317"/>
      <c r="GK317"/>
      <c r="GL317"/>
      <c r="GM317"/>
      <c r="GN317"/>
      <c r="GO317"/>
      <c r="GP317"/>
      <c r="GQ317"/>
      <c r="GR317"/>
      <c r="GS317"/>
      <c r="GT317"/>
      <c r="GU317"/>
      <c r="GV317"/>
      <c r="GW317"/>
      <c r="GX317"/>
      <c r="GY317"/>
      <c r="GZ317"/>
      <c r="HA317"/>
      <c r="HB317"/>
      <c r="HC317"/>
      <c r="HD317"/>
      <c r="HE317"/>
      <c r="HF317"/>
      <c r="HG317"/>
      <c r="HH317"/>
      <c r="HI317"/>
      <c r="HJ317"/>
      <c r="HK317"/>
      <c r="HL317"/>
      <c r="HM317"/>
      <c r="HN317"/>
      <c r="HO317"/>
      <c r="HP317"/>
      <c r="HQ317"/>
      <c r="HR317"/>
      <c r="HS317"/>
      <c r="HT317"/>
      <c r="HU317"/>
      <c r="HV317"/>
      <c r="HW317"/>
      <c r="HX317"/>
      <c r="HY317"/>
      <c r="HZ317"/>
      <c r="IA317"/>
      <c r="IB317"/>
      <c r="IC317"/>
      <c r="ID317"/>
      <c r="IE317"/>
      <c r="IF317"/>
      <c r="IG317"/>
      <c r="IH317"/>
      <c r="II317"/>
      <c r="IJ317"/>
      <c r="IK317"/>
      <c r="IL317"/>
      <c r="IM317"/>
      <c r="IN317"/>
      <c r="IO317"/>
      <c r="IP317"/>
      <c r="IQ317"/>
      <c r="IR317"/>
      <c r="IS317"/>
      <c r="IT317"/>
      <c r="IU317"/>
      <c r="IV317"/>
    </row>
    <row r="318" spans="1:256" ht="15.95" customHeight="1">
      <c r="A318"/>
      <c r="B318" s="389" t="s">
        <v>455</v>
      </c>
      <c r="C318" s="290" t="s">
        <v>249</v>
      </c>
      <c r="D318" s="378">
        <v>7.5</v>
      </c>
      <c r="E318" s="302"/>
      <c r="F318" s="302"/>
      <c r="G318" s="302"/>
      <c r="H318" s="292">
        <f>'Insumos Poços'!E32</f>
        <v>2.57</v>
      </c>
      <c r="I318" s="303">
        <f>H318*D318</f>
        <v>19.28</v>
      </c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  <c r="FJ318"/>
      <c r="FK318"/>
      <c r="FL318"/>
      <c r="FM318"/>
      <c r="FN318"/>
      <c r="FO318"/>
      <c r="FP318"/>
      <c r="FQ318"/>
      <c r="FR318"/>
      <c r="FS318"/>
      <c r="FT318"/>
      <c r="FU318"/>
      <c r="FV318"/>
      <c r="FW318"/>
      <c r="FX318"/>
      <c r="FY318"/>
      <c r="FZ318"/>
      <c r="GA318"/>
      <c r="GB318"/>
      <c r="GC318"/>
      <c r="GD318"/>
      <c r="GE318"/>
      <c r="GF318"/>
      <c r="GG318"/>
      <c r="GH318"/>
      <c r="GI318"/>
      <c r="GJ318"/>
      <c r="GK318"/>
      <c r="GL318"/>
      <c r="GM318"/>
      <c r="GN318"/>
      <c r="GO318"/>
      <c r="GP318"/>
      <c r="GQ318"/>
      <c r="GR318"/>
      <c r="GS318"/>
      <c r="GT318"/>
      <c r="GU318"/>
      <c r="GV318"/>
      <c r="GW318"/>
      <c r="GX318"/>
      <c r="GY318"/>
      <c r="GZ318"/>
      <c r="HA318"/>
      <c r="HB318"/>
      <c r="HC318"/>
      <c r="HD318"/>
      <c r="HE318"/>
      <c r="HF318"/>
      <c r="HG318"/>
      <c r="HH318"/>
      <c r="HI318"/>
      <c r="HJ318"/>
      <c r="HK318"/>
      <c r="HL318"/>
      <c r="HM318"/>
      <c r="HN318"/>
      <c r="HO318"/>
      <c r="HP318"/>
      <c r="HQ318"/>
      <c r="HR318"/>
      <c r="HS318"/>
      <c r="HT318"/>
      <c r="HU318"/>
      <c r="HV318"/>
      <c r="HW318"/>
      <c r="HX318"/>
      <c r="HY318"/>
      <c r="HZ318"/>
      <c r="IA318"/>
      <c r="IB318"/>
      <c r="IC318"/>
      <c r="ID318"/>
      <c r="IE318"/>
      <c r="IF318"/>
      <c r="IG318"/>
      <c r="IH318"/>
      <c r="II318"/>
      <c r="IJ318"/>
      <c r="IK318"/>
      <c r="IL318"/>
      <c r="IM318"/>
      <c r="IN318"/>
      <c r="IO318"/>
      <c r="IP318"/>
      <c r="IQ318"/>
      <c r="IR318"/>
      <c r="IS318"/>
      <c r="IT318"/>
      <c r="IU318"/>
      <c r="IV318"/>
    </row>
    <row r="319" spans="1:256" ht="15.95" customHeight="1">
      <c r="A319"/>
      <c r="B319" s="389" t="s">
        <v>472</v>
      </c>
      <c r="C319" s="290" t="s">
        <v>249</v>
      </c>
      <c r="D319" s="378">
        <v>0.28000000000000003</v>
      </c>
      <c r="E319" s="302"/>
      <c r="F319" s="302"/>
      <c r="G319" s="302"/>
      <c r="H319" s="292">
        <f>'Insumos Poços'!E33</f>
        <v>12</v>
      </c>
      <c r="I319" s="303">
        <f>H319*D319</f>
        <v>3.36</v>
      </c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  <c r="FC319"/>
      <c r="FD319"/>
      <c r="FE319"/>
      <c r="FF319"/>
      <c r="FG319"/>
      <c r="FH319"/>
      <c r="FI319"/>
      <c r="FJ319"/>
      <c r="FK319"/>
      <c r="FL319"/>
      <c r="FM319"/>
      <c r="FN319"/>
      <c r="FO319"/>
      <c r="FP319"/>
      <c r="FQ319"/>
      <c r="FR319"/>
      <c r="FS319"/>
      <c r="FT319"/>
      <c r="FU319"/>
      <c r="FV319"/>
      <c r="FW319"/>
      <c r="FX319"/>
      <c r="FY319"/>
      <c r="FZ319"/>
      <c r="GA319"/>
      <c r="GB319"/>
      <c r="GC319"/>
      <c r="GD319"/>
      <c r="GE319"/>
      <c r="GF319"/>
      <c r="GG319"/>
      <c r="GH319"/>
      <c r="GI319"/>
      <c r="GJ319"/>
      <c r="GK319"/>
      <c r="GL319"/>
      <c r="GM319"/>
      <c r="GN319"/>
      <c r="GO319"/>
      <c r="GP319"/>
      <c r="GQ319"/>
      <c r="GR319"/>
      <c r="GS319"/>
      <c r="GT319"/>
      <c r="GU319"/>
      <c r="GV319"/>
      <c r="GW319"/>
      <c r="GX319"/>
      <c r="GY319"/>
      <c r="GZ319"/>
      <c r="HA319"/>
      <c r="HB319"/>
      <c r="HC319"/>
      <c r="HD319"/>
      <c r="HE319"/>
      <c r="HF319"/>
      <c r="HG319"/>
      <c r="HH319"/>
      <c r="HI319"/>
      <c r="HJ319"/>
      <c r="HK319"/>
      <c r="HL319"/>
      <c r="HM319"/>
      <c r="HN319"/>
      <c r="HO319"/>
      <c r="HP319"/>
      <c r="HQ319"/>
      <c r="HR319"/>
      <c r="HS319"/>
      <c r="HT319"/>
      <c r="HU319"/>
      <c r="HV319"/>
      <c r="HW319"/>
      <c r="HX319"/>
      <c r="HY319"/>
      <c r="HZ319"/>
      <c r="IA319"/>
      <c r="IB319"/>
      <c r="IC319"/>
      <c r="ID319"/>
      <c r="IE319"/>
      <c r="IF319"/>
      <c r="IG319"/>
      <c r="IH319"/>
      <c r="II319"/>
      <c r="IJ319"/>
      <c r="IK319"/>
      <c r="IL319"/>
      <c r="IM319"/>
      <c r="IN319"/>
      <c r="IO319"/>
      <c r="IP319"/>
      <c r="IQ319"/>
      <c r="IR319"/>
      <c r="IS319"/>
      <c r="IT319"/>
      <c r="IU319"/>
      <c r="IV319"/>
    </row>
    <row r="320" spans="1:256" ht="15.95" customHeight="1">
      <c r="A320"/>
      <c r="B320" s="950" t="s">
        <v>207</v>
      </c>
      <c r="C320" s="950"/>
      <c r="D320" s="950"/>
      <c r="E320" s="950"/>
      <c r="F320" s="950"/>
      <c r="G320" s="950"/>
      <c r="H320" s="950"/>
      <c r="I320" s="303">
        <f>SUM(I318:I319)</f>
        <v>22.64</v>
      </c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  <c r="EW320"/>
      <c r="EX320"/>
      <c r="EY320"/>
      <c r="EZ320"/>
      <c r="FA320"/>
      <c r="FB320"/>
      <c r="FC320"/>
      <c r="FD320"/>
      <c r="FE320"/>
      <c r="FF320"/>
      <c r="FG320"/>
      <c r="FH320"/>
      <c r="FI320"/>
      <c r="FJ320"/>
      <c r="FK320"/>
      <c r="FL320"/>
      <c r="FM320"/>
      <c r="FN320"/>
      <c r="FO320"/>
      <c r="FP320"/>
      <c r="FQ320"/>
      <c r="FR320"/>
      <c r="FS320"/>
      <c r="FT320"/>
      <c r="FU320"/>
      <c r="FV320"/>
      <c r="FW320"/>
      <c r="FX320"/>
      <c r="FY320"/>
      <c r="FZ320"/>
      <c r="GA320"/>
      <c r="GB320"/>
      <c r="GC320"/>
      <c r="GD320"/>
      <c r="GE320"/>
      <c r="GF320"/>
      <c r="GG320"/>
      <c r="GH320"/>
      <c r="GI320"/>
      <c r="GJ320"/>
      <c r="GK320"/>
      <c r="GL320"/>
      <c r="GM320"/>
      <c r="GN320"/>
      <c r="GO320"/>
      <c r="GP320"/>
      <c r="GQ320"/>
      <c r="GR320"/>
      <c r="GS320"/>
      <c r="GT320"/>
      <c r="GU320"/>
      <c r="GV320"/>
      <c r="GW320"/>
      <c r="GX320"/>
      <c r="GY320"/>
      <c r="GZ320"/>
      <c r="HA320"/>
      <c r="HB320"/>
      <c r="HC320"/>
      <c r="HD320"/>
      <c r="HE320"/>
      <c r="HF320"/>
      <c r="HG320"/>
      <c r="HH320"/>
      <c r="HI320"/>
      <c r="HJ320"/>
      <c r="HK320"/>
      <c r="HL320"/>
      <c r="HM320"/>
      <c r="HN320"/>
      <c r="HO320"/>
      <c r="HP320"/>
      <c r="HQ320"/>
      <c r="HR320"/>
      <c r="HS320"/>
      <c r="HT320"/>
      <c r="HU320"/>
      <c r="HV320"/>
      <c r="HW320"/>
      <c r="HX320"/>
      <c r="HY320"/>
      <c r="HZ320"/>
      <c r="IA320"/>
      <c r="IB320"/>
      <c r="IC320"/>
      <c r="ID320"/>
      <c r="IE320"/>
      <c r="IF320"/>
      <c r="IG320"/>
      <c r="IH320"/>
      <c r="II320"/>
      <c r="IJ320"/>
      <c r="IK320"/>
      <c r="IL320"/>
      <c r="IM320"/>
      <c r="IN320"/>
      <c r="IO320"/>
      <c r="IP320"/>
      <c r="IQ320"/>
      <c r="IR320"/>
      <c r="IS320"/>
      <c r="IT320"/>
      <c r="IU320"/>
      <c r="IV320"/>
    </row>
    <row r="321" spans="1:256" s="155" customFormat="1" ht="20.25" customHeight="1">
      <c r="B321" s="956" t="s">
        <v>216</v>
      </c>
      <c r="C321" s="956"/>
      <c r="D321" s="956"/>
      <c r="E321" s="956"/>
      <c r="F321" s="956"/>
      <c r="G321" s="956"/>
      <c r="H321" s="956"/>
      <c r="I321" s="956"/>
    </row>
    <row r="322" spans="1:256" ht="15.95" customHeight="1">
      <c r="A322"/>
      <c r="B322" s="301" t="s">
        <v>200</v>
      </c>
      <c r="C322" s="330" t="s">
        <v>10</v>
      </c>
      <c r="D322" s="291" t="s">
        <v>11</v>
      </c>
      <c r="E322" s="302"/>
      <c r="F322" s="302"/>
      <c r="G322" s="302"/>
      <c r="H322" s="291" t="s">
        <v>210</v>
      </c>
      <c r="I322" s="303" t="s">
        <v>206</v>
      </c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  <c r="EW322"/>
      <c r="EX322"/>
      <c r="EY322"/>
      <c r="EZ322"/>
      <c r="FA322"/>
      <c r="FB322"/>
      <c r="FC322"/>
      <c r="FD322"/>
      <c r="FE322"/>
      <c r="FF322"/>
      <c r="FG322"/>
      <c r="FH322"/>
      <c r="FI322"/>
      <c r="FJ322"/>
      <c r="FK322"/>
      <c r="FL322"/>
      <c r="FM322"/>
      <c r="FN322"/>
      <c r="FO322"/>
      <c r="FP322"/>
      <c r="FQ322"/>
      <c r="FR322"/>
      <c r="FS322"/>
      <c r="FT322"/>
      <c r="FU322"/>
      <c r="FV322"/>
      <c r="FW322"/>
      <c r="FX322"/>
      <c r="FY322"/>
      <c r="FZ322"/>
      <c r="GA322"/>
      <c r="GB322"/>
      <c r="GC322"/>
      <c r="GD322"/>
      <c r="GE322"/>
      <c r="GF322"/>
      <c r="GG322"/>
      <c r="GH322"/>
      <c r="GI322"/>
      <c r="GJ322"/>
      <c r="GK322"/>
      <c r="GL322"/>
      <c r="GM322"/>
      <c r="GN322"/>
      <c r="GO322"/>
      <c r="GP322"/>
      <c r="GQ322"/>
      <c r="GR322"/>
      <c r="GS322"/>
      <c r="GT322"/>
      <c r="GU322"/>
      <c r="GV322"/>
      <c r="GW322"/>
      <c r="GX322"/>
      <c r="GY322"/>
      <c r="GZ322"/>
      <c r="HA322"/>
      <c r="HB322"/>
      <c r="HC322"/>
      <c r="HD322"/>
      <c r="HE322"/>
      <c r="HF322"/>
      <c r="HG322"/>
      <c r="HH322"/>
      <c r="HI322"/>
      <c r="HJ322"/>
      <c r="HK322"/>
      <c r="HL322"/>
      <c r="HM322"/>
      <c r="HN322"/>
      <c r="HO322"/>
      <c r="HP322"/>
      <c r="HQ322"/>
      <c r="HR322"/>
      <c r="HS322"/>
      <c r="HT322"/>
      <c r="HU322"/>
      <c r="HV322"/>
      <c r="HW322"/>
      <c r="HX322"/>
      <c r="HY322"/>
      <c r="HZ322"/>
      <c r="IA322"/>
      <c r="IB322"/>
      <c r="IC322"/>
      <c r="ID322"/>
      <c r="IE322"/>
      <c r="IF322"/>
      <c r="IG322"/>
      <c r="IH322"/>
      <c r="II322"/>
      <c r="IJ322"/>
      <c r="IK322"/>
      <c r="IL322"/>
      <c r="IM322"/>
      <c r="IN322"/>
      <c r="IO322"/>
      <c r="IP322"/>
      <c r="IQ322"/>
      <c r="IR322"/>
      <c r="IS322"/>
      <c r="IT322"/>
      <c r="IU322"/>
      <c r="IV322"/>
    </row>
    <row r="323" spans="1:256" ht="15.95" customHeight="1">
      <c r="A323"/>
      <c r="B323" s="376"/>
      <c r="C323" s="291"/>
      <c r="D323" s="291"/>
      <c r="E323" s="302"/>
      <c r="F323" s="302"/>
      <c r="G323" s="302"/>
      <c r="H323" s="291"/>
      <c r="I323" s="303">
        <f>D323*H323</f>
        <v>0</v>
      </c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  <c r="EW323"/>
      <c r="EX323"/>
      <c r="EY323"/>
      <c r="EZ323"/>
      <c r="FA323"/>
      <c r="FB323"/>
      <c r="FC323"/>
      <c r="FD323"/>
      <c r="FE323"/>
      <c r="FF323"/>
      <c r="FG323"/>
      <c r="FH323"/>
      <c r="FI323"/>
      <c r="FJ323"/>
      <c r="FK323"/>
      <c r="FL323"/>
      <c r="FM323"/>
      <c r="FN323"/>
      <c r="FO323"/>
      <c r="FP323"/>
      <c r="FQ323"/>
      <c r="FR323"/>
      <c r="FS323"/>
      <c r="FT323"/>
      <c r="FU323"/>
      <c r="FV323"/>
      <c r="FW323"/>
      <c r="FX323"/>
      <c r="FY323"/>
      <c r="FZ323"/>
      <c r="GA323"/>
      <c r="GB323"/>
      <c r="GC323"/>
      <c r="GD323"/>
      <c r="GE323"/>
      <c r="GF323"/>
      <c r="GG323"/>
      <c r="GH323"/>
      <c r="GI323"/>
      <c r="GJ323"/>
      <c r="GK323"/>
      <c r="GL323"/>
      <c r="GM323"/>
      <c r="GN323"/>
      <c r="GO323"/>
      <c r="GP323"/>
      <c r="GQ323"/>
      <c r="GR323"/>
      <c r="GS323"/>
      <c r="GT323"/>
      <c r="GU323"/>
      <c r="GV323"/>
      <c r="GW323"/>
      <c r="GX323"/>
      <c r="GY323"/>
      <c r="GZ323"/>
      <c r="HA323"/>
      <c r="HB323"/>
      <c r="HC323"/>
      <c r="HD323"/>
      <c r="HE323"/>
      <c r="HF323"/>
      <c r="HG323"/>
      <c r="HH323"/>
      <c r="HI323"/>
      <c r="HJ323"/>
      <c r="HK323"/>
      <c r="HL323"/>
      <c r="HM323"/>
      <c r="HN323"/>
      <c r="HO323"/>
      <c r="HP323"/>
      <c r="HQ323"/>
      <c r="HR323"/>
      <c r="HS323"/>
      <c r="HT323"/>
      <c r="HU323"/>
      <c r="HV323"/>
      <c r="HW323"/>
      <c r="HX323"/>
      <c r="HY323"/>
      <c r="HZ323"/>
      <c r="IA323"/>
      <c r="IB323"/>
      <c r="IC323"/>
      <c r="ID323"/>
      <c r="IE323"/>
      <c r="IF323"/>
      <c r="IG323"/>
      <c r="IH323"/>
      <c r="II323"/>
      <c r="IJ323"/>
      <c r="IK323"/>
      <c r="IL323"/>
      <c r="IM323"/>
      <c r="IN323"/>
      <c r="IO323"/>
      <c r="IP323"/>
      <c r="IQ323"/>
      <c r="IR323"/>
      <c r="IS323"/>
      <c r="IT323"/>
      <c r="IU323"/>
      <c r="IV323"/>
    </row>
    <row r="324" spans="1:256" ht="15.95" customHeight="1">
      <c r="A324"/>
      <c r="B324" s="950" t="s">
        <v>207</v>
      </c>
      <c r="C324" s="950"/>
      <c r="D324" s="950"/>
      <c r="E324" s="950"/>
      <c r="F324" s="950"/>
      <c r="G324" s="950"/>
      <c r="H324" s="950"/>
      <c r="I324" s="303">
        <f>SUM(I323:I323)</f>
        <v>0</v>
      </c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  <c r="EZ324"/>
      <c r="FA324"/>
      <c r="FB324"/>
      <c r="FC324"/>
      <c r="FD324"/>
      <c r="FE324"/>
      <c r="FF324"/>
      <c r="FG324"/>
      <c r="FH324"/>
      <c r="FI324"/>
      <c r="FJ324"/>
      <c r="FK324"/>
      <c r="FL324"/>
      <c r="FM324"/>
      <c r="FN324"/>
      <c r="FO324"/>
      <c r="FP324"/>
      <c r="FQ324"/>
      <c r="FR324"/>
      <c r="FS324"/>
      <c r="FT324"/>
      <c r="FU324"/>
      <c r="FV324"/>
      <c r="FW324"/>
      <c r="FX324"/>
      <c r="FY324"/>
      <c r="FZ324"/>
      <c r="GA324"/>
      <c r="GB324"/>
      <c r="GC324"/>
      <c r="GD324"/>
      <c r="GE324"/>
      <c r="GF324"/>
      <c r="GG324"/>
      <c r="GH324"/>
      <c r="GI324"/>
      <c r="GJ324"/>
      <c r="GK324"/>
      <c r="GL324"/>
      <c r="GM324"/>
      <c r="GN324"/>
      <c r="GO324"/>
      <c r="GP324"/>
      <c r="GQ324"/>
      <c r="GR324"/>
      <c r="GS324"/>
      <c r="GT324"/>
      <c r="GU324"/>
      <c r="GV324"/>
      <c r="GW324"/>
      <c r="GX324"/>
      <c r="GY324"/>
      <c r="GZ324"/>
      <c r="HA324"/>
      <c r="HB324"/>
      <c r="HC324"/>
      <c r="HD324"/>
      <c r="HE324"/>
      <c r="HF324"/>
      <c r="HG324"/>
      <c r="HH324"/>
      <c r="HI324"/>
      <c r="HJ324"/>
      <c r="HK324"/>
      <c r="HL324"/>
      <c r="HM324"/>
      <c r="HN324"/>
      <c r="HO324"/>
      <c r="HP324"/>
      <c r="HQ324"/>
      <c r="HR324"/>
      <c r="HS324"/>
      <c r="HT324"/>
      <c r="HU324"/>
      <c r="HV324"/>
      <c r="HW324"/>
      <c r="HX324"/>
      <c r="HY324"/>
      <c r="HZ324"/>
      <c r="IA324"/>
      <c r="IB324"/>
      <c r="IC324"/>
      <c r="ID324"/>
      <c r="IE324"/>
      <c r="IF324"/>
      <c r="IG324"/>
      <c r="IH324"/>
      <c r="II324"/>
      <c r="IJ324"/>
      <c r="IK324"/>
      <c r="IL324"/>
      <c r="IM324"/>
      <c r="IN324"/>
      <c r="IO324"/>
      <c r="IP324"/>
      <c r="IQ324"/>
      <c r="IR324"/>
      <c r="IS324"/>
      <c r="IT324"/>
      <c r="IU324"/>
      <c r="IV324"/>
    </row>
    <row r="325" spans="1:256" s="155" customFormat="1" ht="20.25" customHeight="1">
      <c r="B325" s="956" t="s">
        <v>217</v>
      </c>
      <c r="C325" s="956"/>
      <c r="D325" s="956"/>
      <c r="E325" s="956"/>
      <c r="F325" s="956"/>
      <c r="G325" s="956"/>
      <c r="H325" s="956"/>
      <c r="I325" s="956"/>
    </row>
    <row r="326" spans="1:256" ht="15.95" customHeight="1">
      <c r="A326"/>
      <c r="B326" s="393" t="s">
        <v>200</v>
      </c>
      <c r="C326" s="394" t="s">
        <v>10</v>
      </c>
      <c r="D326" s="310" t="s">
        <v>11</v>
      </c>
      <c r="E326" s="302"/>
      <c r="F326" s="302"/>
      <c r="G326" s="302"/>
      <c r="H326" s="291" t="s">
        <v>210</v>
      </c>
      <c r="I326" s="303" t="s">
        <v>206</v>
      </c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  <c r="EE326"/>
      <c r="EF326"/>
      <c r="EG326"/>
      <c r="EH326"/>
      <c r="EI326"/>
      <c r="EJ326"/>
      <c r="EK326"/>
      <c r="EL326"/>
      <c r="EM326"/>
      <c r="EN326"/>
      <c r="EO326"/>
      <c r="EP326"/>
      <c r="EQ326"/>
      <c r="ER326"/>
      <c r="ES326"/>
      <c r="ET326"/>
      <c r="EU326"/>
      <c r="EV326"/>
      <c r="EW326"/>
      <c r="EX326"/>
      <c r="EY326"/>
      <c r="EZ326"/>
      <c r="FA326"/>
      <c r="FB326"/>
      <c r="FC326"/>
      <c r="FD326"/>
      <c r="FE326"/>
      <c r="FF326"/>
      <c r="FG326"/>
      <c r="FH326"/>
      <c r="FI326"/>
      <c r="FJ326"/>
      <c r="FK326"/>
      <c r="FL326"/>
      <c r="FM326"/>
      <c r="FN326"/>
      <c r="FO326"/>
      <c r="FP326"/>
      <c r="FQ326"/>
      <c r="FR326"/>
      <c r="FS326"/>
      <c r="FT326"/>
      <c r="FU326"/>
      <c r="FV326"/>
      <c r="FW326"/>
      <c r="FX326"/>
      <c r="FY326"/>
      <c r="FZ326"/>
      <c r="GA326"/>
      <c r="GB326"/>
      <c r="GC326"/>
      <c r="GD326"/>
      <c r="GE326"/>
      <c r="GF326"/>
      <c r="GG326"/>
      <c r="GH326"/>
      <c r="GI326"/>
      <c r="GJ326"/>
      <c r="GK326"/>
      <c r="GL326"/>
      <c r="GM326"/>
      <c r="GN326"/>
      <c r="GO326"/>
      <c r="GP326"/>
      <c r="GQ326"/>
      <c r="GR326"/>
      <c r="GS326"/>
      <c r="GT326"/>
      <c r="GU326"/>
      <c r="GV326"/>
      <c r="GW326"/>
      <c r="GX326"/>
      <c r="GY326"/>
      <c r="GZ326"/>
      <c r="HA326"/>
      <c r="HB326"/>
      <c r="HC326"/>
      <c r="HD326"/>
      <c r="HE326"/>
      <c r="HF326"/>
      <c r="HG326"/>
      <c r="HH326"/>
      <c r="HI326"/>
      <c r="HJ326"/>
      <c r="HK326"/>
      <c r="HL326"/>
      <c r="HM326"/>
      <c r="HN326"/>
      <c r="HO326"/>
      <c r="HP326"/>
      <c r="HQ326"/>
      <c r="HR326"/>
      <c r="HS326"/>
      <c r="HT326"/>
      <c r="HU326"/>
      <c r="HV326"/>
      <c r="HW326"/>
      <c r="HX326"/>
      <c r="HY326"/>
      <c r="HZ326"/>
      <c r="IA326"/>
      <c r="IB326"/>
      <c r="IC326"/>
      <c r="ID326"/>
      <c r="IE326"/>
      <c r="IF326"/>
      <c r="IG326"/>
      <c r="IH326"/>
      <c r="II326"/>
      <c r="IJ326"/>
      <c r="IK326"/>
      <c r="IL326"/>
      <c r="IM326"/>
      <c r="IN326"/>
      <c r="IO326"/>
      <c r="IP326"/>
      <c r="IQ326"/>
      <c r="IR326"/>
      <c r="IS326"/>
      <c r="IT326"/>
      <c r="IU326"/>
      <c r="IV326"/>
    </row>
    <row r="327" spans="1:256" ht="15.95" customHeight="1">
      <c r="A327"/>
      <c r="B327" s="202" t="s">
        <v>473</v>
      </c>
      <c r="C327" s="347" t="s">
        <v>219</v>
      </c>
      <c r="D327" s="130">
        <v>1</v>
      </c>
      <c r="E327" s="399"/>
      <c r="F327" s="399"/>
      <c r="G327" s="399"/>
      <c r="H327" s="380">
        <f>'Insumos Poços'!E23</f>
        <v>12.37</v>
      </c>
      <c r="I327" s="300">
        <f>H327*D327</f>
        <v>12.37</v>
      </c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  <c r="DX327"/>
      <c r="DY327"/>
      <c r="DZ327"/>
      <c r="EA327"/>
      <c r="EB327"/>
      <c r="EC327"/>
      <c r="ED327"/>
      <c r="EE327"/>
      <c r="EF327"/>
      <c r="EG327"/>
      <c r="EH327"/>
      <c r="EI327"/>
      <c r="EJ327"/>
      <c r="EK327"/>
      <c r="EL327"/>
      <c r="EM327"/>
      <c r="EN327"/>
      <c r="EO327"/>
      <c r="EP327"/>
      <c r="EQ327"/>
      <c r="ER327"/>
      <c r="ES327"/>
      <c r="ET327"/>
      <c r="EU327"/>
      <c r="EV327"/>
      <c r="EW327"/>
      <c r="EX327"/>
      <c r="EY327"/>
      <c r="EZ327"/>
      <c r="FA327"/>
      <c r="FB327"/>
      <c r="FC327"/>
      <c r="FD327"/>
      <c r="FE327"/>
      <c r="FF327"/>
      <c r="FG327"/>
      <c r="FH327"/>
      <c r="FI327"/>
      <c r="FJ327"/>
      <c r="FK327"/>
      <c r="FL327"/>
      <c r="FM327"/>
      <c r="FN327"/>
      <c r="FO327"/>
      <c r="FP327"/>
      <c r="FQ327"/>
      <c r="FR327"/>
      <c r="FS327"/>
      <c r="FT327"/>
      <c r="FU327"/>
      <c r="FV327"/>
      <c r="FW327"/>
      <c r="FX327"/>
      <c r="FY327"/>
      <c r="FZ327"/>
      <c r="GA327"/>
      <c r="GB327"/>
      <c r="GC327"/>
      <c r="GD327"/>
      <c r="GE327"/>
      <c r="GF327"/>
      <c r="GG327"/>
      <c r="GH327"/>
      <c r="GI327"/>
      <c r="GJ327"/>
      <c r="GK327"/>
      <c r="GL327"/>
      <c r="GM327"/>
      <c r="GN327"/>
      <c r="GO327"/>
      <c r="GP327"/>
      <c r="GQ327"/>
      <c r="GR327"/>
      <c r="GS327"/>
      <c r="GT327"/>
      <c r="GU327"/>
      <c r="GV327"/>
      <c r="GW327"/>
      <c r="GX327"/>
      <c r="GY327"/>
      <c r="GZ327"/>
      <c r="HA327"/>
      <c r="HB327"/>
      <c r="HC327"/>
      <c r="HD327"/>
      <c r="HE327"/>
      <c r="HF327"/>
      <c r="HG327"/>
      <c r="HH327"/>
      <c r="HI327"/>
      <c r="HJ327"/>
      <c r="HK327"/>
      <c r="HL327"/>
      <c r="HM327"/>
      <c r="HN327"/>
      <c r="HO327"/>
      <c r="HP327"/>
      <c r="HQ327"/>
      <c r="HR327"/>
      <c r="HS327"/>
      <c r="HT327"/>
      <c r="HU327"/>
      <c r="HV327"/>
      <c r="HW327"/>
      <c r="HX327"/>
      <c r="HY327"/>
      <c r="HZ327"/>
      <c r="IA327"/>
      <c r="IB327"/>
      <c r="IC327"/>
      <c r="ID327"/>
      <c r="IE327"/>
      <c r="IF327"/>
      <c r="IG327"/>
      <c r="IH327"/>
      <c r="II327"/>
      <c r="IJ327"/>
      <c r="IK327"/>
      <c r="IL327"/>
      <c r="IM327"/>
      <c r="IN327"/>
      <c r="IO327"/>
      <c r="IP327"/>
      <c r="IQ327"/>
      <c r="IR327"/>
      <c r="IS327"/>
      <c r="IT327"/>
      <c r="IU327"/>
      <c r="IV327"/>
    </row>
    <row r="328" spans="1:256" ht="15.95" customHeight="1">
      <c r="A328"/>
      <c r="B328" s="307" t="s">
        <v>220</v>
      </c>
      <c r="C328" s="330" t="s">
        <v>219</v>
      </c>
      <c r="D328" s="291">
        <v>2</v>
      </c>
      <c r="E328" s="297"/>
      <c r="F328" s="297"/>
      <c r="G328" s="297"/>
      <c r="H328" s="292">
        <f>'Insumos Poços'!E14</f>
        <v>7.18</v>
      </c>
      <c r="I328" s="303">
        <f>H328*D328</f>
        <v>14.36</v>
      </c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  <c r="DK328"/>
      <c r="DL328"/>
      <c r="DM328"/>
      <c r="DN328"/>
      <c r="DO328"/>
      <c r="DP328"/>
      <c r="DQ328"/>
      <c r="DR328"/>
      <c r="DS328"/>
      <c r="DT328"/>
      <c r="DU328"/>
      <c r="DV328"/>
      <c r="DW328"/>
      <c r="DX328"/>
      <c r="DY328"/>
      <c r="DZ328"/>
      <c r="EA328"/>
      <c r="EB328"/>
      <c r="EC328"/>
      <c r="ED328"/>
      <c r="EE328"/>
      <c r="EF328"/>
      <c r="EG328"/>
      <c r="EH328"/>
      <c r="EI328"/>
      <c r="EJ328"/>
      <c r="EK328"/>
      <c r="EL328"/>
      <c r="EM328"/>
      <c r="EN328"/>
      <c r="EO328"/>
      <c r="EP328"/>
      <c r="EQ328"/>
      <c r="ER328"/>
      <c r="ES328"/>
      <c r="ET328"/>
      <c r="EU328"/>
      <c r="EV328"/>
      <c r="EW328"/>
      <c r="EX328"/>
      <c r="EY328"/>
      <c r="EZ328"/>
      <c r="FA328"/>
      <c r="FB328"/>
      <c r="FC328"/>
      <c r="FD328"/>
      <c r="FE328"/>
      <c r="FF328"/>
      <c r="FG328"/>
      <c r="FH328"/>
      <c r="FI328"/>
      <c r="FJ328"/>
      <c r="FK328"/>
      <c r="FL328"/>
      <c r="FM328"/>
      <c r="FN328"/>
      <c r="FO328"/>
      <c r="FP328"/>
      <c r="FQ328"/>
      <c r="FR328"/>
      <c r="FS328"/>
      <c r="FT328"/>
      <c r="FU328"/>
      <c r="FV328"/>
      <c r="FW328"/>
      <c r="FX328"/>
      <c r="FY328"/>
      <c r="FZ328"/>
      <c r="GA328"/>
      <c r="GB328"/>
      <c r="GC328"/>
      <c r="GD328"/>
      <c r="GE328"/>
      <c r="GF328"/>
      <c r="GG328"/>
      <c r="GH328"/>
      <c r="GI328"/>
      <c r="GJ328"/>
      <c r="GK328"/>
      <c r="GL328"/>
      <c r="GM328"/>
      <c r="GN328"/>
      <c r="GO328"/>
      <c r="GP328"/>
      <c r="GQ328"/>
      <c r="GR328"/>
      <c r="GS328"/>
      <c r="GT328"/>
      <c r="GU328"/>
      <c r="GV328"/>
      <c r="GW328"/>
      <c r="GX328"/>
      <c r="GY328"/>
      <c r="GZ328"/>
      <c r="HA328"/>
      <c r="HB328"/>
      <c r="HC328"/>
      <c r="HD328"/>
      <c r="HE328"/>
      <c r="HF328"/>
      <c r="HG328"/>
      <c r="HH328"/>
      <c r="HI328"/>
      <c r="HJ328"/>
      <c r="HK328"/>
      <c r="HL328"/>
      <c r="HM328"/>
      <c r="HN328"/>
      <c r="HO328"/>
      <c r="HP328"/>
      <c r="HQ328"/>
      <c r="HR328"/>
      <c r="HS328"/>
      <c r="HT328"/>
      <c r="HU328"/>
      <c r="HV328"/>
      <c r="HW328"/>
      <c r="HX328"/>
      <c r="HY328"/>
      <c r="HZ328"/>
      <c r="IA328"/>
      <c r="IB328"/>
      <c r="IC328"/>
      <c r="ID328"/>
      <c r="IE328"/>
      <c r="IF328"/>
      <c r="IG328"/>
      <c r="IH328"/>
      <c r="II328"/>
      <c r="IJ328"/>
      <c r="IK328"/>
      <c r="IL328"/>
      <c r="IM328"/>
      <c r="IN328"/>
      <c r="IO328"/>
      <c r="IP328"/>
      <c r="IQ328"/>
      <c r="IR328"/>
      <c r="IS328"/>
      <c r="IT328"/>
      <c r="IU328"/>
      <c r="IV328"/>
    </row>
    <row r="329" spans="1:256" ht="15.95" customHeight="1">
      <c r="A329"/>
      <c r="B329" s="944" t="s">
        <v>221</v>
      </c>
      <c r="C329" s="944"/>
      <c r="D329" s="944"/>
      <c r="E329" s="944"/>
      <c r="F329" s="944"/>
      <c r="G329" s="944"/>
      <c r="H329" s="944"/>
      <c r="I329" s="303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/>
      <c r="DT329"/>
      <c r="DU329"/>
      <c r="DV329"/>
      <c r="DW329"/>
      <c r="DX329"/>
      <c r="DY329"/>
      <c r="DZ329"/>
      <c r="EA329"/>
      <c r="EB329"/>
      <c r="EC329"/>
      <c r="ED329"/>
      <c r="EE329"/>
      <c r="EF329"/>
      <c r="EG329"/>
      <c r="EH329"/>
      <c r="EI329"/>
      <c r="EJ329"/>
      <c r="EK329"/>
      <c r="EL329"/>
      <c r="EM329"/>
      <c r="EN329"/>
      <c r="EO329"/>
      <c r="EP329"/>
      <c r="EQ329"/>
      <c r="ER329"/>
      <c r="ES329"/>
      <c r="ET329"/>
      <c r="EU329"/>
      <c r="EV329"/>
      <c r="EW329"/>
      <c r="EX329"/>
      <c r="EY329"/>
      <c r="EZ329"/>
      <c r="FA329"/>
      <c r="FB329"/>
      <c r="FC329"/>
      <c r="FD329"/>
      <c r="FE329"/>
      <c r="FF329"/>
      <c r="FG329"/>
      <c r="FH329"/>
      <c r="FI329"/>
      <c r="FJ329"/>
      <c r="FK329"/>
      <c r="FL329"/>
      <c r="FM329"/>
      <c r="FN329"/>
      <c r="FO329"/>
      <c r="FP329"/>
      <c r="FQ329"/>
      <c r="FR329"/>
      <c r="FS329"/>
      <c r="FT329"/>
      <c r="FU329"/>
      <c r="FV329"/>
      <c r="FW329"/>
      <c r="FX329"/>
      <c r="FY329"/>
      <c r="FZ329"/>
      <c r="GA329"/>
      <c r="GB329"/>
      <c r="GC329"/>
      <c r="GD329"/>
      <c r="GE329"/>
      <c r="GF329"/>
      <c r="GG329"/>
      <c r="GH329"/>
      <c r="GI329"/>
      <c r="GJ329"/>
      <c r="GK329"/>
      <c r="GL329"/>
      <c r="GM329"/>
      <c r="GN329"/>
      <c r="GO329"/>
      <c r="GP329"/>
      <c r="GQ329"/>
      <c r="GR329"/>
      <c r="GS329"/>
      <c r="GT329"/>
      <c r="GU329"/>
      <c r="GV329"/>
      <c r="GW329"/>
      <c r="GX329"/>
      <c r="GY329"/>
      <c r="GZ329"/>
      <c r="HA329"/>
      <c r="HB329"/>
      <c r="HC329"/>
      <c r="HD329"/>
      <c r="HE329"/>
      <c r="HF329"/>
      <c r="HG329"/>
      <c r="HH329"/>
      <c r="HI329"/>
      <c r="HJ329"/>
      <c r="HK329"/>
      <c r="HL329"/>
      <c r="HM329"/>
      <c r="HN329"/>
      <c r="HO329"/>
      <c r="HP329"/>
      <c r="HQ329"/>
      <c r="HR329"/>
      <c r="HS329"/>
      <c r="HT329"/>
      <c r="HU329"/>
      <c r="HV329"/>
      <c r="HW329"/>
      <c r="HX329"/>
      <c r="HY329"/>
      <c r="HZ329"/>
      <c r="IA329"/>
      <c r="IB329"/>
      <c r="IC329"/>
      <c r="ID329"/>
      <c r="IE329"/>
      <c r="IF329"/>
      <c r="IG329"/>
      <c r="IH329"/>
      <c r="II329"/>
      <c r="IJ329"/>
      <c r="IK329"/>
      <c r="IL329"/>
      <c r="IM329"/>
      <c r="IN329"/>
      <c r="IO329"/>
      <c r="IP329"/>
      <c r="IQ329"/>
      <c r="IR329"/>
      <c r="IS329"/>
      <c r="IT329"/>
      <c r="IU329"/>
      <c r="IV329"/>
    </row>
    <row r="330" spans="1:256" ht="15.95" customHeight="1">
      <c r="A330"/>
      <c r="B330" s="950" t="s">
        <v>207</v>
      </c>
      <c r="C330" s="950"/>
      <c r="D330" s="950"/>
      <c r="E330" s="950"/>
      <c r="F330" s="950"/>
      <c r="G330" s="950"/>
      <c r="H330" s="950"/>
      <c r="I330" s="294">
        <f>SUM(I327:I329)</f>
        <v>26.73</v>
      </c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  <c r="ER330"/>
      <c r="ES330"/>
      <c r="ET330"/>
      <c r="EU330"/>
      <c r="EV330"/>
      <c r="EW330"/>
      <c r="EX330"/>
      <c r="EY330"/>
      <c r="EZ330"/>
      <c r="FA330"/>
      <c r="FB330"/>
      <c r="FC330"/>
      <c r="FD330"/>
      <c r="FE330"/>
      <c r="FF330"/>
      <c r="FG330"/>
      <c r="FH330"/>
      <c r="FI330"/>
      <c r="FJ330"/>
      <c r="FK330"/>
      <c r="FL330"/>
      <c r="FM330"/>
      <c r="FN330"/>
      <c r="FO330"/>
      <c r="FP330"/>
      <c r="FQ330"/>
      <c r="FR330"/>
      <c r="FS330"/>
      <c r="FT330"/>
      <c r="FU330"/>
      <c r="FV330"/>
      <c r="FW330"/>
      <c r="FX330"/>
      <c r="FY330"/>
      <c r="FZ330"/>
      <c r="GA330"/>
      <c r="GB330"/>
      <c r="GC330"/>
      <c r="GD330"/>
      <c r="GE330"/>
      <c r="GF330"/>
      <c r="GG330"/>
      <c r="GH330"/>
      <c r="GI330"/>
      <c r="GJ330"/>
      <c r="GK330"/>
      <c r="GL330"/>
      <c r="GM330"/>
      <c r="GN330"/>
      <c r="GO330"/>
      <c r="GP330"/>
      <c r="GQ330"/>
      <c r="GR330"/>
      <c r="GS330"/>
      <c r="GT330"/>
      <c r="GU330"/>
      <c r="GV330"/>
      <c r="GW330"/>
      <c r="GX330"/>
      <c r="GY330"/>
      <c r="GZ330"/>
      <c r="HA330"/>
      <c r="HB330"/>
      <c r="HC330"/>
      <c r="HD330"/>
      <c r="HE330"/>
      <c r="HF330"/>
      <c r="HG330"/>
      <c r="HH330"/>
      <c r="HI330"/>
      <c r="HJ330"/>
      <c r="HK330"/>
      <c r="HL330"/>
      <c r="HM330"/>
      <c r="HN330"/>
      <c r="HO330"/>
      <c r="HP330"/>
      <c r="HQ330"/>
      <c r="HR330"/>
      <c r="HS330"/>
      <c r="HT330"/>
      <c r="HU330"/>
      <c r="HV330"/>
      <c r="HW330"/>
      <c r="HX330"/>
      <c r="HY330"/>
      <c r="HZ330"/>
      <c r="IA330"/>
      <c r="IB330"/>
      <c r="IC330"/>
      <c r="ID330"/>
      <c r="IE330"/>
      <c r="IF330"/>
      <c r="IG330"/>
      <c r="IH330"/>
      <c r="II330"/>
      <c r="IJ330"/>
      <c r="IK330"/>
      <c r="IL330"/>
      <c r="IM330"/>
      <c r="IN330"/>
      <c r="IO330"/>
      <c r="IP330"/>
      <c r="IQ330"/>
      <c r="IR330"/>
      <c r="IS330"/>
      <c r="IT330"/>
      <c r="IU330"/>
      <c r="IV330"/>
    </row>
    <row r="331" spans="1:256" ht="15.95" customHeight="1">
      <c r="A331"/>
      <c r="B331" s="312" t="s">
        <v>222</v>
      </c>
      <c r="C331" s="291">
        <v>1</v>
      </c>
      <c r="D331" s="951" t="s">
        <v>223</v>
      </c>
      <c r="E331" s="951"/>
      <c r="F331" s="951"/>
      <c r="G331" s="951"/>
      <c r="H331" s="951"/>
      <c r="I331" s="294">
        <f>I315+I320+I324+I330</f>
        <v>101.57</v>
      </c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  <c r="DX331"/>
      <c r="DY331"/>
      <c r="DZ331"/>
      <c r="EA331"/>
      <c r="EB331"/>
      <c r="EC331"/>
      <c r="ED331"/>
      <c r="EE331"/>
      <c r="EF331"/>
      <c r="EG331"/>
      <c r="EH331"/>
      <c r="EI331"/>
      <c r="EJ331"/>
      <c r="EK331"/>
      <c r="EL331"/>
      <c r="EM331"/>
      <c r="EN331"/>
      <c r="EO331"/>
      <c r="EP331"/>
      <c r="EQ331"/>
      <c r="ER331"/>
      <c r="ES331"/>
      <c r="ET331"/>
      <c r="EU331"/>
      <c r="EV331"/>
      <c r="EW331"/>
      <c r="EX331"/>
      <c r="EY331"/>
      <c r="EZ331"/>
      <c r="FA331"/>
      <c r="FB331"/>
      <c r="FC331"/>
      <c r="FD331"/>
      <c r="FE331"/>
      <c r="FF331"/>
      <c r="FG331"/>
      <c r="FH331"/>
      <c r="FI331"/>
      <c r="FJ331"/>
      <c r="FK331"/>
      <c r="FL331"/>
      <c r="FM331"/>
      <c r="FN331"/>
      <c r="FO331"/>
      <c r="FP331"/>
      <c r="FQ331"/>
      <c r="FR331"/>
      <c r="FS331"/>
      <c r="FT331"/>
      <c r="FU331"/>
      <c r="FV331"/>
      <c r="FW331"/>
      <c r="FX331"/>
      <c r="FY331"/>
      <c r="FZ331"/>
      <c r="GA331"/>
      <c r="GB331"/>
      <c r="GC331"/>
      <c r="GD331"/>
      <c r="GE331"/>
      <c r="GF331"/>
      <c r="GG331"/>
      <c r="GH331"/>
      <c r="GI331"/>
      <c r="GJ331"/>
      <c r="GK331"/>
      <c r="GL331"/>
      <c r="GM331"/>
      <c r="GN331"/>
      <c r="GO331"/>
      <c r="GP331"/>
      <c r="GQ331"/>
      <c r="GR331"/>
      <c r="GS331"/>
      <c r="GT331"/>
      <c r="GU331"/>
      <c r="GV331"/>
      <c r="GW331"/>
      <c r="GX331"/>
      <c r="GY331"/>
      <c r="GZ331"/>
      <c r="HA331"/>
      <c r="HB331"/>
      <c r="HC331"/>
      <c r="HD331"/>
      <c r="HE331"/>
      <c r="HF331"/>
      <c r="HG331"/>
      <c r="HH331"/>
      <c r="HI331"/>
      <c r="HJ331"/>
      <c r="HK331"/>
      <c r="HL331"/>
      <c r="HM331"/>
      <c r="HN331"/>
      <c r="HO331"/>
      <c r="HP331"/>
      <c r="HQ331"/>
      <c r="HR331"/>
      <c r="HS331"/>
      <c r="HT331"/>
      <c r="HU331"/>
      <c r="HV331"/>
      <c r="HW331"/>
      <c r="HX331"/>
      <c r="HY331"/>
      <c r="HZ331"/>
      <c r="IA331"/>
      <c r="IB331"/>
      <c r="IC331"/>
      <c r="ID331"/>
      <c r="IE331"/>
      <c r="IF331"/>
      <c r="IG331"/>
      <c r="IH331"/>
      <c r="II331"/>
      <c r="IJ331"/>
      <c r="IK331"/>
      <c r="IL331"/>
      <c r="IM331"/>
      <c r="IN331"/>
      <c r="IO331"/>
      <c r="IP331"/>
      <c r="IQ331"/>
      <c r="IR331"/>
      <c r="IS331"/>
      <c r="IT331"/>
      <c r="IU331"/>
      <c r="IV331"/>
    </row>
    <row r="332" spans="1:256" ht="15.95" customHeight="1">
      <c r="A332"/>
      <c r="B332" s="952"/>
      <c r="C332" s="952"/>
      <c r="D332" s="952"/>
      <c r="E332" s="952"/>
      <c r="F332" s="952"/>
      <c r="G332" s="952"/>
      <c r="H332" s="952"/>
      <c r="I332" s="294">
        <f>I331/C331</f>
        <v>101.57</v>
      </c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  <c r="ED332"/>
      <c r="EE332"/>
      <c r="EF332"/>
      <c r="EG332"/>
      <c r="EH332"/>
      <c r="EI332"/>
      <c r="EJ332"/>
      <c r="EK332"/>
      <c r="EL332"/>
      <c r="EM332"/>
      <c r="EN332"/>
      <c r="EO332"/>
      <c r="EP332"/>
      <c r="EQ332"/>
      <c r="ER332"/>
      <c r="ES332"/>
      <c r="ET332"/>
      <c r="EU332"/>
      <c r="EV332"/>
      <c r="EW332"/>
      <c r="EX332"/>
      <c r="EY332"/>
      <c r="EZ332"/>
      <c r="FA332"/>
      <c r="FB332"/>
      <c r="FC332"/>
      <c r="FD332"/>
      <c r="FE332"/>
      <c r="FF332"/>
      <c r="FG332"/>
      <c r="FH332"/>
      <c r="FI332"/>
      <c r="FJ332"/>
      <c r="FK332"/>
      <c r="FL332"/>
      <c r="FM332"/>
      <c r="FN332"/>
      <c r="FO332"/>
      <c r="FP332"/>
      <c r="FQ332"/>
      <c r="FR332"/>
      <c r="FS332"/>
      <c r="FT332"/>
      <c r="FU332"/>
      <c r="FV332"/>
      <c r="FW332"/>
      <c r="FX332"/>
      <c r="FY332"/>
      <c r="FZ332"/>
      <c r="GA332"/>
      <c r="GB332"/>
      <c r="GC332"/>
      <c r="GD332"/>
      <c r="GE332"/>
      <c r="GF332"/>
      <c r="GG332"/>
      <c r="GH332"/>
      <c r="GI332"/>
      <c r="GJ332"/>
      <c r="GK332"/>
      <c r="GL332"/>
      <c r="GM332"/>
      <c r="GN332"/>
      <c r="GO332"/>
      <c r="GP332"/>
      <c r="GQ332"/>
      <c r="GR332"/>
      <c r="GS332"/>
      <c r="GT332"/>
      <c r="GU332"/>
      <c r="GV332"/>
      <c r="GW332"/>
      <c r="GX332"/>
      <c r="GY332"/>
      <c r="GZ332"/>
      <c r="HA332"/>
      <c r="HB332"/>
      <c r="HC332"/>
      <c r="HD332"/>
      <c r="HE332"/>
      <c r="HF332"/>
      <c r="HG332"/>
      <c r="HH332"/>
      <c r="HI332"/>
      <c r="HJ332"/>
      <c r="HK332"/>
      <c r="HL332"/>
      <c r="HM332"/>
      <c r="HN332"/>
      <c r="HO332"/>
      <c r="HP332"/>
      <c r="HQ332"/>
      <c r="HR332"/>
      <c r="HS332"/>
      <c r="HT332"/>
      <c r="HU332"/>
      <c r="HV332"/>
      <c r="HW332"/>
      <c r="HX332"/>
      <c r="HY332"/>
      <c r="HZ332"/>
      <c r="IA332"/>
      <c r="IB332"/>
      <c r="IC332"/>
      <c r="ID332"/>
      <c r="IE332"/>
      <c r="IF332"/>
      <c r="IG332"/>
      <c r="IH332"/>
      <c r="II332"/>
      <c r="IJ332"/>
      <c r="IK332"/>
      <c r="IL332"/>
      <c r="IM332"/>
      <c r="IN332"/>
      <c r="IO332"/>
      <c r="IP332"/>
      <c r="IQ332"/>
      <c r="IR332"/>
      <c r="IS332"/>
      <c r="IT332"/>
      <c r="IU332"/>
      <c r="IV332"/>
    </row>
    <row r="333" spans="1:256" ht="15.95" customHeight="1">
      <c r="A333"/>
      <c r="B333" s="312" t="s">
        <v>225</v>
      </c>
      <c r="C333" s="291">
        <f>C27</f>
        <v>23</v>
      </c>
      <c r="D333" s="313" t="s">
        <v>226</v>
      </c>
      <c r="E333" s="314"/>
      <c r="F333" s="314"/>
      <c r="G333" s="314"/>
      <c r="H333" s="315"/>
      <c r="I333" s="303">
        <f>C333/100*I332</f>
        <v>23.36</v>
      </c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  <c r="EO333"/>
      <c r="EP333"/>
      <c r="EQ333"/>
      <c r="ER333"/>
      <c r="ES333"/>
      <c r="ET333"/>
      <c r="EU333"/>
      <c r="EV333"/>
      <c r="EW333"/>
      <c r="EX333"/>
      <c r="EY333"/>
      <c r="EZ333"/>
      <c r="FA333"/>
      <c r="FB333"/>
      <c r="FC333"/>
      <c r="FD333"/>
      <c r="FE333"/>
      <c r="FF333"/>
      <c r="FG333"/>
      <c r="FH333"/>
      <c r="FI333"/>
      <c r="FJ333"/>
      <c r="FK333"/>
      <c r="FL333"/>
      <c r="FM333"/>
      <c r="FN333"/>
      <c r="FO333"/>
      <c r="FP333"/>
      <c r="FQ333"/>
      <c r="FR333"/>
      <c r="FS333"/>
      <c r="FT333"/>
      <c r="FU333"/>
      <c r="FV333"/>
      <c r="FW333"/>
      <c r="FX333"/>
      <c r="FY333"/>
      <c r="FZ333"/>
      <c r="GA333"/>
      <c r="GB333"/>
      <c r="GC333"/>
      <c r="GD333"/>
      <c r="GE333"/>
      <c r="GF333"/>
      <c r="GG333"/>
      <c r="GH333"/>
      <c r="GI333"/>
      <c r="GJ333"/>
      <c r="GK333"/>
      <c r="GL333"/>
      <c r="GM333"/>
      <c r="GN333"/>
      <c r="GO333"/>
      <c r="GP333"/>
      <c r="GQ333"/>
      <c r="GR333"/>
      <c r="GS333"/>
      <c r="GT333"/>
      <c r="GU333"/>
      <c r="GV333"/>
      <c r="GW333"/>
      <c r="GX333"/>
      <c r="GY333"/>
      <c r="GZ333"/>
      <c r="HA333"/>
      <c r="HB333"/>
      <c r="HC333"/>
      <c r="HD333"/>
      <c r="HE333"/>
      <c r="HF333"/>
      <c r="HG333"/>
      <c r="HH333"/>
      <c r="HI333"/>
      <c r="HJ333"/>
      <c r="HK333"/>
      <c r="HL333"/>
      <c r="HM333"/>
      <c r="HN333"/>
      <c r="HO333"/>
      <c r="HP333"/>
      <c r="HQ333"/>
      <c r="HR333"/>
      <c r="HS333"/>
      <c r="HT333"/>
      <c r="HU333"/>
      <c r="HV333"/>
      <c r="HW333"/>
      <c r="HX333"/>
      <c r="HY333"/>
      <c r="HZ333"/>
      <c r="IA333"/>
      <c r="IB333"/>
      <c r="IC333"/>
      <c r="ID333"/>
      <c r="IE333"/>
      <c r="IF333"/>
      <c r="IG333"/>
      <c r="IH333"/>
      <c r="II333"/>
      <c r="IJ333"/>
      <c r="IK333"/>
      <c r="IL333"/>
      <c r="IM333"/>
      <c r="IN333"/>
      <c r="IO333"/>
      <c r="IP333"/>
      <c r="IQ333"/>
      <c r="IR333"/>
      <c r="IS333"/>
      <c r="IT333"/>
      <c r="IU333"/>
      <c r="IV333"/>
    </row>
    <row r="334" spans="1:256" s="155" customFormat="1" ht="20.25" customHeight="1">
      <c r="B334" s="953" t="s">
        <v>227</v>
      </c>
      <c r="C334" s="953"/>
      <c r="D334" s="953"/>
      <c r="E334" s="953"/>
      <c r="F334" s="953"/>
      <c r="G334" s="953"/>
      <c r="H334" s="953"/>
      <c r="I334" s="316">
        <f>SUM(I332:I333)</f>
        <v>124.93</v>
      </c>
    </row>
    <row r="335" spans="1:256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  <c r="DP335"/>
      <c r="DQ335"/>
      <c r="DR335"/>
      <c r="DS335"/>
      <c r="DT335"/>
      <c r="DU335"/>
      <c r="DV335"/>
      <c r="DW335"/>
      <c r="DX335"/>
      <c r="DY335"/>
      <c r="DZ335"/>
      <c r="EA335"/>
      <c r="EB335"/>
      <c r="EC335"/>
      <c r="ED335"/>
      <c r="EE335"/>
      <c r="EF335"/>
      <c r="EG335"/>
      <c r="EH335"/>
      <c r="EI335"/>
      <c r="EJ335"/>
      <c r="EK335"/>
      <c r="EL335"/>
      <c r="EM335"/>
      <c r="EN335"/>
      <c r="EO335"/>
      <c r="EP335"/>
      <c r="EQ335"/>
      <c r="ER335"/>
      <c r="ES335"/>
      <c r="ET335"/>
      <c r="EU335"/>
      <c r="EV335"/>
      <c r="EW335"/>
      <c r="EX335"/>
      <c r="EY335"/>
      <c r="EZ335"/>
      <c r="FA335"/>
      <c r="FB335"/>
      <c r="FC335"/>
      <c r="FD335"/>
      <c r="FE335"/>
      <c r="FF335"/>
      <c r="FG335"/>
      <c r="FH335"/>
      <c r="FI335"/>
      <c r="FJ335"/>
      <c r="FK335"/>
      <c r="FL335"/>
      <c r="FM335"/>
      <c r="FN335"/>
      <c r="FO335"/>
      <c r="FP335"/>
      <c r="FQ335"/>
      <c r="FR335"/>
      <c r="FS335"/>
      <c r="FT335"/>
      <c r="FU335"/>
      <c r="FV335"/>
      <c r="FW335"/>
      <c r="FX335"/>
      <c r="FY335"/>
      <c r="FZ335"/>
      <c r="GA335"/>
      <c r="GB335"/>
      <c r="GC335"/>
      <c r="GD335"/>
      <c r="GE335"/>
      <c r="GF335"/>
      <c r="GG335"/>
      <c r="GH335"/>
      <c r="GI335"/>
      <c r="GJ335"/>
      <c r="GK335"/>
      <c r="GL335"/>
      <c r="GM335"/>
      <c r="GN335"/>
      <c r="GO335"/>
      <c r="GP335"/>
      <c r="GQ335"/>
      <c r="GR335"/>
      <c r="GS335"/>
      <c r="GT335"/>
      <c r="GU335"/>
      <c r="GV335"/>
      <c r="GW335"/>
      <c r="GX335"/>
      <c r="GY335"/>
      <c r="GZ335"/>
      <c r="HA335"/>
      <c r="HB335"/>
      <c r="HC335"/>
      <c r="HD335"/>
      <c r="HE335"/>
      <c r="HF335"/>
      <c r="HG335"/>
      <c r="HH335"/>
      <c r="HI335"/>
      <c r="HJ335"/>
      <c r="HK335"/>
      <c r="HL335"/>
      <c r="HM335"/>
      <c r="HN335"/>
      <c r="HO335"/>
      <c r="HP335"/>
      <c r="HQ335"/>
      <c r="HR335"/>
      <c r="HS335"/>
      <c r="HT335"/>
      <c r="HU335"/>
      <c r="HV335"/>
      <c r="HW335"/>
      <c r="HX335"/>
      <c r="HY335"/>
      <c r="HZ335"/>
      <c r="IA335"/>
      <c r="IB335"/>
      <c r="IC335"/>
      <c r="ID335"/>
      <c r="IE335"/>
      <c r="IF335"/>
      <c r="IG335"/>
      <c r="IH335"/>
      <c r="II335"/>
      <c r="IJ335"/>
      <c r="IK335"/>
      <c r="IL335"/>
      <c r="IM335"/>
      <c r="IN335"/>
      <c r="IO335"/>
      <c r="IP335"/>
      <c r="IQ335"/>
      <c r="IR335"/>
      <c r="IS335"/>
      <c r="IT335"/>
      <c r="IU335"/>
      <c r="IV335"/>
    </row>
    <row r="336" spans="1:256" s="155" customFormat="1" ht="30" customHeight="1">
      <c r="B336" s="319" t="s">
        <v>195</v>
      </c>
      <c r="C336" s="282" t="s">
        <v>474</v>
      </c>
      <c r="D336" s="945" t="s">
        <v>196</v>
      </c>
      <c r="E336" s="945"/>
      <c r="F336" s="945"/>
      <c r="G336" s="945"/>
      <c r="H336" s="945"/>
      <c r="I336" s="945"/>
    </row>
    <row r="337" spans="1:256" ht="20.25" customHeight="1">
      <c r="A337" s="155"/>
      <c r="B337" s="959" t="s">
        <v>428</v>
      </c>
      <c r="C337" s="959"/>
      <c r="D337" s="959"/>
      <c r="E337" s="959"/>
      <c r="F337" s="959"/>
      <c r="G337" s="959"/>
      <c r="H337" s="954" t="s">
        <v>6823</v>
      </c>
      <c r="I337" s="954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  <c r="DD337"/>
      <c r="DE337"/>
      <c r="DF337"/>
      <c r="DG337"/>
      <c r="DH337"/>
      <c r="DI337"/>
      <c r="DJ337"/>
      <c r="DK337"/>
      <c r="DL337"/>
      <c r="DM337"/>
      <c r="DN337"/>
      <c r="DO337"/>
      <c r="DP337"/>
      <c r="DQ337"/>
      <c r="DR337"/>
      <c r="DS337"/>
      <c r="DT337"/>
      <c r="DU337"/>
      <c r="DV337"/>
      <c r="DW337"/>
      <c r="DX337"/>
      <c r="DY337"/>
      <c r="DZ337"/>
      <c r="EA337"/>
      <c r="EB337"/>
      <c r="EC337"/>
      <c r="ED337"/>
      <c r="EE337"/>
      <c r="EF337"/>
      <c r="EG337"/>
      <c r="EH337"/>
      <c r="EI337"/>
      <c r="EJ337"/>
      <c r="EK337"/>
      <c r="EL337"/>
      <c r="EM337"/>
      <c r="EN337"/>
      <c r="EO337"/>
      <c r="EP337"/>
      <c r="EQ337"/>
      <c r="ER337"/>
      <c r="ES337"/>
      <c r="ET337"/>
      <c r="EU337"/>
      <c r="EV337"/>
      <c r="EW337"/>
      <c r="EX337"/>
      <c r="EY337"/>
      <c r="EZ337"/>
      <c r="FA337"/>
      <c r="FB337"/>
      <c r="FC337"/>
      <c r="FD337"/>
      <c r="FE337"/>
      <c r="FF337"/>
      <c r="FG337"/>
      <c r="FH337"/>
      <c r="FI337"/>
      <c r="FJ337"/>
      <c r="FK337"/>
      <c r="FL337"/>
      <c r="FM337"/>
      <c r="FN337"/>
      <c r="FO337"/>
      <c r="FP337"/>
      <c r="FQ337"/>
      <c r="FR337"/>
      <c r="FS337"/>
      <c r="FT337"/>
      <c r="FU337"/>
      <c r="FV337"/>
      <c r="FW337"/>
      <c r="FX337"/>
      <c r="FY337"/>
      <c r="FZ337"/>
      <c r="GA337"/>
      <c r="GB337"/>
      <c r="GC337"/>
      <c r="GD337"/>
      <c r="GE337"/>
      <c r="GF337"/>
      <c r="GG337"/>
      <c r="GH337"/>
      <c r="GI337"/>
      <c r="GJ337"/>
      <c r="GK337"/>
      <c r="GL337"/>
      <c r="GM337"/>
      <c r="GN337"/>
      <c r="GO337"/>
      <c r="GP337"/>
      <c r="GQ337"/>
      <c r="GR337"/>
      <c r="GS337"/>
      <c r="GT337"/>
      <c r="GU337"/>
      <c r="GV337"/>
      <c r="GW337"/>
      <c r="GX337"/>
      <c r="GY337"/>
      <c r="GZ337"/>
      <c r="HA337"/>
      <c r="HB337"/>
      <c r="HC337"/>
      <c r="HD337"/>
      <c r="HE337"/>
      <c r="HF337"/>
      <c r="HG337"/>
      <c r="HH337"/>
      <c r="HI337"/>
      <c r="HJ337"/>
      <c r="HK337"/>
      <c r="HL337"/>
      <c r="HM337"/>
      <c r="HN337"/>
      <c r="HO337"/>
      <c r="HP337"/>
      <c r="HQ337"/>
      <c r="HR337"/>
      <c r="HS337"/>
      <c r="HT337"/>
      <c r="HU337"/>
      <c r="HV337"/>
      <c r="HW337"/>
      <c r="HX337"/>
      <c r="HY337"/>
      <c r="HZ337"/>
      <c r="IA337"/>
      <c r="IB337"/>
      <c r="IC337"/>
      <c r="ID337"/>
      <c r="IE337"/>
      <c r="IF337"/>
      <c r="IG337"/>
      <c r="IH337"/>
      <c r="II337"/>
      <c r="IJ337"/>
      <c r="IK337"/>
      <c r="IL337"/>
      <c r="IM337"/>
      <c r="IN337"/>
      <c r="IO337"/>
      <c r="IP337"/>
      <c r="IQ337"/>
      <c r="IR337"/>
      <c r="IS337"/>
      <c r="IT337"/>
      <c r="IU337"/>
      <c r="IV337"/>
    </row>
    <row r="338" spans="1:256" ht="30" customHeight="1">
      <c r="A338" s="155"/>
      <c r="B338" s="966" t="s">
        <v>475</v>
      </c>
      <c r="C338" s="966"/>
      <c r="D338" s="966"/>
      <c r="E338" s="966"/>
      <c r="F338" s="966"/>
      <c r="G338" s="966"/>
      <c r="H338" s="390" t="s">
        <v>198</v>
      </c>
      <c r="I338" s="286" t="s">
        <v>24</v>
      </c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/>
      <c r="DC338"/>
      <c r="DD338"/>
      <c r="DE338"/>
      <c r="DF338"/>
      <c r="DG338"/>
      <c r="DH338"/>
      <c r="DI338"/>
      <c r="DJ338"/>
      <c r="DK338"/>
      <c r="DL338"/>
      <c r="DM338"/>
      <c r="DN338"/>
      <c r="DO338"/>
      <c r="DP338"/>
      <c r="DQ338"/>
      <c r="DR338"/>
      <c r="DS338"/>
      <c r="DT338"/>
      <c r="DU338"/>
      <c r="DV338"/>
      <c r="DW338"/>
      <c r="DX338"/>
      <c r="DY338"/>
      <c r="DZ338"/>
      <c r="EA338"/>
      <c r="EB338"/>
      <c r="EC338"/>
      <c r="ED338"/>
      <c r="EE338"/>
      <c r="EF338"/>
      <c r="EG338"/>
      <c r="EH338"/>
      <c r="EI338"/>
      <c r="EJ338"/>
      <c r="EK338"/>
      <c r="EL338"/>
      <c r="EM338"/>
      <c r="EN338"/>
      <c r="EO338"/>
      <c r="EP338"/>
      <c r="EQ338"/>
      <c r="ER338"/>
      <c r="ES338"/>
      <c r="ET338"/>
      <c r="EU338"/>
      <c r="EV338"/>
      <c r="EW338"/>
      <c r="EX338"/>
      <c r="EY338"/>
      <c r="EZ338"/>
      <c r="FA338"/>
      <c r="FB338"/>
      <c r="FC338"/>
      <c r="FD338"/>
      <c r="FE338"/>
      <c r="FF338"/>
      <c r="FG338"/>
      <c r="FH338"/>
      <c r="FI338"/>
      <c r="FJ338"/>
      <c r="FK338"/>
      <c r="FL338"/>
      <c r="FM338"/>
      <c r="FN338"/>
      <c r="FO338"/>
      <c r="FP338"/>
      <c r="FQ338"/>
      <c r="FR338"/>
      <c r="FS338"/>
      <c r="FT338"/>
      <c r="FU338"/>
      <c r="FV338"/>
      <c r="FW338"/>
      <c r="FX338"/>
      <c r="FY338"/>
      <c r="FZ338"/>
      <c r="GA338"/>
      <c r="GB338"/>
      <c r="GC338"/>
      <c r="GD338"/>
      <c r="GE338"/>
      <c r="GF338"/>
      <c r="GG338"/>
      <c r="GH338"/>
      <c r="GI338"/>
      <c r="GJ338"/>
      <c r="GK338"/>
      <c r="GL338"/>
      <c r="GM338"/>
      <c r="GN338"/>
      <c r="GO338"/>
      <c r="GP338"/>
      <c r="GQ338"/>
      <c r="GR338"/>
      <c r="GS338"/>
      <c r="GT338"/>
      <c r="GU338"/>
      <c r="GV338"/>
      <c r="GW338"/>
      <c r="GX338"/>
      <c r="GY338"/>
      <c r="GZ338"/>
      <c r="HA338"/>
      <c r="HB338"/>
      <c r="HC338"/>
      <c r="HD338"/>
      <c r="HE338"/>
      <c r="HF338"/>
      <c r="HG338"/>
      <c r="HH338"/>
      <c r="HI338"/>
      <c r="HJ338"/>
      <c r="HK338"/>
      <c r="HL338"/>
      <c r="HM338"/>
      <c r="HN338"/>
      <c r="HO338"/>
      <c r="HP338"/>
      <c r="HQ338"/>
      <c r="HR338"/>
      <c r="HS338"/>
      <c r="HT338"/>
      <c r="HU338"/>
      <c r="HV338"/>
      <c r="HW338"/>
      <c r="HX338"/>
      <c r="HY338"/>
      <c r="HZ338"/>
      <c r="IA338"/>
      <c r="IB338"/>
      <c r="IC338"/>
      <c r="ID338"/>
      <c r="IE338"/>
      <c r="IF338"/>
      <c r="IG338"/>
      <c r="IH338"/>
      <c r="II338"/>
      <c r="IJ338"/>
      <c r="IK338"/>
      <c r="IL338"/>
      <c r="IM338"/>
      <c r="IN338"/>
      <c r="IO338"/>
      <c r="IP338"/>
      <c r="IQ338"/>
      <c r="IR338"/>
      <c r="IS338"/>
      <c r="IT338"/>
      <c r="IU338"/>
      <c r="IV338"/>
    </row>
    <row r="339" spans="1:256" ht="20.25" customHeight="1">
      <c r="A339" s="155"/>
      <c r="B339" s="956" t="s">
        <v>199</v>
      </c>
      <c r="C339" s="956"/>
      <c r="D339" s="956"/>
      <c r="E339" s="956"/>
      <c r="F339" s="956"/>
      <c r="G339" s="956"/>
      <c r="H339" s="956"/>
      <c r="I339" s="956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  <c r="EO339"/>
      <c r="EP339"/>
      <c r="EQ339"/>
      <c r="ER339"/>
      <c r="ES339"/>
      <c r="ET339"/>
      <c r="EU339"/>
      <c r="EV339"/>
      <c r="EW339"/>
      <c r="EX339"/>
      <c r="EY339"/>
      <c r="EZ339"/>
      <c r="FA339"/>
      <c r="FB339"/>
      <c r="FC339"/>
      <c r="FD339"/>
      <c r="FE339"/>
      <c r="FF339"/>
      <c r="FG339"/>
      <c r="FH339"/>
      <c r="FI339"/>
      <c r="FJ339"/>
      <c r="FK339"/>
      <c r="FL339"/>
      <c r="FM339"/>
      <c r="FN339"/>
      <c r="FO339"/>
      <c r="FP339"/>
      <c r="FQ339"/>
      <c r="FR339"/>
      <c r="FS339"/>
      <c r="FT339"/>
      <c r="FU339"/>
      <c r="FV339"/>
      <c r="FW339"/>
      <c r="FX339"/>
      <c r="FY339"/>
      <c r="FZ339"/>
      <c r="GA339"/>
      <c r="GB339"/>
      <c r="GC339"/>
      <c r="GD339"/>
      <c r="GE339"/>
      <c r="GF339"/>
      <c r="GG339"/>
      <c r="GH339"/>
      <c r="GI339"/>
      <c r="GJ339"/>
      <c r="GK339"/>
      <c r="GL339"/>
      <c r="GM339"/>
      <c r="GN339"/>
      <c r="GO339"/>
      <c r="GP339"/>
      <c r="GQ339"/>
      <c r="GR339"/>
      <c r="GS339"/>
      <c r="GT339"/>
      <c r="GU339"/>
      <c r="GV339"/>
      <c r="GW339"/>
      <c r="GX339"/>
      <c r="GY339"/>
      <c r="GZ339"/>
      <c r="HA339"/>
      <c r="HB339"/>
      <c r="HC339"/>
      <c r="HD339"/>
      <c r="HE339"/>
      <c r="HF339"/>
      <c r="HG339"/>
      <c r="HH339"/>
      <c r="HI339"/>
      <c r="HJ339"/>
      <c r="HK339"/>
      <c r="HL339"/>
      <c r="HM339"/>
      <c r="HN339"/>
      <c r="HO339"/>
      <c r="HP339"/>
      <c r="HQ339"/>
      <c r="HR339"/>
      <c r="HS339"/>
      <c r="HT339"/>
      <c r="HU339"/>
      <c r="HV339"/>
      <c r="HW339"/>
      <c r="HX339"/>
      <c r="HY339"/>
      <c r="HZ339"/>
      <c r="IA339"/>
      <c r="IB339"/>
      <c r="IC339"/>
      <c r="ID339"/>
      <c r="IE339"/>
      <c r="IF339"/>
      <c r="IG339"/>
      <c r="IH339"/>
      <c r="II339"/>
      <c r="IJ339"/>
      <c r="IK339"/>
      <c r="IL339"/>
      <c r="IM339"/>
      <c r="IN339"/>
      <c r="IO339"/>
      <c r="IP339"/>
      <c r="IQ339"/>
      <c r="IR339"/>
      <c r="IS339"/>
      <c r="IT339"/>
      <c r="IU339"/>
      <c r="IV339"/>
    </row>
    <row r="340" spans="1:256" ht="25.5">
      <c r="A340" s="391"/>
      <c r="B340" s="287" t="s">
        <v>200</v>
      </c>
      <c r="C340" s="392" t="s">
        <v>10</v>
      </c>
      <c r="D340" s="288" t="s">
        <v>11</v>
      </c>
      <c r="E340" s="288" t="s">
        <v>202</v>
      </c>
      <c r="F340" s="288" t="s">
        <v>203</v>
      </c>
      <c r="G340" s="288" t="s">
        <v>204</v>
      </c>
      <c r="H340" s="288" t="s">
        <v>205</v>
      </c>
      <c r="I340" s="289" t="s">
        <v>206</v>
      </c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  <c r="DM340"/>
      <c r="DN340"/>
      <c r="DO340"/>
      <c r="DP340"/>
      <c r="DQ340"/>
      <c r="DR340"/>
      <c r="DS340"/>
      <c r="DT340"/>
      <c r="DU340"/>
      <c r="DV340"/>
      <c r="DW340"/>
      <c r="DX340"/>
      <c r="DY340"/>
      <c r="DZ340"/>
      <c r="EA340"/>
      <c r="EB340"/>
      <c r="EC340"/>
      <c r="ED340"/>
      <c r="EE340"/>
      <c r="EF340"/>
      <c r="EG340"/>
      <c r="EH340"/>
      <c r="EI340"/>
      <c r="EJ340"/>
      <c r="EK340"/>
      <c r="EL340"/>
      <c r="EM340"/>
      <c r="EN340"/>
      <c r="EO340"/>
      <c r="EP340"/>
      <c r="EQ340"/>
      <c r="ER340"/>
      <c r="ES340"/>
      <c r="ET340"/>
      <c r="EU340"/>
      <c r="EV340"/>
      <c r="EW340"/>
      <c r="EX340"/>
      <c r="EY340"/>
      <c r="EZ340"/>
      <c r="FA340"/>
      <c r="FB340"/>
      <c r="FC340"/>
      <c r="FD340"/>
      <c r="FE340"/>
      <c r="FF340"/>
      <c r="FG340"/>
      <c r="FH340"/>
      <c r="FI340"/>
      <c r="FJ340"/>
      <c r="FK340"/>
      <c r="FL340"/>
      <c r="FM340"/>
      <c r="FN340"/>
      <c r="FO340"/>
      <c r="FP340"/>
      <c r="FQ340"/>
      <c r="FR340"/>
      <c r="FS340"/>
      <c r="FT340"/>
      <c r="FU340"/>
      <c r="FV340"/>
      <c r="FW340"/>
      <c r="FX340"/>
      <c r="FY340"/>
      <c r="FZ340"/>
      <c r="GA340"/>
      <c r="GB340"/>
      <c r="GC340"/>
      <c r="GD340"/>
      <c r="GE340"/>
      <c r="GF340"/>
      <c r="GG340"/>
      <c r="GH340"/>
      <c r="GI340"/>
      <c r="GJ340"/>
      <c r="GK340"/>
      <c r="GL340"/>
      <c r="GM340"/>
      <c r="GN340"/>
      <c r="GO340"/>
      <c r="GP340"/>
      <c r="GQ340"/>
      <c r="GR340"/>
      <c r="GS340"/>
      <c r="GT340"/>
      <c r="GU340"/>
      <c r="GV340"/>
      <c r="GW340"/>
      <c r="GX340"/>
      <c r="GY340"/>
      <c r="GZ340"/>
      <c r="HA340"/>
      <c r="HB340"/>
      <c r="HC340"/>
      <c r="HD340"/>
      <c r="HE340"/>
      <c r="HF340"/>
      <c r="HG340"/>
      <c r="HH340"/>
      <c r="HI340"/>
      <c r="HJ340"/>
      <c r="HK340"/>
      <c r="HL340"/>
      <c r="HM340"/>
      <c r="HN340"/>
      <c r="HO340"/>
      <c r="HP340"/>
      <c r="HQ340"/>
      <c r="HR340"/>
      <c r="HS340"/>
      <c r="HT340"/>
      <c r="HU340"/>
      <c r="HV340"/>
      <c r="HW340"/>
      <c r="HX340"/>
      <c r="HY340"/>
      <c r="HZ340"/>
      <c r="IA340"/>
      <c r="IB340"/>
      <c r="IC340"/>
      <c r="ID340"/>
      <c r="IE340"/>
      <c r="IF340"/>
      <c r="IG340"/>
      <c r="IH340"/>
      <c r="II340"/>
      <c r="IJ340"/>
      <c r="IK340"/>
      <c r="IL340"/>
      <c r="IM340"/>
      <c r="IN340"/>
      <c r="IO340"/>
      <c r="IP340"/>
      <c r="IQ340"/>
      <c r="IR340"/>
      <c r="IS340"/>
      <c r="IT340"/>
      <c r="IU340"/>
      <c r="IV340"/>
    </row>
    <row r="341" spans="1:256" ht="15" customHeight="1">
      <c r="A341"/>
      <c r="B341" s="389" t="s">
        <v>457</v>
      </c>
      <c r="C341" s="372" t="s">
        <v>219</v>
      </c>
      <c r="D341" s="407">
        <v>8</v>
      </c>
      <c r="E341" s="333"/>
      <c r="F341" s="333"/>
      <c r="G341" s="292">
        <f>'Insumos Poços'!E84</f>
        <v>13.05</v>
      </c>
      <c r="H341"/>
      <c r="I341" s="303">
        <f>G341*D341</f>
        <v>104.4</v>
      </c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  <c r="DD341"/>
      <c r="DE341"/>
      <c r="DF341"/>
      <c r="DG341"/>
      <c r="DH341"/>
      <c r="DI341"/>
      <c r="DJ341"/>
      <c r="DK341"/>
      <c r="DL341"/>
      <c r="DM341"/>
      <c r="DN341"/>
      <c r="DO341"/>
      <c r="DP341"/>
      <c r="DQ341"/>
      <c r="DR341"/>
      <c r="DS341"/>
      <c r="DT341"/>
      <c r="DU341"/>
      <c r="DV341"/>
      <c r="DW341"/>
      <c r="DX341"/>
      <c r="DY341"/>
      <c r="DZ341"/>
      <c r="EA341"/>
      <c r="EB341"/>
      <c r="EC341"/>
      <c r="ED341"/>
      <c r="EE341"/>
      <c r="EF341"/>
      <c r="EG341"/>
      <c r="EH341"/>
      <c r="EI341"/>
      <c r="EJ341"/>
      <c r="EK341"/>
      <c r="EL341"/>
      <c r="EM341"/>
      <c r="EN341"/>
      <c r="EO341"/>
      <c r="EP341"/>
      <c r="EQ341"/>
      <c r="ER341"/>
      <c r="ES341"/>
      <c r="ET341"/>
      <c r="EU341"/>
      <c r="EV341"/>
      <c r="EW341"/>
      <c r="EX341"/>
      <c r="EY341"/>
      <c r="EZ341"/>
      <c r="FA341"/>
      <c r="FB341"/>
      <c r="FC341"/>
      <c r="FD341"/>
      <c r="FE341"/>
      <c r="FF341"/>
      <c r="FG341"/>
      <c r="FH341"/>
      <c r="FI341"/>
      <c r="FJ341"/>
      <c r="FK341"/>
      <c r="FL341"/>
      <c r="FM341"/>
      <c r="FN341"/>
      <c r="FO341"/>
      <c r="FP341"/>
      <c r="FQ341"/>
      <c r="FR341"/>
      <c r="FS341"/>
      <c r="FT341"/>
      <c r="FU341"/>
      <c r="FV341"/>
      <c r="FW341"/>
      <c r="FX341"/>
      <c r="FY341"/>
      <c r="FZ341"/>
      <c r="GA341"/>
      <c r="GB341"/>
      <c r="GC341"/>
      <c r="GD341"/>
      <c r="GE341"/>
      <c r="GF341"/>
      <c r="GG341"/>
      <c r="GH341"/>
      <c r="GI341"/>
      <c r="GJ341"/>
      <c r="GK341"/>
      <c r="GL341"/>
      <c r="GM341"/>
      <c r="GN341"/>
      <c r="GO341"/>
      <c r="GP341"/>
      <c r="GQ341"/>
      <c r="GR341"/>
      <c r="GS341"/>
      <c r="GT341"/>
      <c r="GU341"/>
      <c r="GV341"/>
      <c r="GW341"/>
      <c r="GX341"/>
      <c r="GY341"/>
      <c r="GZ341"/>
      <c r="HA341"/>
      <c r="HB341"/>
      <c r="HC341"/>
      <c r="HD341"/>
      <c r="HE341"/>
      <c r="HF341"/>
      <c r="HG341"/>
      <c r="HH341"/>
      <c r="HI341"/>
      <c r="HJ341"/>
      <c r="HK341"/>
      <c r="HL341"/>
      <c r="HM341"/>
      <c r="HN341"/>
      <c r="HO341"/>
      <c r="HP341"/>
      <c r="HQ341"/>
      <c r="HR341"/>
      <c r="HS341"/>
      <c r="HT341"/>
      <c r="HU341"/>
      <c r="HV341"/>
      <c r="HW341"/>
      <c r="HX341"/>
      <c r="HY341"/>
      <c r="HZ341"/>
      <c r="IA341"/>
      <c r="IB341"/>
      <c r="IC341"/>
      <c r="ID341"/>
      <c r="IE341"/>
      <c r="IF341"/>
      <c r="IG341"/>
      <c r="IH341"/>
      <c r="II341"/>
      <c r="IJ341"/>
      <c r="IK341"/>
      <c r="IL341"/>
      <c r="IM341"/>
      <c r="IN341"/>
      <c r="IO341"/>
      <c r="IP341"/>
      <c r="IQ341"/>
      <c r="IR341"/>
      <c r="IS341"/>
      <c r="IT341"/>
      <c r="IU341"/>
      <c r="IV341"/>
    </row>
    <row r="342" spans="1:256" ht="15" customHeight="1">
      <c r="A342"/>
      <c r="B342" s="950" t="s">
        <v>207</v>
      </c>
      <c r="C342" s="950"/>
      <c r="D342" s="950"/>
      <c r="E342" s="950"/>
      <c r="F342" s="950"/>
      <c r="G342" s="950"/>
      <c r="H342" s="950"/>
      <c r="I342" s="294">
        <f>SUM(I341:I341)</f>
        <v>104.4</v>
      </c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  <c r="DM342"/>
      <c r="DN342"/>
      <c r="DO342"/>
      <c r="DP342"/>
      <c r="DQ342"/>
      <c r="DR342"/>
      <c r="DS342"/>
      <c r="DT342"/>
      <c r="DU342"/>
      <c r="DV342"/>
      <c r="DW342"/>
      <c r="DX342"/>
      <c r="DY342"/>
      <c r="DZ342"/>
      <c r="EA342"/>
      <c r="EB342"/>
      <c r="EC342"/>
      <c r="ED342"/>
      <c r="EE342"/>
      <c r="EF342"/>
      <c r="EG342"/>
      <c r="EH342"/>
      <c r="EI342"/>
      <c r="EJ342"/>
      <c r="EK342"/>
      <c r="EL342"/>
      <c r="EM342"/>
      <c r="EN342"/>
      <c r="EO342"/>
      <c r="EP342"/>
      <c r="EQ342"/>
      <c r="ER342"/>
      <c r="ES342"/>
      <c r="ET342"/>
      <c r="EU342"/>
      <c r="EV342"/>
      <c r="EW342"/>
      <c r="EX342"/>
      <c r="EY342"/>
      <c r="EZ342"/>
      <c r="FA342"/>
      <c r="FB342"/>
      <c r="FC342"/>
      <c r="FD342"/>
      <c r="FE342"/>
      <c r="FF342"/>
      <c r="FG342"/>
      <c r="FH342"/>
      <c r="FI342"/>
      <c r="FJ342"/>
      <c r="FK342"/>
      <c r="FL342"/>
      <c r="FM342"/>
      <c r="FN342"/>
      <c r="FO342"/>
      <c r="FP342"/>
      <c r="FQ342"/>
      <c r="FR342"/>
      <c r="FS342"/>
      <c r="FT342"/>
      <c r="FU342"/>
      <c r="FV342"/>
      <c r="FW342"/>
      <c r="FX342"/>
      <c r="FY342"/>
      <c r="FZ342"/>
      <c r="GA342"/>
      <c r="GB342"/>
      <c r="GC342"/>
      <c r="GD342"/>
      <c r="GE342"/>
      <c r="GF342"/>
      <c r="GG342"/>
      <c r="GH342"/>
      <c r="GI342"/>
      <c r="GJ342"/>
      <c r="GK342"/>
      <c r="GL342"/>
      <c r="GM342"/>
      <c r="GN342"/>
      <c r="GO342"/>
      <c r="GP342"/>
      <c r="GQ342"/>
      <c r="GR342"/>
      <c r="GS342"/>
      <c r="GT342"/>
      <c r="GU342"/>
      <c r="GV342"/>
      <c r="GW342"/>
      <c r="GX342"/>
      <c r="GY342"/>
      <c r="GZ342"/>
      <c r="HA342"/>
      <c r="HB342"/>
      <c r="HC342"/>
      <c r="HD342"/>
      <c r="HE342"/>
      <c r="HF342"/>
      <c r="HG342"/>
      <c r="HH342"/>
      <c r="HI342"/>
      <c r="HJ342"/>
      <c r="HK342"/>
      <c r="HL342"/>
      <c r="HM342"/>
      <c r="HN342"/>
      <c r="HO342"/>
      <c r="HP342"/>
      <c r="HQ342"/>
      <c r="HR342"/>
      <c r="HS342"/>
      <c r="HT342"/>
      <c r="HU342"/>
      <c r="HV342"/>
      <c r="HW342"/>
      <c r="HX342"/>
      <c r="HY342"/>
      <c r="HZ342"/>
      <c r="IA342"/>
      <c r="IB342"/>
      <c r="IC342"/>
      <c r="ID342"/>
      <c r="IE342"/>
      <c r="IF342"/>
      <c r="IG342"/>
      <c r="IH342"/>
      <c r="II342"/>
      <c r="IJ342"/>
      <c r="IK342"/>
      <c r="IL342"/>
      <c r="IM342"/>
      <c r="IN342"/>
      <c r="IO342"/>
      <c r="IP342"/>
      <c r="IQ342"/>
      <c r="IR342"/>
      <c r="IS342"/>
      <c r="IT342"/>
      <c r="IU342"/>
      <c r="IV342"/>
    </row>
    <row r="343" spans="1:256" s="155" customFormat="1" ht="20.25" customHeight="1">
      <c r="B343" s="956" t="s">
        <v>208</v>
      </c>
      <c r="C343" s="956"/>
      <c r="D343" s="956"/>
      <c r="E343" s="956"/>
      <c r="F343" s="956"/>
      <c r="G343" s="956"/>
      <c r="H343" s="956"/>
      <c r="I343" s="956"/>
    </row>
    <row r="344" spans="1:256" ht="15.95" customHeight="1">
      <c r="A344"/>
      <c r="B344" s="393" t="s">
        <v>200</v>
      </c>
      <c r="C344" s="394" t="s">
        <v>10</v>
      </c>
      <c r="D344" s="291" t="s">
        <v>11</v>
      </c>
      <c r="E344" s="302"/>
      <c r="F344" s="302"/>
      <c r="G344" s="302"/>
      <c r="H344" s="291" t="s">
        <v>210</v>
      </c>
      <c r="I344" s="303" t="s">
        <v>206</v>
      </c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  <c r="DD344"/>
      <c r="DE344"/>
      <c r="DF344"/>
      <c r="DG344"/>
      <c r="DH344"/>
      <c r="DI344"/>
      <c r="DJ344"/>
      <c r="DK344"/>
      <c r="DL344"/>
      <c r="DM344"/>
      <c r="DN344"/>
      <c r="DO344"/>
      <c r="DP344"/>
      <c r="DQ344"/>
      <c r="DR344"/>
      <c r="DS344"/>
      <c r="DT344"/>
      <c r="DU344"/>
      <c r="DV344"/>
      <c r="DW344"/>
      <c r="DX344"/>
      <c r="DY344"/>
      <c r="DZ344"/>
      <c r="EA344"/>
      <c r="EB344"/>
      <c r="EC344"/>
      <c r="ED344"/>
      <c r="EE344"/>
      <c r="EF344"/>
      <c r="EG344"/>
      <c r="EH344"/>
      <c r="EI344"/>
      <c r="EJ344"/>
      <c r="EK344"/>
      <c r="EL344"/>
      <c r="EM344"/>
      <c r="EN344"/>
      <c r="EO344"/>
      <c r="EP344"/>
      <c r="EQ344"/>
      <c r="ER344"/>
      <c r="ES344"/>
      <c r="ET344"/>
      <c r="EU344"/>
      <c r="EV344"/>
      <c r="EW344"/>
      <c r="EX344"/>
      <c r="EY344"/>
      <c r="EZ344"/>
      <c r="FA344"/>
      <c r="FB344"/>
      <c r="FC344"/>
      <c r="FD344"/>
      <c r="FE344"/>
      <c r="FF344"/>
      <c r="FG344"/>
      <c r="FH344"/>
      <c r="FI344"/>
      <c r="FJ344"/>
      <c r="FK344"/>
      <c r="FL344"/>
      <c r="FM344"/>
      <c r="FN344"/>
      <c r="FO344"/>
      <c r="FP344"/>
      <c r="FQ344"/>
      <c r="FR344"/>
      <c r="FS344"/>
      <c r="FT344"/>
      <c r="FU344"/>
      <c r="FV344"/>
      <c r="FW344"/>
      <c r="FX344"/>
      <c r="FY344"/>
      <c r="FZ344"/>
      <c r="GA344"/>
      <c r="GB344"/>
      <c r="GC344"/>
      <c r="GD344"/>
      <c r="GE344"/>
      <c r="GF344"/>
      <c r="GG344"/>
      <c r="GH344"/>
      <c r="GI344"/>
      <c r="GJ344"/>
      <c r="GK344"/>
      <c r="GL344"/>
      <c r="GM344"/>
      <c r="GN344"/>
      <c r="GO344"/>
      <c r="GP344"/>
      <c r="GQ344"/>
      <c r="GR344"/>
      <c r="GS344"/>
      <c r="GT344"/>
      <c r="GU344"/>
      <c r="GV344"/>
      <c r="GW344"/>
      <c r="GX344"/>
      <c r="GY344"/>
      <c r="GZ344"/>
      <c r="HA344"/>
      <c r="HB344"/>
      <c r="HC344"/>
      <c r="HD344"/>
      <c r="HE344"/>
      <c r="HF344"/>
      <c r="HG344"/>
      <c r="HH344"/>
      <c r="HI344"/>
      <c r="HJ344"/>
      <c r="HK344"/>
      <c r="HL344"/>
      <c r="HM344"/>
      <c r="HN344"/>
      <c r="HO344"/>
      <c r="HP344"/>
      <c r="HQ344"/>
      <c r="HR344"/>
      <c r="HS344"/>
      <c r="HT344"/>
      <c r="HU344"/>
      <c r="HV344"/>
      <c r="HW344"/>
      <c r="HX344"/>
      <c r="HY344"/>
      <c r="HZ344"/>
      <c r="IA344"/>
      <c r="IB344"/>
      <c r="IC344"/>
      <c r="ID344"/>
      <c r="IE344"/>
      <c r="IF344"/>
      <c r="IG344"/>
      <c r="IH344"/>
      <c r="II344"/>
      <c r="IJ344"/>
      <c r="IK344"/>
      <c r="IL344"/>
      <c r="IM344"/>
      <c r="IN344"/>
      <c r="IO344"/>
      <c r="IP344"/>
      <c r="IQ344"/>
      <c r="IR344"/>
      <c r="IS344"/>
      <c r="IT344"/>
      <c r="IU344"/>
      <c r="IV344"/>
    </row>
    <row r="345" spans="1:256" ht="15.95" customHeight="1">
      <c r="A345"/>
      <c r="B345" s="389" t="s">
        <v>455</v>
      </c>
      <c r="C345" s="290" t="s">
        <v>249</v>
      </c>
      <c r="D345" s="378">
        <v>15</v>
      </c>
      <c r="E345" s="302"/>
      <c r="F345" s="302"/>
      <c r="G345" s="302"/>
      <c r="H345" s="292">
        <f>'Insumos Poços'!E32</f>
        <v>2.57</v>
      </c>
      <c r="I345" s="303">
        <f>H345*D345</f>
        <v>38.549999999999997</v>
      </c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  <c r="ED345"/>
      <c r="EE345"/>
      <c r="EF345"/>
      <c r="EG345"/>
      <c r="EH345"/>
      <c r="EI345"/>
      <c r="EJ345"/>
      <c r="EK345"/>
      <c r="EL345"/>
      <c r="EM345"/>
      <c r="EN345"/>
      <c r="EO345"/>
      <c r="EP345"/>
      <c r="EQ345"/>
      <c r="ER345"/>
      <c r="ES345"/>
      <c r="ET345"/>
      <c r="EU345"/>
      <c r="EV345"/>
      <c r="EW345"/>
      <c r="EX345"/>
      <c r="EY345"/>
      <c r="EZ345"/>
      <c r="FA345"/>
      <c r="FB345"/>
      <c r="FC345"/>
      <c r="FD345"/>
      <c r="FE345"/>
      <c r="FF345"/>
      <c r="FG345"/>
      <c r="FH345"/>
      <c r="FI345"/>
      <c r="FJ345"/>
      <c r="FK345"/>
      <c r="FL345"/>
      <c r="FM345"/>
      <c r="FN345"/>
      <c r="FO345"/>
      <c r="FP345"/>
      <c r="FQ345"/>
      <c r="FR345"/>
      <c r="FS345"/>
      <c r="FT345"/>
      <c r="FU345"/>
      <c r="FV345"/>
      <c r="FW345"/>
      <c r="FX345"/>
      <c r="FY345"/>
      <c r="FZ345"/>
      <c r="GA345"/>
      <c r="GB345"/>
      <c r="GC345"/>
      <c r="GD345"/>
      <c r="GE345"/>
      <c r="GF345"/>
      <c r="GG345"/>
      <c r="GH345"/>
      <c r="GI345"/>
      <c r="GJ345"/>
      <c r="GK345"/>
      <c r="GL345"/>
      <c r="GM345"/>
      <c r="GN345"/>
      <c r="GO345"/>
      <c r="GP345"/>
      <c r="GQ345"/>
      <c r="GR345"/>
      <c r="GS345"/>
      <c r="GT345"/>
      <c r="GU345"/>
      <c r="GV345"/>
      <c r="GW345"/>
      <c r="GX345"/>
      <c r="GY345"/>
      <c r="GZ345"/>
      <c r="HA345"/>
      <c r="HB345"/>
      <c r="HC345"/>
      <c r="HD345"/>
      <c r="HE345"/>
      <c r="HF345"/>
      <c r="HG345"/>
      <c r="HH345"/>
      <c r="HI345"/>
      <c r="HJ345"/>
      <c r="HK345"/>
      <c r="HL345"/>
      <c r="HM345"/>
      <c r="HN345"/>
      <c r="HO345"/>
      <c r="HP345"/>
      <c r="HQ345"/>
      <c r="HR345"/>
      <c r="HS345"/>
      <c r="HT345"/>
      <c r="HU345"/>
      <c r="HV345"/>
      <c r="HW345"/>
      <c r="HX345"/>
      <c r="HY345"/>
      <c r="HZ345"/>
      <c r="IA345"/>
      <c r="IB345"/>
      <c r="IC345"/>
      <c r="ID345"/>
      <c r="IE345"/>
      <c r="IF345"/>
      <c r="IG345"/>
      <c r="IH345"/>
      <c r="II345"/>
      <c r="IJ345"/>
      <c r="IK345"/>
      <c r="IL345"/>
      <c r="IM345"/>
      <c r="IN345"/>
      <c r="IO345"/>
      <c r="IP345"/>
      <c r="IQ345"/>
      <c r="IR345"/>
      <c r="IS345"/>
      <c r="IT345"/>
      <c r="IU345"/>
      <c r="IV345"/>
    </row>
    <row r="346" spans="1:256" ht="15.95" customHeight="1">
      <c r="A346"/>
      <c r="B346" s="389" t="s">
        <v>472</v>
      </c>
      <c r="C346" s="290" t="s">
        <v>249</v>
      </c>
      <c r="D346" s="378">
        <v>0.45</v>
      </c>
      <c r="E346" s="302"/>
      <c r="F346" s="302"/>
      <c r="G346" s="302"/>
      <c r="H346" s="292">
        <f>'Insumos Poços'!E33</f>
        <v>12</v>
      </c>
      <c r="I346" s="303">
        <f>H346*D346</f>
        <v>5.4</v>
      </c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/>
      <c r="DC346"/>
      <c r="DD346"/>
      <c r="DE346"/>
      <c r="DF346"/>
      <c r="DG346"/>
      <c r="DH346"/>
      <c r="DI346"/>
      <c r="DJ346"/>
      <c r="DK346"/>
      <c r="DL346"/>
      <c r="DM346"/>
      <c r="DN346"/>
      <c r="DO346"/>
      <c r="DP346"/>
      <c r="DQ346"/>
      <c r="DR346"/>
      <c r="DS346"/>
      <c r="DT346"/>
      <c r="DU346"/>
      <c r="DV346"/>
      <c r="DW346"/>
      <c r="DX346"/>
      <c r="DY346"/>
      <c r="DZ346"/>
      <c r="EA346"/>
      <c r="EB346"/>
      <c r="EC346"/>
      <c r="ED346"/>
      <c r="EE346"/>
      <c r="EF346"/>
      <c r="EG346"/>
      <c r="EH346"/>
      <c r="EI346"/>
      <c r="EJ346"/>
      <c r="EK346"/>
      <c r="EL346"/>
      <c r="EM346"/>
      <c r="EN346"/>
      <c r="EO346"/>
      <c r="EP346"/>
      <c r="EQ346"/>
      <c r="ER346"/>
      <c r="ES346"/>
      <c r="ET346"/>
      <c r="EU346"/>
      <c r="EV346"/>
      <c r="EW346"/>
      <c r="EX346"/>
      <c r="EY346"/>
      <c r="EZ346"/>
      <c r="FA346"/>
      <c r="FB346"/>
      <c r="FC346"/>
      <c r="FD346"/>
      <c r="FE346"/>
      <c r="FF346"/>
      <c r="FG346"/>
      <c r="FH346"/>
      <c r="FI346"/>
      <c r="FJ346"/>
      <c r="FK346"/>
      <c r="FL346"/>
      <c r="FM346"/>
      <c r="FN346"/>
      <c r="FO346"/>
      <c r="FP346"/>
      <c r="FQ346"/>
      <c r="FR346"/>
      <c r="FS346"/>
      <c r="FT346"/>
      <c r="FU346"/>
      <c r="FV346"/>
      <c r="FW346"/>
      <c r="FX346"/>
      <c r="FY346"/>
      <c r="FZ346"/>
      <c r="GA346"/>
      <c r="GB346"/>
      <c r="GC346"/>
      <c r="GD346"/>
      <c r="GE346"/>
      <c r="GF346"/>
      <c r="GG346"/>
      <c r="GH346"/>
      <c r="GI346"/>
      <c r="GJ346"/>
      <c r="GK346"/>
      <c r="GL346"/>
      <c r="GM346"/>
      <c r="GN346"/>
      <c r="GO346"/>
      <c r="GP346"/>
      <c r="GQ346"/>
      <c r="GR346"/>
      <c r="GS346"/>
      <c r="GT346"/>
      <c r="GU346"/>
      <c r="GV346"/>
      <c r="GW346"/>
      <c r="GX346"/>
      <c r="GY346"/>
      <c r="GZ346"/>
      <c r="HA346"/>
      <c r="HB346"/>
      <c r="HC346"/>
      <c r="HD346"/>
      <c r="HE346"/>
      <c r="HF346"/>
      <c r="HG346"/>
      <c r="HH346"/>
      <c r="HI346"/>
      <c r="HJ346"/>
      <c r="HK346"/>
      <c r="HL346"/>
      <c r="HM346"/>
      <c r="HN346"/>
      <c r="HO346"/>
      <c r="HP346"/>
      <c r="HQ346"/>
      <c r="HR346"/>
      <c r="HS346"/>
      <c r="HT346"/>
      <c r="HU346"/>
      <c r="HV346"/>
      <c r="HW346"/>
      <c r="HX346"/>
      <c r="HY346"/>
      <c r="HZ346"/>
      <c r="IA346"/>
      <c r="IB346"/>
      <c r="IC346"/>
      <c r="ID346"/>
      <c r="IE346"/>
      <c r="IF346"/>
      <c r="IG346"/>
      <c r="IH346"/>
      <c r="II346"/>
      <c r="IJ346"/>
      <c r="IK346"/>
      <c r="IL346"/>
      <c r="IM346"/>
      <c r="IN346"/>
      <c r="IO346"/>
      <c r="IP346"/>
      <c r="IQ346"/>
      <c r="IR346"/>
      <c r="IS346"/>
      <c r="IT346"/>
      <c r="IU346"/>
      <c r="IV346"/>
    </row>
    <row r="347" spans="1:256" ht="15.95" customHeight="1">
      <c r="A347"/>
      <c r="B347" s="950" t="s">
        <v>207</v>
      </c>
      <c r="C347" s="950"/>
      <c r="D347" s="950"/>
      <c r="E347" s="950"/>
      <c r="F347" s="950"/>
      <c r="G347" s="950"/>
      <c r="H347" s="950"/>
      <c r="I347" s="303">
        <f>SUM(I345:I346)</f>
        <v>43.95</v>
      </c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/>
      <c r="DC347"/>
      <c r="DD347"/>
      <c r="DE347"/>
      <c r="DF347"/>
      <c r="DG347"/>
      <c r="DH347"/>
      <c r="DI347"/>
      <c r="DJ347"/>
      <c r="DK347"/>
      <c r="DL347"/>
      <c r="DM347"/>
      <c r="DN347"/>
      <c r="DO347"/>
      <c r="DP347"/>
      <c r="DQ347"/>
      <c r="DR347"/>
      <c r="DS347"/>
      <c r="DT347"/>
      <c r="DU347"/>
      <c r="DV347"/>
      <c r="DW347"/>
      <c r="DX347"/>
      <c r="DY347"/>
      <c r="DZ347"/>
      <c r="EA347"/>
      <c r="EB347"/>
      <c r="EC347"/>
      <c r="ED347"/>
      <c r="EE347"/>
      <c r="EF347"/>
      <c r="EG347"/>
      <c r="EH347"/>
      <c r="EI347"/>
      <c r="EJ347"/>
      <c r="EK347"/>
      <c r="EL347"/>
      <c r="EM347"/>
      <c r="EN347"/>
      <c r="EO347"/>
      <c r="EP347"/>
      <c r="EQ347"/>
      <c r="ER347"/>
      <c r="ES347"/>
      <c r="ET347"/>
      <c r="EU347"/>
      <c r="EV347"/>
      <c r="EW347"/>
      <c r="EX347"/>
      <c r="EY347"/>
      <c r="EZ347"/>
      <c r="FA347"/>
      <c r="FB347"/>
      <c r="FC347"/>
      <c r="FD347"/>
      <c r="FE347"/>
      <c r="FF347"/>
      <c r="FG347"/>
      <c r="FH347"/>
      <c r="FI347"/>
      <c r="FJ347"/>
      <c r="FK347"/>
      <c r="FL347"/>
      <c r="FM347"/>
      <c r="FN347"/>
      <c r="FO347"/>
      <c r="FP347"/>
      <c r="FQ347"/>
      <c r="FR347"/>
      <c r="FS347"/>
      <c r="FT347"/>
      <c r="FU347"/>
      <c r="FV347"/>
      <c r="FW347"/>
      <c r="FX347"/>
      <c r="FY347"/>
      <c r="FZ347"/>
      <c r="GA347"/>
      <c r="GB347"/>
      <c r="GC347"/>
      <c r="GD347"/>
      <c r="GE347"/>
      <c r="GF347"/>
      <c r="GG347"/>
      <c r="GH347"/>
      <c r="GI347"/>
      <c r="GJ347"/>
      <c r="GK347"/>
      <c r="GL347"/>
      <c r="GM347"/>
      <c r="GN347"/>
      <c r="GO347"/>
      <c r="GP347"/>
      <c r="GQ347"/>
      <c r="GR347"/>
      <c r="GS347"/>
      <c r="GT347"/>
      <c r="GU347"/>
      <c r="GV347"/>
      <c r="GW347"/>
      <c r="GX347"/>
      <c r="GY347"/>
      <c r="GZ347"/>
      <c r="HA347"/>
      <c r="HB347"/>
      <c r="HC347"/>
      <c r="HD347"/>
      <c r="HE347"/>
      <c r="HF347"/>
      <c r="HG347"/>
      <c r="HH347"/>
      <c r="HI347"/>
      <c r="HJ347"/>
      <c r="HK347"/>
      <c r="HL347"/>
      <c r="HM347"/>
      <c r="HN347"/>
      <c r="HO347"/>
      <c r="HP347"/>
      <c r="HQ347"/>
      <c r="HR347"/>
      <c r="HS347"/>
      <c r="HT347"/>
      <c r="HU347"/>
      <c r="HV347"/>
      <c r="HW347"/>
      <c r="HX347"/>
      <c r="HY347"/>
      <c r="HZ347"/>
      <c r="IA347"/>
      <c r="IB347"/>
      <c r="IC347"/>
      <c r="ID347"/>
      <c r="IE347"/>
      <c r="IF347"/>
      <c r="IG347"/>
      <c r="IH347"/>
      <c r="II347"/>
      <c r="IJ347"/>
      <c r="IK347"/>
      <c r="IL347"/>
      <c r="IM347"/>
      <c r="IN347"/>
      <c r="IO347"/>
      <c r="IP347"/>
      <c r="IQ347"/>
      <c r="IR347"/>
      <c r="IS347"/>
      <c r="IT347"/>
      <c r="IU347"/>
      <c r="IV347"/>
    </row>
    <row r="348" spans="1:256" s="155" customFormat="1" ht="20.25" customHeight="1">
      <c r="B348" s="956" t="s">
        <v>216</v>
      </c>
      <c r="C348" s="956"/>
      <c r="D348" s="956"/>
      <c r="E348" s="956"/>
      <c r="F348" s="956"/>
      <c r="G348" s="956"/>
      <c r="H348" s="956"/>
      <c r="I348" s="956"/>
    </row>
    <row r="349" spans="1:256" ht="15.95" customHeight="1">
      <c r="A349"/>
      <c r="B349" s="301" t="s">
        <v>200</v>
      </c>
      <c r="C349" s="330" t="s">
        <v>10</v>
      </c>
      <c r="D349" s="291" t="s">
        <v>11</v>
      </c>
      <c r="E349" s="302"/>
      <c r="F349" s="302"/>
      <c r="G349" s="302"/>
      <c r="H349" s="291" t="s">
        <v>210</v>
      </c>
      <c r="I349" s="303" t="s">
        <v>206</v>
      </c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  <c r="DP349"/>
      <c r="DQ349"/>
      <c r="DR349"/>
      <c r="DS349"/>
      <c r="DT349"/>
      <c r="DU349"/>
      <c r="DV349"/>
      <c r="DW349"/>
      <c r="DX349"/>
      <c r="DY349"/>
      <c r="DZ349"/>
      <c r="EA349"/>
      <c r="EB349"/>
      <c r="EC349"/>
      <c r="ED349"/>
      <c r="EE349"/>
      <c r="EF349"/>
      <c r="EG349"/>
      <c r="EH349"/>
      <c r="EI349"/>
      <c r="EJ349"/>
      <c r="EK349"/>
      <c r="EL349"/>
      <c r="EM349"/>
      <c r="EN349"/>
      <c r="EO349"/>
      <c r="EP349"/>
      <c r="EQ349"/>
      <c r="ER349"/>
      <c r="ES349"/>
      <c r="ET349"/>
      <c r="EU349"/>
      <c r="EV349"/>
      <c r="EW349"/>
      <c r="EX349"/>
      <c r="EY349"/>
      <c r="EZ349"/>
      <c r="FA349"/>
      <c r="FB349"/>
      <c r="FC349"/>
      <c r="FD349"/>
      <c r="FE349"/>
      <c r="FF349"/>
      <c r="FG349"/>
      <c r="FH349"/>
      <c r="FI349"/>
      <c r="FJ349"/>
      <c r="FK349"/>
      <c r="FL349"/>
      <c r="FM349"/>
      <c r="FN349"/>
      <c r="FO349"/>
      <c r="FP349"/>
      <c r="FQ349"/>
      <c r="FR349"/>
      <c r="FS349"/>
      <c r="FT349"/>
      <c r="FU349"/>
      <c r="FV349"/>
      <c r="FW349"/>
      <c r="FX349"/>
      <c r="FY349"/>
      <c r="FZ349"/>
      <c r="GA349"/>
      <c r="GB349"/>
      <c r="GC349"/>
      <c r="GD349"/>
      <c r="GE349"/>
      <c r="GF349"/>
      <c r="GG349"/>
      <c r="GH349"/>
      <c r="GI349"/>
      <c r="GJ349"/>
      <c r="GK349"/>
      <c r="GL349"/>
      <c r="GM349"/>
      <c r="GN349"/>
      <c r="GO349"/>
      <c r="GP349"/>
      <c r="GQ349"/>
      <c r="GR349"/>
      <c r="GS349"/>
      <c r="GT349"/>
      <c r="GU349"/>
      <c r="GV349"/>
      <c r="GW349"/>
      <c r="GX349"/>
      <c r="GY349"/>
      <c r="GZ349"/>
      <c r="HA349"/>
      <c r="HB349"/>
      <c r="HC349"/>
      <c r="HD349"/>
      <c r="HE349"/>
      <c r="HF349"/>
      <c r="HG349"/>
      <c r="HH349"/>
      <c r="HI349"/>
      <c r="HJ349"/>
      <c r="HK349"/>
      <c r="HL349"/>
      <c r="HM349"/>
      <c r="HN349"/>
      <c r="HO349"/>
      <c r="HP349"/>
      <c r="HQ349"/>
      <c r="HR349"/>
      <c r="HS349"/>
      <c r="HT349"/>
      <c r="HU349"/>
      <c r="HV349"/>
      <c r="HW349"/>
      <c r="HX349"/>
      <c r="HY349"/>
      <c r="HZ349"/>
      <c r="IA349"/>
      <c r="IB349"/>
      <c r="IC349"/>
      <c r="ID349"/>
      <c r="IE349"/>
      <c r="IF349"/>
      <c r="IG349"/>
      <c r="IH349"/>
      <c r="II349"/>
      <c r="IJ349"/>
      <c r="IK349"/>
      <c r="IL349"/>
      <c r="IM349"/>
      <c r="IN349"/>
      <c r="IO349"/>
      <c r="IP349"/>
      <c r="IQ349"/>
      <c r="IR349"/>
      <c r="IS349"/>
      <c r="IT349"/>
      <c r="IU349"/>
      <c r="IV349"/>
    </row>
    <row r="350" spans="1:256" ht="15.95" customHeight="1">
      <c r="A350"/>
      <c r="B350" s="376"/>
      <c r="C350" s="291"/>
      <c r="D350" s="291"/>
      <c r="E350" s="302"/>
      <c r="F350" s="302"/>
      <c r="G350" s="302"/>
      <c r="H350" s="291"/>
      <c r="I350" s="303">
        <f>D350*H350</f>
        <v>0</v>
      </c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  <c r="CG350"/>
      <c r="CH350"/>
      <c r="CI350"/>
      <c r="CJ350"/>
      <c r="CK350"/>
      <c r="CL350"/>
      <c r="CM350"/>
      <c r="CN350"/>
      <c r="CO350"/>
      <c r="CP350"/>
      <c r="CQ350"/>
      <c r="CR350"/>
      <c r="CS350"/>
      <c r="CT350"/>
      <c r="CU350"/>
      <c r="CV350"/>
      <c r="CW350"/>
      <c r="CX350"/>
      <c r="CY350"/>
      <c r="CZ350"/>
      <c r="DA350"/>
      <c r="DB350"/>
      <c r="DC350"/>
      <c r="DD350"/>
      <c r="DE350"/>
      <c r="DF350"/>
      <c r="DG350"/>
      <c r="DH350"/>
      <c r="DI350"/>
      <c r="DJ350"/>
      <c r="DK350"/>
      <c r="DL350"/>
      <c r="DM350"/>
      <c r="DN350"/>
      <c r="DO350"/>
      <c r="DP350"/>
      <c r="DQ350"/>
      <c r="DR350"/>
      <c r="DS350"/>
      <c r="DT350"/>
      <c r="DU350"/>
      <c r="DV350"/>
      <c r="DW350"/>
      <c r="DX350"/>
      <c r="DY350"/>
      <c r="DZ350"/>
      <c r="EA350"/>
      <c r="EB350"/>
      <c r="EC350"/>
      <c r="ED350"/>
      <c r="EE350"/>
      <c r="EF350"/>
      <c r="EG350"/>
      <c r="EH350"/>
      <c r="EI350"/>
      <c r="EJ350"/>
      <c r="EK350"/>
      <c r="EL350"/>
      <c r="EM350"/>
      <c r="EN350"/>
      <c r="EO350"/>
      <c r="EP350"/>
      <c r="EQ350"/>
      <c r="ER350"/>
      <c r="ES350"/>
      <c r="ET350"/>
      <c r="EU350"/>
      <c r="EV350"/>
      <c r="EW350"/>
      <c r="EX350"/>
      <c r="EY350"/>
      <c r="EZ350"/>
      <c r="FA350"/>
      <c r="FB350"/>
      <c r="FC350"/>
      <c r="FD350"/>
      <c r="FE350"/>
      <c r="FF350"/>
      <c r="FG350"/>
      <c r="FH350"/>
      <c r="FI350"/>
      <c r="FJ350"/>
      <c r="FK350"/>
      <c r="FL350"/>
      <c r="FM350"/>
      <c r="FN350"/>
      <c r="FO350"/>
      <c r="FP350"/>
      <c r="FQ350"/>
      <c r="FR350"/>
      <c r="FS350"/>
      <c r="FT350"/>
      <c r="FU350"/>
      <c r="FV350"/>
      <c r="FW350"/>
      <c r="FX350"/>
      <c r="FY350"/>
      <c r="FZ350"/>
      <c r="GA350"/>
      <c r="GB350"/>
      <c r="GC350"/>
      <c r="GD350"/>
      <c r="GE350"/>
      <c r="GF350"/>
      <c r="GG350"/>
      <c r="GH350"/>
      <c r="GI350"/>
      <c r="GJ350"/>
      <c r="GK350"/>
      <c r="GL350"/>
      <c r="GM350"/>
      <c r="GN350"/>
      <c r="GO350"/>
      <c r="GP350"/>
      <c r="GQ350"/>
      <c r="GR350"/>
      <c r="GS350"/>
      <c r="GT350"/>
      <c r="GU350"/>
      <c r="GV350"/>
      <c r="GW350"/>
      <c r="GX350"/>
      <c r="GY350"/>
      <c r="GZ350"/>
      <c r="HA350"/>
      <c r="HB350"/>
      <c r="HC350"/>
      <c r="HD350"/>
      <c r="HE350"/>
      <c r="HF350"/>
      <c r="HG350"/>
      <c r="HH350"/>
      <c r="HI350"/>
      <c r="HJ350"/>
      <c r="HK350"/>
      <c r="HL350"/>
      <c r="HM350"/>
      <c r="HN350"/>
      <c r="HO350"/>
      <c r="HP350"/>
      <c r="HQ350"/>
      <c r="HR350"/>
      <c r="HS350"/>
      <c r="HT350"/>
      <c r="HU350"/>
      <c r="HV350"/>
      <c r="HW350"/>
      <c r="HX350"/>
      <c r="HY350"/>
      <c r="HZ350"/>
      <c r="IA350"/>
      <c r="IB350"/>
      <c r="IC350"/>
      <c r="ID350"/>
      <c r="IE350"/>
      <c r="IF350"/>
      <c r="IG350"/>
      <c r="IH350"/>
      <c r="II350"/>
      <c r="IJ350"/>
      <c r="IK350"/>
      <c r="IL350"/>
      <c r="IM350"/>
      <c r="IN350"/>
      <c r="IO350"/>
      <c r="IP350"/>
      <c r="IQ350"/>
      <c r="IR350"/>
      <c r="IS350"/>
      <c r="IT350"/>
      <c r="IU350"/>
      <c r="IV350"/>
    </row>
    <row r="351" spans="1:256" ht="15.95" customHeight="1">
      <c r="A351"/>
      <c r="B351" s="950" t="s">
        <v>207</v>
      </c>
      <c r="C351" s="950"/>
      <c r="D351" s="950"/>
      <c r="E351" s="950"/>
      <c r="F351" s="950"/>
      <c r="G351" s="950"/>
      <c r="H351" s="950"/>
      <c r="I351" s="303">
        <f>SUM(I350:I350)</f>
        <v>0</v>
      </c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  <c r="CG351"/>
      <c r="CH351"/>
      <c r="CI351"/>
      <c r="CJ351"/>
      <c r="CK351"/>
      <c r="CL351"/>
      <c r="CM351"/>
      <c r="CN351"/>
      <c r="CO351"/>
      <c r="CP351"/>
      <c r="CQ351"/>
      <c r="CR351"/>
      <c r="CS351"/>
      <c r="CT351"/>
      <c r="CU351"/>
      <c r="CV351"/>
      <c r="CW351"/>
      <c r="CX351"/>
      <c r="CY351"/>
      <c r="CZ351"/>
      <c r="DA351"/>
      <c r="DB351"/>
      <c r="DC351"/>
      <c r="DD351"/>
      <c r="DE351"/>
      <c r="DF351"/>
      <c r="DG351"/>
      <c r="DH351"/>
      <c r="DI351"/>
      <c r="DJ351"/>
      <c r="DK351"/>
      <c r="DL351"/>
      <c r="DM351"/>
      <c r="DN351"/>
      <c r="DO351"/>
      <c r="DP351"/>
      <c r="DQ351"/>
      <c r="DR351"/>
      <c r="DS351"/>
      <c r="DT351"/>
      <c r="DU351"/>
      <c r="DV351"/>
      <c r="DW351"/>
      <c r="DX351"/>
      <c r="DY351"/>
      <c r="DZ351"/>
      <c r="EA351"/>
      <c r="EB351"/>
      <c r="EC351"/>
      <c r="ED351"/>
      <c r="EE351"/>
      <c r="EF351"/>
      <c r="EG351"/>
      <c r="EH351"/>
      <c r="EI351"/>
      <c r="EJ351"/>
      <c r="EK351"/>
      <c r="EL351"/>
      <c r="EM351"/>
      <c r="EN351"/>
      <c r="EO351"/>
      <c r="EP351"/>
      <c r="EQ351"/>
      <c r="ER351"/>
      <c r="ES351"/>
      <c r="ET351"/>
      <c r="EU351"/>
      <c r="EV351"/>
      <c r="EW351"/>
      <c r="EX351"/>
      <c r="EY351"/>
      <c r="EZ351"/>
      <c r="FA351"/>
      <c r="FB351"/>
      <c r="FC351"/>
      <c r="FD351"/>
      <c r="FE351"/>
      <c r="FF351"/>
      <c r="FG351"/>
      <c r="FH351"/>
      <c r="FI351"/>
      <c r="FJ351"/>
      <c r="FK351"/>
      <c r="FL351"/>
      <c r="FM351"/>
      <c r="FN351"/>
      <c r="FO351"/>
      <c r="FP351"/>
      <c r="FQ351"/>
      <c r="FR351"/>
      <c r="FS351"/>
      <c r="FT351"/>
      <c r="FU351"/>
      <c r="FV351"/>
      <c r="FW351"/>
      <c r="FX351"/>
      <c r="FY351"/>
      <c r="FZ351"/>
      <c r="GA351"/>
      <c r="GB351"/>
      <c r="GC351"/>
      <c r="GD351"/>
      <c r="GE351"/>
      <c r="GF351"/>
      <c r="GG351"/>
      <c r="GH351"/>
      <c r="GI351"/>
      <c r="GJ351"/>
      <c r="GK351"/>
      <c r="GL351"/>
      <c r="GM351"/>
      <c r="GN351"/>
      <c r="GO351"/>
      <c r="GP351"/>
      <c r="GQ351"/>
      <c r="GR351"/>
      <c r="GS351"/>
      <c r="GT351"/>
      <c r="GU351"/>
      <c r="GV351"/>
      <c r="GW351"/>
      <c r="GX351"/>
      <c r="GY351"/>
      <c r="GZ351"/>
      <c r="HA351"/>
      <c r="HB351"/>
      <c r="HC351"/>
      <c r="HD351"/>
      <c r="HE351"/>
      <c r="HF351"/>
      <c r="HG351"/>
      <c r="HH351"/>
      <c r="HI351"/>
      <c r="HJ351"/>
      <c r="HK351"/>
      <c r="HL351"/>
      <c r="HM351"/>
      <c r="HN351"/>
      <c r="HO351"/>
      <c r="HP351"/>
      <c r="HQ351"/>
      <c r="HR351"/>
      <c r="HS351"/>
      <c r="HT351"/>
      <c r="HU351"/>
      <c r="HV351"/>
      <c r="HW351"/>
      <c r="HX351"/>
      <c r="HY351"/>
      <c r="HZ351"/>
      <c r="IA351"/>
      <c r="IB351"/>
      <c r="IC351"/>
      <c r="ID351"/>
      <c r="IE351"/>
      <c r="IF351"/>
      <c r="IG351"/>
      <c r="IH351"/>
      <c r="II351"/>
      <c r="IJ351"/>
      <c r="IK351"/>
      <c r="IL351"/>
      <c r="IM351"/>
      <c r="IN351"/>
      <c r="IO351"/>
      <c r="IP351"/>
      <c r="IQ351"/>
      <c r="IR351"/>
      <c r="IS351"/>
      <c r="IT351"/>
      <c r="IU351"/>
      <c r="IV351"/>
    </row>
    <row r="352" spans="1:256" s="155" customFormat="1" ht="20.25" customHeight="1">
      <c r="B352" s="956" t="s">
        <v>217</v>
      </c>
      <c r="C352" s="956"/>
      <c r="D352" s="956"/>
      <c r="E352" s="956"/>
      <c r="F352" s="956"/>
      <c r="G352" s="956"/>
      <c r="H352" s="956"/>
      <c r="I352" s="956"/>
    </row>
    <row r="353" spans="1:256" ht="15.95" customHeight="1">
      <c r="A353"/>
      <c r="B353" s="393" t="s">
        <v>200</v>
      </c>
      <c r="C353" s="394" t="s">
        <v>10</v>
      </c>
      <c r="D353" s="310" t="s">
        <v>11</v>
      </c>
      <c r="E353" s="302"/>
      <c r="F353" s="302"/>
      <c r="G353" s="302"/>
      <c r="H353" s="291" t="s">
        <v>210</v>
      </c>
      <c r="I353" s="303" t="s">
        <v>206</v>
      </c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  <c r="DP353"/>
      <c r="DQ353"/>
      <c r="DR353"/>
      <c r="DS353"/>
      <c r="DT353"/>
      <c r="DU353"/>
      <c r="DV353"/>
      <c r="DW353"/>
      <c r="DX353"/>
      <c r="DY353"/>
      <c r="DZ353"/>
      <c r="EA353"/>
      <c r="EB353"/>
      <c r="EC353"/>
      <c r="ED353"/>
      <c r="EE353"/>
      <c r="EF353"/>
      <c r="EG353"/>
      <c r="EH353"/>
      <c r="EI353"/>
      <c r="EJ353"/>
      <c r="EK353"/>
      <c r="EL353"/>
      <c r="EM353"/>
      <c r="EN353"/>
      <c r="EO353"/>
      <c r="EP353"/>
      <c r="EQ353"/>
      <c r="ER353"/>
      <c r="ES353"/>
      <c r="ET353"/>
      <c r="EU353"/>
      <c r="EV353"/>
      <c r="EW353"/>
      <c r="EX353"/>
      <c r="EY353"/>
      <c r="EZ353"/>
      <c r="FA353"/>
      <c r="FB353"/>
      <c r="FC353"/>
      <c r="FD353"/>
      <c r="FE353"/>
      <c r="FF353"/>
      <c r="FG353"/>
      <c r="FH353"/>
      <c r="FI353"/>
      <c r="FJ353"/>
      <c r="FK353"/>
      <c r="FL353"/>
      <c r="FM353"/>
      <c r="FN353"/>
      <c r="FO353"/>
      <c r="FP353"/>
      <c r="FQ353"/>
      <c r="FR353"/>
      <c r="FS353"/>
      <c r="FT353"/>
      <c r="FU353"/>
      <c r="FV353"/>
      <c r="FW353"/>
      <c r="FX353"/>
      <c r="FY353"/>
      <c r="FZ353"/>
      <c r="GA353"/>
      <c r="GB353"/>
      <c r="GC353"/>
      <c r="GD353"/>
      <c r="GE353"/>
      <c r="GF353"/>
      <c r="GG353"/>
      <c r="GH353"/>
      <c r="GI353"/>
      <c r="GJ353"/>
      <c r="GK353"/>
      <c r="GL353"/>
      <c r="GM353"/>
      <c r="GN353"/>
      <c r="GO353"/>
      <c r="GP353"/>
      <c r="GQ353"/>
      <c r="GR353"/>
      <c r="GS353"/>
      <c r="GT353"/>
      <c r="GU353"/>
      <c r="GV353"/>
      <c r="GW353"/>
      <c r="GX353"/>
      <c r="GY353"/>
      <c r="GZ353"/>
      <c r="HA353"/>
      <c r="HB353"/>
      <c r="HC353"/>
      <c r="HD353"/>
      <c r="HE353"/>
      <c r="HF353"/>
      <c r="HG353"/>
      <c r="HH353"/>
      <c r="HI353"/>
      <c r="HJ353"/>
      <c r="HK353"/>
      <c r="HL353"/>
      <c r="HM353"/>
      <c r="HN353"/>
      <c r="HO353"/>
      <c r="HP353"/>
      <c r="HQ353"/>
      <c r="HR353"/>
      <c r="HS353"/>
      <c r="HT353"/>
      <c r="HU353"/>
      <c r="HV353"/>
      <c r="HW353"/>
      <c r="HX353"/>
      <c r="HY353"/>
      <c r="HZ353"/>
      <c r="IA353"/>
      <c r="IB353"/>
      <c r="IC353"/>
      <c r="ID353"/>
      <c r="IE353"/>
      <c r="IF353"/>
      <c r="IG353"/>
      <c r="IH353"/>
      <c r="II353"/>
      <c r="IJ353"/>
      <c r="IK353"/>
      <c r="IL353"/>
      <c r="IM353"/>
      <c r="IN353"/>
      <c r="IO353"/>
      <c r="IP353"/>
      <c r="IQ353"/>
      <c r="IR353"/>
      <c r="IS353"/>
      <c r="IT353"/>
      <c r="IU353"/>
      <c r="IV353"/>
    </row>
    <row r="354" spans="1:256" ht="15.95" customHeight="1">
      <c r="A354"/>
      <c r="B354" s="202" t="s">
        <v>473</v>
      </c>
      <c r="C354" s="347" t="s">
        <v>219</v>
      </c>
      <c r="D354" s="130">
        <v>1</v>
      </c>
      <c r="E354" s="159"/>
      <c r="F354" s="159"/>
      <c r="G354" s="159"/>
      <c r="H354" s="292">
        <f>'Insumos Poços'!E17</f>
        <v>20.82</v>
      </c>
      <c r="I354" s="293">
        <f>H354*D354</f>
        <v>20.82</v>
      </c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  <c r="DM354"/>
      <c r="DN354"/>
      <c r="DO354"/>
      <c r="DP354"/>
      <c r="DQ354"/>
      <c r="DR354"/>
      <c r="DS354"/>
      <c r="DT354"/>
      <c r="DU354"/>
      <c r="DV354"/>
      <c r="DW354"/>
      <c r="DX354"/>
      <c r="DY354"/>
      <c r="DZ354"/>
      <c r="EA354"/>
      <c r="EB354"/>
      <c r="EC354"/>
      <c r="ED354"/>
      <c r="EE354"/>
      <c r="EF354"/>
      <c r="EG354"/>
      <c r="EH354"/>
      <c r="EI354"/>
      <c r="EJ354"/>
      <c r="EK354"/>
      <c r="EL354"/>
      <c r="EM354"/>
      <c r="EN354"/>
      <c r="EO354"/>
      <c r="EP354"/>
      <c r="EQ354"/>
      <c r="ER354"/>
      <c r="ES354"/>
      <c r="ET354"/>
      <c r="EU354"/>
      <c r="EV354"/>
      <c r="EW354"/>
      <c r="EX354"/>
      <c r="EY354"/>
      <c r="EZ354"/>
      <c r="FA354"/>
      <c r="FB354"/>
      <c r="FC354"/>
      <c r="FD354"/>
      <c r="FE354"/>
      <c r="FF354"/>
      <c r="FG354"/>
      <c r="FH354"/>
      <c r="FI354"/>
      <c r="FJ354"/>
      <c r="FK354"/>
      <c r="FL354"/>
      <c r="FM354"/>
      <c r="FN354"/>
      <c r="FO354"/>
      <c r="FP354"/>
      <c r="FQ354"/>
      <c r="FR354"/>
      <c r="FS354"/>
      <c r="FT354"/>
      <c r="FU354"/>
      <c r="FV354"/>
      <c r="FW354"/>
      <c r="FX354"/>
      <c r="FY354"/>
      <c r="FZ354"/>
      <c r="GA354"/>
      <c r="GB354"/>
      <c r="GC354"/>
      <c r="GD354"/>
      <c r="GE354"/>
      <c r="GF354"/>
      <c r="GG354"/>
      <c r="GH354"/>
      <c r="GI354"/>
      <c r="GJ354"/>
      <c r="GK354"/>
      <c r="GL354"/>
      <c r="GM354"/>
      <c r="GN354"/>
      <c r="GO354"/>
      <c r="GP354"/>
      <c r="GQ354"/>
      <c r="GR354"/>
      <c r="GS354"/>
      <c r="GT354"/>
      <c r="GU354"/>
      <c r="GV354"/>
      <c r="GW354"/>
      <c r="GX354"/>
      <c r="GY354"/>
      <c r="GZ354"/>
      <c r="HA354"/>
      <c r="HB354"/>
      <c r="HC354"/>
      <c r="HD354"/>
      <c r="HE354"/>
      <c r="HF354"/>
      <c r="HG354"/>
      <c r="HH354"/>
      <c r="HI354"/>
      <c r="HJ354"/>
      <c r="HK354"/>
      <c r="HL354"/>
      <c r="HM354"/>
      <c r="HN354"/>
      <c r="HO354"/>
      <c r="HP354"/>
      <c r="HQ354"/>
      <c r="HR354"/>
      <c r="HS354"/>
      <c r="HT354"/>
      <c r="HU354"/>
      <c r="HV354"/>
      <c r="HW354"/>
      <c r="HX354"/>
      <c r="HY354"/>
      <c r="HZ354"/>
      <c r="IA354"/>
      <c r="IB354"/>
      <c r="IC354"/>
      <c r="ID354"/>
      <c r="IE354"/>
      <c r="IF354"/>
      <c r="IG354"/>
      <c r="IH354"/>
      <c r="II354"/>
      <c r="IJ354"/>
      <c r="IK354"/>
      <c r="IL354"/>
      <c r="IM354"/>
      <c r="IN354"/>
      <c r="IO354"/>
      <c r="IP354"/>
      <c r="IQ354"/>
      <c r="IR354"/>
      <c r="IS354"/>
      <c r="IT354"/>
      <c r="IU354"/>
      <c r="IV354"/>
    </row>
    <row r="355" spans="1:256" ht="15.95" customHeight="1">
      <c r="A355"/>
      <c r="B355" s="307" t="s">
        <v>220</v>
      </c>
      <c r="C355" s="330" t="s">
        <v>219</v>
      </c>
      <c r="D355" s="291">
        <v>4</v>
      </c>
      <c r="E355" s="302"/>
      <c r="F355" s="302"/>
      <c r="G355" s="302"/>
      <c r="H355" s="292">
        <f>'Insumos Poços'!E14</f>
        <v>7.18</v>
      </c>
      <c r="I355" s="303">
        <f>H355*D355</f>
        <v>28.72</v>
      </c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/>
      <c r="DC355"/>
      <c r="DD355"/>
      <c r="DE355"/>
      <c r="DF355"/>
      <c r="DG355"/>
      <c r="DH355"/>
      <c r="DI355"/>
      <c r="DJ355"/>
      <c r="DK355"/>
      <c r="DL355"/>
      <c r="DM355"/>
      <c r="DN355"/>
      <c r="DO355"/>
      <c r="DP355"/>
      <c r="DQ355"/>
      <c r="DR355"/>
      <c r="DS355"/>
      <c r="DT355"/>
      <c r="DU355"/>
      <c r="DV355"/>
      <c r="DW355"/>
      <c r="DX355"/>
      <c r="DY355"/>
      <c r="DZ355"/>
      <c r="EA355"/>
      <c r="EB355"/>
      <c r="EC355"/>
      <c r="ED355"/>
      <c r="EE355"/>
      <c r="EF355"/>
      <c r="EG355"/>
      <c r="EH355"/>
      <c r="EI355"/>
      <c r="EJ355"/>
      <c r="EK355"/>
      <c r="EL355"/>
      <c r="EM355"/>
      <c r="EN355"/>
      <c r="EO355"/>
      <c r="EP355"/>
      <c r="EQ355"/>
      <c r="ER355"/>
      <c r="ES355"/>
      <c r="ET355"/>
      <c r="EU355"/>
      <c r="EV355"/>
      <c r="EW355"/>
      <c r="EX355"/>
      <c r="EY355"/>
      <c r="EZ355"/>
      <c r="FA355"/>
      <c r="FB355"/>
      <c r="FC355"/>
      <c r="FD355"/>
      <c r="FE355"/>
      <c r="FF355"/>
      <c r="FG355"/>
      <c r="FH355"/>
      <c r="FI355"/>
      <c r="FJ355"/>
      <c r="FK355"/>
      <c r="FL355"/>
      <c r="FM355"/>
      <c r="FN355"/>
      <c r="FO355"/>
      <c r="FP355"/>
      <c r="FQ355"/>
      <c r="FR355"/>
      <c r="FS355"/>
      <c r="FT355"/>
      <c r="FU355"/>
      <c r="FV355"/>
      <c r="FW355"/>
      <c r="FX355"/>
      <c r="FY355"/>
      <c r="FZ355"/>
      <c r="GA355"/>
      <c r="GB355"/>
      <c r="GC355"/>
      <c r="GD355"/>
      <c r="GE355"/>
      <c r="GF355"/>
      <c r="GG355"/>
      <c r="GH355"/>
      <c r="GI355"/>
      <c r="GJ355"/>
      <c r="GK355"/>
      <c r="GL355"/>
      <c r="GM355"/>
      <c r="GN355"/>
      <c r="GO355"/>
      <c r="GP355"/>
      <c r="GQ355"/>
      <c r="GR355"/>
      <c r="GS355"/>
      <c r="GT355"/>
      <c r="GU355"/>
      <c r="GV355"/>
      <c r="GW355"/>
      <c r="GX355"/>
      <c r="GY355"/>
      <c r="GZ355"/>
      <c r="HA355"/>
      <c r="HB355"/>
      <c r="HC355"/>
      <c r="HD355"/>
      <c r="HE355"/>
      <c r="HF355"/>
      <c r="HG355"/>
      <c r="HH355"/>
      <c r="HI355"/>
      <c r="HJ355"/>
      <c r="HK355"/>
      <c r="HL355"/>
      <c r="HM355"/>
      <c r="HN355"/>
      <c r="HO355"/>
      <c r="HP355"/>
      <c r="HQ355"/>
      <c r="HR355"/>
      <c r="HS355"/>
      <c r="HT355"/>
      <c r="HU355"/>
      <c r="HV355"/>
      <c r="HW355"/>
      <c r="HX355"/>
      <c r="HY355"/>
      <c r="HZ355"/>
      <c r="IA355"/>
      <c r="IB355"/>
      <c r="IC355"/>
      <c r="ID355"/>
      <c r="IE355"/>
      <c r="IF355"/>
      <c r="IG355"/>
      <c r="IH355"/>
      <c r="II355"/>
      <c r="IJ355"/>
      <c r="IK355"/>
      <c r="IL355"/>
      <c r="IM355"/>
      <c r="IN355"/>
      <c r="IO355"/>
      <c r="IP355"/>
      <c r="IQ355"/>
      <c r="IR355"/>
      <c r="IS355"/>
      <c r="IT355"/>
      <c r="IU355"/>
      <c r="IV355"/>
    </row>
    <row r="356" spans="1:256" ht="15.95" customHeight="1">
      <c r="A356"/>
      <c r="B356" s="944" t="s">
        <v>221</v>
      </c>
      <c r="C356" s="944"/>
      <c r="D356" s="944"/>
      <c r="E356" s="944"/>
      <c r="F356" s="944"/>
      <c r="G356" s="944"/>
      <c r="H356" s="944"/>
      <c r="I356" s="303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/>
      <c r="DC356"/>
      <c r="DD356"/>
      <c r="DE356"/>
      <c r="DF356"/>
      <c r="DG356"/>
      <c r="DH356"/>
      <c r="DI356"/>
      <c r="DJ356"/>
      <c r="DK356"/>
      <c r="DL356"/>
      <c r="DM356"/>
      <c r="DN356"/>
      <c r="DO356"/>
      <c r="DP356"/>
      <c r="DQ356"/>
      <c r="DR356"/>
      <c r="DS356"/>
      <c r="DT356"/>
      <c r="DU356"/>
      <c r="DV356"/>
      <c r="DW356"/>
      <c r="DX356"/>
      <c r="DY356"/>
      <c r="DZ356"/>
      <c r="EA356"/>
      <c r="EB356"/>
      <c r="EC356"/>
      <c r="ED356"/>
      <c r="EE356"/>
      <c r="EF356"/>
      <c r="EG356"/>
      <c r="EH356"/>
      <c r="EI356"/>
      <c r="EJ356"/>
      <c r="EK356"/>
      <c r="EL356"/>
      <c r="EM356"/>
      <c r="EN356"/>
      <c r="EO356"/>
      <c r="EP356"/>
      <c r="EQ356"/>
      <c r="ER356"/>
      <c r="ES356"/>
      <c r="ET356"/>
      <c r="EU356"/>
      <c r="EV356"/>
      <c r="EW356"/>
      <c r="EX356"/>
      <c r="EY356"/>
      <c r="EZ356"/>
      <c r="FA356"/>
      <c r="FB356"/>
      <c r="FC356"/>
      <c r="FD356"/>
      <c r="FE356"/>
      <c r="FF356"/>
      <c r="FG356"/>
      <c r="FH356"/>
      <c r="FI356"/>
      <c r="FJ356"/>
      <c r="FK356"/>
      <c r="FL356"/>
      <c r="FM356"/>
      <c r="FN356"/>
      <c r="FO356"/>
      <c r="FP356"/>
      <c r="FQ356"/>
      <c r="FR356"/>
      <c r="FS356"/>
      <c r="FT356"/>
      <c r="FU356"/>
      <c r="FV356"/>
      <c r="FW356"/>
      <c r="FX356"/>
      <c r="FY356"/>
      <c r="FZ356"/>
      <c r="GA356"/>
      <c r="GB356"/>
      <c r="GC356"/>
      <c r="GD356"/>
      <c r="GE356"/>
      <c r="GF356"/>
      <c r="GG356"/>
      <c r="GH356"/>
      <c r="GI356"/>
      <c r="GJ356"/>
      <c r="GK356"/>
      <c r="GL356"/>
      <c r="GM356"/>
      <c r="GN356"/>
      <c r="GO356"/>
      <c r="GP356"/>
      <c r="GQ356"/>
      <c r="GR356"/>
      <c r="GS356"/>
      <c r="GT356"/>
      <c r="GU356"/>
      <c r="GV356"/>
      <c r="GW356"/>
      <c r="GX356"/>
      <c r="GY356"/>
      <c r="GZ356"/>
      <c r="HA356"/>
      <c r="HB356"/>
      <c r="HC356"/>
      <c r="HD356"/>
      <c r="HE356"/>
      <c r="HF356"/>
      <c r="HG356"/>
      <c r="HH356"/>
      <c r="HI356"/>
      <c r="HJ356"/>
      <c r="HK356"/>
      <c r="HL356"/>
      <c r="HM356"/>
      <c r="HN356"/>
      <c r="HO356"/>
      <c r="HP356"/>
      <c r="HQ356"/>
      <c r="HR356"/>
      <c r="HS356"/>
      <c r="HT356"/>
      <c r="HU356"/>
      <c r="HV356"/>
      <c r="HW356"/>
      <c r="HX356"/>
      <c r="HY356"/>
      <c r="HZ356"/>
      <c r="IA356"/>
      <c r="IB356"/>
      <c r="IC356"/>
      <c r="ID356"/>
      <c r="IE356"/>
      <c r="IF356"/>
      <c r="IG356"/>
      <c r="IH356"/>
      <c r="II356"/>
      <c r="IJ356"/>
      <c r="IK356"/>
      <c r="IL356"/>
      <c r="IM356"/>
      <c r="IN356"/>
      <c r="IO356"/>
      <c r="IP356"/>
      <c r="IQ356"/>
      <c r="IR356"/>
      <c r="IS356"/>
      <c r="IT356"/>
      <c r="IU356"/>
      <c r="IV356"/>
    </row>
    <row r="357" spans="1:256" ht="15.95" customHeight="1">
      <c r="A357"/>
      <c r="B357" s="950" t="s">
        <v>207</v>
      </c>
      <c r="C357" s="950"/>
      <c r="D357" s="950"/>
      <c r="E357" s="950"/>
      <c r="F357" s="950"/>
      <c r="G357" s="950"/>
      <c r="H357" s="950"/>
      <c r="I357" s="294">
        <f>SUM(I354:I356)</f>
        <v>49.54</v>
      </c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/>
      <c r="DT357"/>
      <c r="DU357"/>
      <c r="DV357"/>
      <c r="DW357"/>
      <c r="DX357"/>
      <c r="DY357"/>
      <c r="DZ357"/>
      <c r="EA357"/>
      <c r="EB357"/>
      <c r="EC357"/>
      <c r="ED357"/>
      <c r="EE357"/>
      <c r="EF357"/>
      <c r="EG357"/>
      <c r="EH357"/>
      <c r="EI357"/>
      <c r="EJ357"/>
      <c r="EK357"/>
      <c r="EL357"/>
      <c r="EM357"/>
      <c r="EN357"/>
      <c r="EO357"/>
      <c r="EP357"/>
      <c r="EQ357"/>
      <c r="ER357"/>
      <c r="ES357"/>
      <c r="ET357"/>
      <c r="EU357"/>
      <c r="EV357"/>
      <c r="EW357"/>
      <c r="EX357"/>
      <c r="EY357"/>
      <c r="EZ357"/>
      <c r="FA357"/>
      <c r="FB357"/>
      <c r="FC357"/>
      <c r="FD357"/>
      <c r="FE357"/>
      <c r="FF357"/>
      <c r="FG357"/>
      <c r="FH357"/>
      <c r="FI357"/>
      <c r="FJ357"/>
      <c r="FK357"/>
      <c r="FL357"/>
      <c r="FM357"/>
      <c r="FN357"/>
      <c r="FO357"/>
      <c r="FP357"/>
      <c r="FQ357"/>
      <c r="FR357"/>
      <c r="FS357"/>
      <c r="FT357"/>
      <c r="FU357"/>
      <c r="FV357"/>
      <c r="FW357"/>
      <c r="FX357"/>
      <c r="FY357"/>
      <c r="FZ357"/>
      <c r="GA357"/>
      <c r="GB357"/>
      <c r="GC357"/>
      <c r="GD357"/>
      <c r="GE357"/>
      <c r="GF357"/>
      <c r="GG357"/>
      <c r="GH357"/>
      <c r="GI357"/>
      <c r="GJ357"/>
      <c r="GK357"/>
      <c r="GL357"/>
      <c r="GM357"/>
      <c r="GN357"/>
      <c r="GO357"/>
      <c r="GP357"/>
      <c r="GQ357"/>
      <c r="GR357"/>
      <c r="GS357"/>
      <c r="GT357"/>
      <c r="GU357"/>
      <c r="GV357"/>
      <c r="GW357"/>
      <c r="GX357"/>
      <c r="GY357"/>
      <c r="GZ357"/>
      <c r="HA357"/>
      <c r="HB357"/>
      <c r="HC357"/>
      <c r="HD357"/>
      <c r="HE357"/>
      <c r="HF357"/>
      <c r="HG357"/>
      <c r="HH357"/>
      <c r="HI357"/>
      <c r="HJ357"/>
      <c r="HK357"/>
      <c r="HL357"/>
      <c r="HM357"/>
      <c r="HN357"/>
      <c r="HO357"/>
      <c r="HP357"/>
      <c r="HQ357"/>
      <c r="HR357"/>
      <c r="HS357"/>
      <c r="HT357"/>
      <c r="HU357"/>
      <c r="HV357"/>
      <c r="HW357"/>
      <c r="HX357"/>
      <c r="HY357"/>
      <c r="HZ357"/>
      <c r="IA357"/>
      <c r="IB357"/>
      <c r="IC357"/>
      <c r="ID357"/>
      <c r="IE357"/>
      <c r="IF357"/>
      <c r="IG357"/>
      <c r="IH357"/>
      <c r="II357"/>
      <c r="IJ357"/>
      <c r="IK357"/>
      <c r="IL357"/>
      <c r="IM357"/>
      <c r="IN357"/>
      <c r="IO357"/>
      <c r="IP357"/>
      <c r="IQ357"/>
      <c r="IR357"/>
      <c r="IS357"/>
      <c r="IT357"/>
      <c r="IU357"/>
      <c r="IV357"/>
    </row>
    <row r="358" spans="1:256" ht="15.95" customHeight="1">
      <c r="A358"/>
      <c r="B358" s="312" t="s">
        <v>222</v>
      </c>
      <c r="C358" s="291">
        <v>1</v>
      </c>
      <c r="D358" s="951" t="s">
        <v>223</v>
      </c>
      <c r="E358" s="951"/>
      <c r="F358" s="951"/>
      <c r="G358" s="951"/>
      <c r="H358" s="951"/>
      <c r="I358" s="294">
        <f>I342+I347+I351+I357</f>
        <v>197.89</v>
      </c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  <c r="CG358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/>
      <c r="DC358"/>
      <c r="DD358"/>
      <c r="DE358"/>
      <c r="DF358"/>
      <c r="DG358"/>
      <c r="DH358"/>
      <c r="DI358"/>
      <c r="DJ358"/>
      <c r="DK358"/>
      <c r="DL358"/>
      <c r="DM358"/>
      <c r="DN358"/>
      <c r="DO358"/>
      <c r="DP358"/>
      <c r="DQ358"/>
      <c r="DR358"/>
      <c r="DS358"/>
      <c r="DT358"/>
      <c r="DU358"/>
      <c r="DV358"/>
      <c r="DW358"/>
      <c r="DX358"/>
      <c r="DY358"/>
      <c r="DZ358"/>
      <c r="EA358"/>
      <c r="EB358"/>
      <c r="EC358"/>
      <c r="ED358"/>
      <c r="EE358"/>
      <c r="EF358"/>
      <c r="EG358"/>
      <c r="EH358"/>
      <c r="EI358"/>
      <c r="EJ358"/>
      <c r="EK358"/>
      <c r="EL358"/>
      <c r="EM358"/>
      <c r="EN358"/>
      <c r="EO358"/>
      <c r="EP358"/>
      <c r="EQ358"/>
      <c r="ER358"/>
      <c r="ES358"/>
      <c r="ET358"/>
      <c r="EU358"/>
      <c r="EV358"/>
      <c r="EW358"/>
      <c r="EX358"/>
      <c r="EY358"/>
      <c r="EZ358"/>
      <c r="FA358"/>
      <c r="FB358"/>
      <c r="FC358"/>
      <c r="FD358"/>
      <c r="FE358"/>
      <c r="FF358"/>
      <c r="FG358"/>
      <c r="FH358"/>
      <c r="FI358"/>
      <c r="FJ358"/>
      <c r="FK358"/>
      <c r="FL358"/>
      <c r="FM358"/>
      <c r="FN358"/>
      <c r="FO358"/>
      <c r="FP358"/>
      <c r="FQ358"/>
      <c r="FR358"/>
      <c r="FS358"/>
      <c r="FT358"/>
      <c r="FU358"/>
      <c r="FV358"/>
      <c r="FW358"/>
      <c r="FX358"/>
      <c r="FY358"/>
      <c r="FZ358"/>
      <c r="GA358"/>
      <c r="GB358"/>
      <c r="GC358"/>
      <c r="GD358"/>
      <c r="GE358"/>
      <c r="GF358"/>
      <c r="GG358"/>
      <c r="GH358"/>
      <c r="GI358"/>
      <c r="GJ358"/>
      <c r="GK358"/>
      <c r="GL358"/>
      <c r="GM358"/>
      <c r="GN358"/>
      <c r="GO358"/>
      <c r="GP358"/>
      <c r="GQ358"/>
      <c r="GR358"/>
      <c r="GS358"/>
      <c r="GT358"/>
      <c r="GU358"/>
      <c r="GV358"/>
      <c r="GW358"/>
      <c r="GX358"/>
      <c r="GY358"/>
      <c r="GZ358"/>
      <c r="HA358"/>
      <c r="HB358"/>
      <c r="HC358"/>
      <c r="HD358"/>
      <c r="HE358"/>
      <c r="HF358"/>
      <c r="HG358"/>
      <c r="HH358"/>
      <c r="HI358"/>
      <c r="HJ358"/>
      <c r="HK358"/>
      <c r="HL358"/>
      <c r="HM358"/>
      <c r="HN358"/>
      <c r="HO358"/>
      <c r="HP358"/>
      <c r="HQ358"/>
      <c r="HR358"/>
      <c r="HS358"/>
      <c r="HT358"/>
      <c r="HU358"/>
      <c r="HV358"/>
      <c r="HW358"/>
      <c r="HX358"/>
      <c r="HY358"/>
      <c r="HZ358"/>
      <c r="IA358"/>
      <c r="IB358"/>
      <c r="IC358"/>
      <c r="ID358"/>
      <c r="IE358"/>
      <c r="IF358"/>
      <c r="IG358"/>
      <c r="IH358"/>
      <c r="II358"/>
      <c r="IJ358"/>
      <c r="IK358"/>
      <c r="IL358"/>
      <c r="IM358"/>
      <c r="IN358"/>
      <c r="IO358"/>
      <c r="IP358"/>
      <c r="IQ358"/>
      <c r="IR358"/>
      <c r="IS358"/>
      <c r="IT358"/>
      <c r="IU358"/>
      <c r="IV358"/>
    </row>
    <row r="359" spans="1:256" ht="15.95" customHeight="1">
      <c r="A359"/>
      <c r="B359" s="952"/>
      <c r="C359" s="952"/>
      <c r="D359" s="952"/>
      <c r="E359" s="952"/>
      <c r="F359" s="952"/>
      <c r="G359" s="952"/>
      <c r="H359" s="952"/>
      <c r="I359" s="294">
        <f>I358/C358</f>
        <v>197.89</v>
      </c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  <c r="DM359"/>
      <c r="DN359"/>
      <c r="DO359"/>
      <c r="DP359"/>
      <c r="DQ359"/>
      <c r="DR359"/>
      <c r="DS359"/>
      <c r="DT359"/>
      <c r="DU359"/>
      <c r="DV359"/>
      <c r="DW359"/>
      <c r="DX359"/>
      <c r="DY359"/>
      <c r="DZ359"/>
      <c r="EA359"/>
      <c r="EB359"/>
      <c r="EC359"/>
      <c r="ED359"/>
      <c r="EE359"/>
      <c r="EF359"/>
      <c r="EG359"/>
      <c r="EH359"/>
      <c r="EI359"/>
      <c r="EJ359"/>
      <c r="EK359"/>
      <c r="EL359"/>
      <c r="EM359"/>
      <c r="EN359"/>
      <c r="EO359"/>
      <c r="EP359"/>
      <c r="EQ359"/>
      <c r="ER359"/>
      <c r="ES359"/>
      <c r="ET359"/>
      <c r="EU359"/>
      <c r="EV359"/>
      <c r="EW359"/>
      <c r="EX359"/>
      <c r="EY359"/>
      <c r="EZ359"/>
      <c r="FA359"/>
      <c r="FB359"/>
      <c r="FC359"/>
      <c r="FD359"/>
      <c r="FE359"/>
      <c r="FF359"/>
      <c r="FG359"/>
      <c r="FH359"/>
      <c r="FI359"/>
      <c r="FJ359"/>
      <c r="FK359"/>
      <c r="FL359"/>
      <c r="FM359"/>
      <c r="FN359"/>
      <c r="FO359"/>
      <c r="FP359"/>
      <c r="FQ359"/>
      <c r="FR359"/>
      <c r="FS359"/>
      <c r="FT359"/>
      <c r="FU359"/>
      <c r="FV359"/>
      <c r="FW359"/>
      <c r="FX359"/>
      <c r="FY359"/>
      <c r="FZ359"/>
      <c r="GA359"/>
      <c r="GB359"/>
      <c r="GC359"/>
      <c r="GD359"/>
      <c r="GE359"/>
      <c r="GF359"/>
      <c r="GG359"/>
      <c r="GH359"/>
      <c r="GI359"/>
      <c r="GJ359"/>
      <c r="GK359"/>
      <c r="GL359"/>
      <c r="GM359"/>
      <c r="GN359"/>
      <c r="GO359"/>
      <c r="GP359"/>
      <c r="GQ359"/>
      <c r="GR359"/>
      <c r="GS359"/>
      <c r="GT359"/>
      <c r="GU359"/>
      <c r="GV359"/>
      <c r="GW359"/>
      <c r="GX359"/>
      <c r="GY359"/>
      <c r="GZ359"/>
      <c r="HA359"/>
      <c r="HB359"/>
      <c r="HC359"/>
      <c r="HD359"/>
      <c r="HE359"/>
      <c r="HF359"/>
      <c r="HG359"/>
      <c r="HH359"/>
      <c r="HI359"/>
      <c r="HJ359"/>
      <c r="HK359"/>
      <c r="HL359"/>
      <c r="HM359"/>
      <c r="HN359"/>
      <c r="HO359"/>
      <c r="HP359"/>
      <c r="HQ359"/>
      <c r="HR359"/>
      <c r="HS359"/>
      <c r="HT359"/>
      <c r="HU359"/>
      <c r="HV359"/>
      <c r="HW359"/>
      <c r="HX359"/>
      <c r="HY359"/>
      <c r="HZ359"/>
      <c r="IA359"/>
      <c r="IB359"/>
      <c r="IC359"/>
      <c r="ID359"/>
      <c r="IE359"/>
      <c r="IF359"/>
      <c r="IG359"/>
      <c r="IH359"/>
      <c r="II359"/>
      <c r="IJ359"/>
      <c r="IK359"/>
      <c r="IL359"/>
      <c r="IM359"/>
      <c r="IN359"/>
      <c r="IO359"/>
      <c r="IP359"/>
      <c r="IQ359"/>
      <c r="IR359"/>
      <c r="IS359"/>
      <c r="IT359"/>
      <c r="IU359"/>
      <c r="IV359"/>
    </row>
    <row r="360" spans="1:256" ht="15.95" customHeight="1">
      <c r="A360"/>
      <c r="B360" s="312" t="s">
        <v>225</v>
      </c>
      <c r="C360" s="291">
        <f>C27</f>
        <v>23</v>
      </c>
      <c r="D360" s="313" t="s">
        <v>226</v>
      </c>
      <c r="E360" s="314"/>
      <c r="F360" s="314"/>
      <c r="G360" s="314"/>
      <c r="H360" s="315"/>
      <c r="I360" s="303">
        <f>C360/100*I359</f>
        <v>45.51</v>
      </c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/>
      <c r="DT360"/>
      <c r="DU360"/>
      <c r="DV360"/>
      <c r="DW360"/>
      <c r="DX360"/>
      <c r="DY360"/>
      <c r="DZ360"/>
      <c r="EA360"/>
      <c r="EB360"/>
      <c r="EC360"/>
      <c r="ED360"/>
      <c r="EE360"/>
      <c r="EF360"/>
      <c r="EG360"/>
      <c r="EH360"/>
      <c r="EI360"/>
      <c r="EJ360"/>
      <c r="EK360"/>
      <c r="EL360"/>
      <c r="EM360"/>
      <c r="EN360"/>
      <c r="EO360"/>
      <c r="EP360"/>
      <c r="EQ360"/>
      <c r="ER360"/>
      <c r="ES360"/>
      <c r="ET360"/>
      <c r="EU360"/>
      <c r="EV360"/>
      <c r="EW360"/>
      <c r="EX360"/>
      <c r="EY360"/>
      <c r="EZ360"/>
      <c r="FA360"/>
      <c r="FB360"/>
      <c r="FC360"/>
      <c r="FD360"/>
      <c r="FE360"/>
      <c r="FF360"/>
      <c r="FG360"/>
      <c r="FH360"/>
      <c r="FI360"/>
      <c r="FJ360"/>
      <c r="FK360"/>
      <c r="FL360"/>
      <c r="FM360"/>
      <c r="FN360"/>
      <c r="FO360"/>
      <c r="FP360"/>
      <c r="FQ360"/>
      <c r="FR360"/>
      <c r="FS360"/>
      <c r="FT360"/>
      <c r="FU360"/>
      <c r="FV360"/>
      <c r="FW360"/>
      <c r="FX360"/>
      <c r="FY360"/>
      <c r="FZ360"/>
      <c r="GA360"/>
      <c r="GB360"/>
      <c r="GC360"/>
      <c r="GD360"/>
      <c r="GE360"/>
      <c r="GF360"/>
      <c r="GG360"/>
      <c r="GH360"/>
      <c r="GI360"/>
      <c r="GJ360"/>
      <c r="GK360"/>
      <c r="GL360"/>
      <c r="GM360"/>
      <c r="GN360"/>
      <c r="GO360"/>
      <c r="GP360"/>
      <c r="GQ360"/>
      <c r="GR360"/>
      <c r="GS360"/>
      <c r="GT360"/>
      <c r="GU360"/>
      <c r="GV360"/>
      <c r="GW360"/>
      <c r="GX360"/>
      <c r="GY360"/>
      <c r="GZ360"/>
      <c r="HA360"/>
      <c r="HB360"/>
      <c r="HC360"/>
      <c r="HD360"/>
      <c r="HE360"/>
      <c r="HF360"/>
      <c r="HG360"/>
      <c r="HH360"/>
      <c r="HI360"/>
      <c r="HJ360"/>
      <c r="HK360"/>
      <c r="HL360"/>
      <c r="HM360"/>
      <c r="HN360"/>
      <c r="HO360"/>
      <c r="HP360"/>
      <c r="HQ360"/>
      <c r="HR360"/>
      <c r="HS360"/>
      <c r="HT360"/>
      <c r="HU360"/>
      <c r="HV360"/>
      <c r="HW360"/>
      <c r="HX360"/>
      <c r="HY360"/>
      <c r="HZ360"/>
      <c r="IA360"/>
      <c r="IB360"/>
      <c r="IC360"/>
      <c r="ID360"/>
      <c r="IE360"/>
      <c r="IF360"/>
      <c r="IG360"/>
      <c r="IH360"/>
      <c r="II360"/>
      <c r="IJ360"/>
      <c r="IK360"/>
      <c r="IL360"/>
      <c r="IM360"/>
      <c r="IN360"/>
      <c r="IO360"/>
      <c r="IP360"/>
      <c r="IQ360"/>
      <c r="IR360"/>
      <c r="IS360"/>
      <c r="IT360"/>
      <c r="IU360"/>
      <c r="IV360"/>
    </row>
    <row r="361" spans="1:256" s="155" customFormat="1" ht="20.25" customHeight="1">
      <c r="B361" s="953" t="s">
        <v>227</v>
      </c>
      <c r="C361" s="953"/>
      <c r="D361" s="953"/>
      <c r="E361" s="953"/>
      <c r="F361" s="953"/>
      <c r="G361" s="953"/>
      <c r="H361" s="953"/>
      <c r="I361" s="316">
        <f>SUM(I359:I360)</f>
        <v>243.4</v>
      </c>
    </row>
    <row r="362" spans="1:256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  <c r="CH362"/>
      <c r="CI362"/>
      <c r="CJ362"/>
      <c r="CK362"/>
      <c r="CL362"/>
      <c r="CM362"/>
      <c r="CN362"/>
      <c r="CO362"/>
      <c r="CP362"/>
      <c r="CQ362"/>
      <c r="CR362"/>
      <c r="CS362"/>
      <c r="CT362"/>
      <c r="CU362"/>
      <c r="CV362"/>
      <c r="CW362"/>
      <c r="CX362"/>
      <c r="CY362"/>
      <c r="CZ362"/>
      <c r="DA362"/>
      <c r="DB362"/>
      <c r="DC362"/>
      <c r="DD362"/>
      <c r="DE362"/>
      <c r="DF362"/>
      <c r="DG362"/>
      <c r="DH362"/>
      <c r="DI362"/>
      <c r="DJ362"/>
      <c r="DK362"/>
      <c r="DL362"/>
      <c r="DM362"/>
      <c r="DN362"/>
      <c r="DO362"/>
      <c r="DP362"/>
      <c r="DQ362"/>
      <c r="DR362"/>
      <c r="DS362"/>
      <c r="DT362"/>
      <c r="DU362"/>
      <c r="DV362"/>
      <c r="DW362"/>
      <c r="DX362"/>
      <c r="DY362"/>
      <c r="DZ362"/>
      <c r="EA362"/>
      <c r="EB362"/>
      <c r="EC362"/>
      <c r="ED362"/>
      <c r="EE362"/>
      <c r="EF362"/>
      <c r="EG362"/>
      <c r="EH362"/>
      <c r="EI362"/>
      <c r="EJ362"/>
      <c r="EK362"/>
      <c r="EL362"/>
      <c r="EM362"/>
      <c r="EN362"/>
      <c r="EO362"/>
      <c r="EP362"/>
      <c r="EQ362"/>
      <c r="ER362"/>
      <c r="ES362"/>
      <c r="ET362"/>
      <c r="EU362"/>
      <c r="EV362"/>
      <c r="EW362"/>
      <c r="EX362"/>
      <c r="EY362"/>
      <c r="EZ362"/>
      <c r="FA362"/>
      <c r="FB362"/>
      <c r="FC362"/>
      <c r="FD362"/>
      <c r="FE362"/>
      <c r="FF362"/>
      <c r="FG362"/>
      <c r="FH362"/>
      <c r="FI362"/>
      <c r="FJ362"/>
      <c r="FK362"/>
      <c r="FL362"/>
      <c r="FM362"/>
      <c r="FN362"/>
      <c r="FO362"/>
      <c r="FP362"/>
      <c r="FQ362"/>
      <c r="FR362"/>
      <c r="FS362"/>
      <c r="FT362"/>
      <c r="FU362"/>
      <c r="FV362"/>
      <c r="FW362"/>
      <c r="FX362"/>
      <c r="FY362"/>
      <c r="FZ362"/>
      <c r="GA362"/>
      <c r="GB362"/>
      <c r="GC362"/>
      <c r="GD362"/>
      <c r="GE362"/>
      <c r="GF362"/>
      <c r="GG362"/>
      <c r="GH362"/>
      <c r="GI362"/>
      <c r="GJ362"/>
      <c r="GK362"/>
      <c r="GL362"/>
      <c r="GM362"/>
      <c r="GN362"/>
      <c r="GO362"/>
      <c r="GP362"/>
      <c r="GQ362"/>
      <c r="GR362"/>
      <c r="GS362"/>
      <c r="GT362"/>
      <c r="GU362"/>
      <c r="GV362"/>
      <c r="GW362"/>
      <c r="GX362"/>
      <c r="GY362"/>
      <c r="GZ362"/>
      <c r="HA362"/>
      <c r="HB362"/>
      <c r="HC362"/>
      <c r="HD362"/>
      <c r="HE362"/>
      <c r="HF362"/>
      <c r="HG362"/>
      <c r="HH362"/>
      <c r="HI362"/>
      <c r="HJ362"/>
      <c r="HK362"/>
      <c r="HL362"/>
      <c r="HM362"/>
      <c r="HN362"/>
      <c r="HO362"/>
      <c r="HP362"/>
      <c r="HQ362"/>
      <c r="HR362"/>
      <c r="HS362"/>
      <c r="HT362"/>
      <c r="HU362"/>
      <c r="HV362"/>
      <c r="HW362"/>
      <c r="HX362"/>
      <c r="HY362"/>
      <c r="HZ362"/>
      <c r="IA362"/>
      <c r="IB362"/>
      <c r="IC362"/>
      <c r="ID362"/>
      <c r="IE362"/>
      <c r="IF362"/>
      <c r="IG362"/>
      <c r="IH362"/>
      <c r="II362"/>
      <c r="IJ362"/>
      <c r="IK362"/>
      <c r="IL362"/>
      <c r="IM362"/>
      <c r="IN362"/>
      <c r="IO362"/>
      <c r="IP362"/>
      <c r="IQ362"/>
      <c r="IR362"/>
      <c r="IS362"/>
      <c r="IT362"/>
      <c r="IU362"/>
      <c r="IV362"/>
    </row>
    <row r="363" spans="1:256" s="155" customFormat="1" ht="30" customHeight="1">
      <c r="B363" s="319" t="s">
        <v>195</v>
      </c>
      <c r="C363" s="282" t="s">
        <v>476</v>
      </c>
      <c r="D363" s="945" t="s">
        <v>196</v>
      </c>
      <c r="E363" s="945"/>
      <c r="F363" s="945"/>
      <c r="G363" s="945"/>
      <c r="H363" s="945"/>
      <c r="I363" s="945"/>
    </row>
    <row r="364" spans="1:256" ht="20.25" customHeight="1">
      <c r="A364" s="155"/>
      <c r="B364" s="957" t="s">
        <v>428</v>
      </c>
      <c r="C364" s="957"/>
      <c r="D364" s="957"/>
      <c r="E364" s="957"/>
      <c r="F364" s="957"/>
      <c r="G364" s="957"/>
      <c r="H364" s="954" t="s">
        <v>6823</v>
      </c>
      <c r="I364" s="95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/>
      <c r="DC364"/>
      <c r="DD364"/>
      <c r="DE364"/>
      <c r="DF364"/>
      <c r="DG364"/>
      <c r="DH364"/>
      <c r="DI364"/>
      <c r="DJ364"/>
      <c r="DK364"/>
      <c r="DL364"/>
      <c r="DM364"/>
      <c r="DN364"/>
      <c r="DO364"/>
      <c r="DP364"/>
      <c r="DQ364"/>
      <c r="DR364"/>
      <c r="DS364"/>
      <c r="DT364"/>
      <c r="DU364"/>
      <c r="DV364"/>
      <c r="DW364"/>
      <c r="DX364"/>
      <c r="DY364"/>
      <c r="DZ364"/>
      <c r="EA364"/>
      <c r="EB364"/>
      <c r="EC364"/>
      <c r="ED364"/>
      <c r="EE364"/>
      <c r="EF364"/>
      <c r="EG364"/>
      <c r="EH364"/>
      <c r="EI364"/>
      <c r="EJ364"/>
      <c r="EK364"/>
      <c r="EL364"/>
      <c r="EM364"/>
      <c r="EN364"/>
      <c r="EO364"/>
      <c r="EP364"/>
      <c r="EQ364"/>
      <c r="ER364"/>
      <c r="ES364"/>
      <c r="ET364"/>
      <c r="EU364"/>
      <c r="EV364"/>
      <c r="EW364"/>
      <c r="EX364"/>
      <c r="EY364"/>
      <c r="EZ364"/>
      <c r="FA364"/>
      <c r="FB364"/>
      <c r="FC364"/>
      <c r="FD364"/>
      <c r="FE364"/>
      <c r="FF364"/>
      <c r="FG364"/>
      <c r="FH364"/>
      <c r="FI364"/>
      <c r="FJ364"/>
      <c r="FK364"/>
      <c r="FL364"/>
      <c r="FM364"/>
      <c r="FN364"/>
      <c r="FO364"/>
      <c r="FP364"/>
      <c r="FQ364"/>
      <c r="FR364"/>
      <c r="FS364"/>
      <c r="FT364"/>
      <c r="FU364"/>
      <c r="FV364"/>
      <c r="FW364"/>
      <c r="FX364"/>
      <c r="FY364"/>
      <c r="FZ364"/>
      <c r="GA364"/>
      <c r="GB364"/>
      <c r="GC364"/>
      <c r="GD364"/>
      <c r="GE364"/>
      <c r="GF364"/>
      <c r="GG364"/>
      <c r="GH364"/>
      <c r="GI364"/>
      <c r="GJ364"/>
      <c r="GK364"/>
      <c r="GL364"/>
      <c r="GM364"/>
      <c r="GN364"/>
      <c r="GO364"/>
      <c r="GP364"/>
      <c r="GQ364"/>
      <c r="GR364"/>
      <c r="GS364"/>
      <c r="GT364"/>
      <c r="GU364"/>
      <c r="GV364"/>
      <c r="GW364"/>
      <c r="GX364"/>
      <c r="GY364"/>
      <c r="GZ364"/>
      <c r="HA364"/>
      <c r="HB364"/>
      <c r="HC364"/>
      <c r="HD364"/>
      <c r="HE364"/>
      <c r="HF364"/>
      <c r="HG364"/>
      <c r="HH364"/>
      <c r="HI364"/>
      <c r="HJ364"/>
      <c r="HK364"/>
      <c r="HL364"/>
      <c r="HM364"/>
      <c r="HN364"/>
      <c r="HO364"/>
      <c r="HP364"/>
      <c r="HQ364"/>
      <c r="HR364"/>
      <c r="HS364"/>
      <c r="HT364"/>
      <c r="HU364"/>
      <c r="HV364"/>
      <c r="HW364"/>
      <c r="HX364"/>
      <c r="HY364"/>
      <c r="HZ364"/>
      <c r="IA364"/>
      <c r="IB364"/>
      <c r="IC364"/>
      <c r="ID364"/>
      <c r="IE364"/>
      <c r="IF364"/>
      <c r="IG364"/>
      <c r="IH364"/>
      <c r="II364"/>
      <c r="IJ364"/>
      <c r="IK364"/>
      <c r="IL364"/>
      <c r="IM364"/>
      <c r="IN364"/>
      <c r="IO364"/>
      <c r="IP364"/>
      <c r="IQ364"/>
      <c r="IR364"/>
      <c r="IS364"/>
      <c r="IT364"/>
      <c r="IU364"/>
      <c r="IV364"/>
    </row>
    <row r="365" spans="1:256" ht="30" customHeight="1">
      <c r="A365" s="155"/>
      <c r="B365" s="958" t="s">
        <v>477</v>
      </c>
      <c r="C365" s="958"/>
      <c r="D365" s="958"/>
      <c r="E365" s="958"/>
      <c r="F365" s="958"/>
      <c r="G365" s="958"/>
      <c r="H365" s="285" t="s">
        <v>198</v>
      </c>
      <c r="I365" s="286" t="s">
        <v>24</v>
      </c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  <c r="DM365"/>
      <c r="DN365"/>
      <c r="DO365"/>
      <c r="DP365"/>
      <c r="DQ365"/>
      <c r="DR365"/>
      <c r="DS365"/>
      <c r="DT365"/>
      <c r="DU365"/>
      <c r="DV365"/>
      <c r="DW365"/>
      <c r="DX365"/>
      <c r="DY365"/>
      <c r="DZ365"/>
      <c r="EA365"/>
      <c r="EB365"/>
      <c r="EC365"/>
      <c r="ED365"/>
      <c r="EE365"/>
      <c r="EF365"/>
      <c r="EG365"/>
      <c r="EH365"/>
      <c r="EI365"/>
      <c r="EJ365"/>
      <c r="EK365"/>
      <c r="EL365"/>
      <c r="EM365"/>
      <c r="EN365"/>
      <c r="EO365"/>
      <c r="EP365"/>
      <c r="EQ365"/>
      <c r="ER365"/>
      <c r="ES365"/>
      <c r="ET365"/>
      <c r="EU365"/>
      <c r="EV365"/>
      <c r="EW365"/>
      <c r="EX365"/>
      <c r="EY365"/>
      <c r="EZ365"/>
      <c r="FA365"/>
      <c r="FB365"/>
      <c r="FC365"/>
      <c r="FD365"/>
      <c r="FE365"/>
      <c r="FF365"/>
      <c r="FG365"/>
      <c r="FH365"/>
      <c r="FI365"/>
      <c r="FJ365"/>
      <c r="FK365"/>
      <c r="FL365"/>
      <c r="FM365"/>
      <c r="FN365"/>
      <c r="FO365"/>
      <c r="FP365"/>
      <c r="FQ365"/>
      <c r="FR365"/>
      <c r="FS365"/>
      <c r="FT365"/>
      <c r="FU365"/>
      <c r="FV365"/>
      <c r="FW365"/>
      <c r="FX365"/>
      <c r="FY365"/>
      <c r="FZ365"/>
      <c r="GA365"/>
      <c r="GB365"/>
      <c r="GC365"/>
      <c r="GD365"/>
      <c r="GE365"/>
      <c r="GF365"/>
      <c r="GG365"/>
      <c r="GH365"/>
      <c r="GI365"/>
      <c r="GJ365"/>
      <c r="GK365"/>
      <c r="GL365"/>
      <c r="GM365"/>
      <c r="GN365"/>
      <c r="GO365"/>
      <c r="GP365"/>
      <c r="GQ365"/>
      <c r="GR365"/>
      <c r="GS365"/>
      <c r="GT365"/>
      <c r="GU365"/>
      <c r="GV365"/>
      <c r="GW365"/>
      <c r="GX365"/>
      <c r="GY365"/>
      <c r="GZ365"/>
      <c r="HA365"/>
      <c r="HB365"/>
      <c r="HC365"/>
      <c r="HD365"/>
      <c r="HE365"/>
      <c r="HF365"/>
      <c r="HG365"/>
      <c r="HH365"/>
      <c r="HI365"/>
      <c r="HJ365"/>
      <c r="HK365"/>
      <c r="HL365"/>
      <c r="HM365"/>
      <c r="HN365"/>
      <c r="HO365"/>
      <c r="HP365"/>
      <c r="HQ365"/>
      <c r="HR365"/>
      <c r="HS365"/>
      <c r="HT365"/>
      <c r="HU365"/>
      <c r="HV365"/>
      <c r="HW365"/>
      <c r="HX365"/>
      <c r="HY365"/>
      <c r="HZ365"/>
      <c r="IA365"/>
      <c r="IB365"/>
      <c r="IC365"/>
      <c r="ID365"/>
      <c r="IE365"/>
      <c r="IF365"/>
      <c r="IG365"/>
      <c r="IH365"/>
      <c r="II365"/>
      <c r="IJ365"/>
      <c r="IK365"/>
      <c r="IL365"/>
      <c r="IM365"/>
      <c r="IN365"/>
      <c r="IO365"/>
      <c r="IP365"/>
      <c r="IQ365"/>
      <c r="IR365"/>
      <c r="IS365"/>
      <c r="IT365"/>
      <c r="IU365"/>
      <c r="IV365"/>
    </row>
    <row r="366" spans="1:256" ht="20.25" customHeight="1">
      <c r="A366" s="155"/>
      <c r="B366" s="956" t="s">
        <v>199</v>
      </c>
      <c r="C366" s="956"/>
      <c r="D366" s="956"/>
      <c r="E366" s="956"/>
      <c r="F366" s="956"/>
      <c r="G366" s="956"/>
      <c r="H366" s="956"/>
      <c r="I366" s="95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/>
      <c r="DT366"/>
      <c r="DU366"/>
      <c r="DV366"/>
      <c r="DW366"/>
      <c r="DX366"/>
      <c r="DY366"/>
      <c r="DZ366"/>
      <c r="EA366"/>
      <c r="EB366"/>
      <c r="EC366"/>
      <c r="ED366"/>
      <c r="EE366"/>
      <c r="EF366"/>
      <c r="EG366"/>
      <c r="EH366"/>
      <c r="EI366"/>
      <c r="EJ366"/>
      <c r="EK366"/>
      <c r="EL366"/>
      <c r="EM366"/>
      <c r="EN366"/>
      <c r="EO366"/>
      <c r="EP366"/>
      <c r="EQ366"/>
      <c r="ER366"/>
      <c r="ES366"/>
      <c r="ET366"/>
      <c r="EU366"/>
      <c r="EV366"/>
      <c r="EW366"/>
      <c r="EX366"/>
      <c r="EY366"/>
      <c r="EZ366"/>
      <c r="FA366"/>
      <c r="FB366"/>
      <c r="FC366"/>
      <c r="FD366"/>
      <c r="FE366"/>
      <c r="FF366"/>
      <c r="FG366"/>
      <c r="FH366"/>
      <c r="FI366"/>
      <c r="FJ366"/>
      <c r="FK366"/>
      <c r="FL366"/>
      <c r="FM366"/>
      <c r="FN366"/>
      <c r="FO366"/>
      <c r="FP366"/>
      <c r="FQ366"/>
      <c r="FR366"/>
      <c r="FS366"/>
      <c r="FT366"/>
      <c r="FU366"/>
      <c r="FV366"/>
      <c r="FW366"/>
      <c r="FX366"/>
      <c r="FY366"/>
      <c r="FZ366"/>
      <c r="GA366"/>
      <c r="GB366"/>
      <c r="GC366"/>
      <c r="GD366"/>
      <c r="GE366"/>
      <c r="GF366"/>
      <c r="GG366"/>
      <c r="GH366"/>
      <c r="GI366"/>
      <c r="GJ366"/>
      <c r="GK366"/>
      <c r="GL366"/>
      <c r="GM366"/>
      <c r="GN366"/>
      <c r="GO366"/>
      <c r="GP366"/>
      <c r="GQ366"/>
      <c r="GR366"/>
      <c r="GS366"/>
      <c r="GT366"/>
      <c r="GU366"/>
      <c r="GV366"/>
      <c r="GW366"/>
      <c r="GX366"/>
      <c r="GY366"/>
      <c r="GZ366"/>
      <c r="HA366"/>
      <c r="HB366"/>
      <c r="HC366"/>
      <c r="HD366"/>
      <c r="HE366"/>
      <c r="HF366"/>
      <c r="HG366"/>
      <c r="HH366"/>
      <c r="HI366"/>
      <c r="HJ366"/>
      <c r="HK366"/>
      <c r="HL366"/>
      <c r="HM366"/>
      <c r="HN366"/>
      <c r="HO366"/>
      <c r="HP366"/>
      <c r="HQ366"/>
      <c r="HR366"/>
      <c r="HS366"/>
      <c r="HT366"/>
      <c r="HU366"/>
      <c r="HV366"/>
      <c r="HW366"/>
      <c r="HX366"/>
      <c r="HY366"/>
      <c r="HZ366"/>
      <c r="IA366"/>
      <c r="IB366"/>
      <c r="IC366"/>
      <c r="ID366"/>
      <c r="IE366"/>
      <c r="IF366"/>
      <c r="IG366"/>
      <c r="IH366"/>
      <c r="II366"/>
      <c r="IJ366"/>
      <c r="IK366"/>
      <c r="IL366"/>
      <c r="IM366"/>
      <c r="IN366"/>
      <c r="IO366"/>
      <c r="IP366"/>
      <c r="IQ366"/>
      <c r="IR366"/>
      <c r="IS366"/>
      <c r="IT366"/>
      <c r="IU366"/>
      <c r="IV366"/>
    </row>
    <row r="367" spans="1:256" ht="25.5">
      <c r="A367" s="391"/>
      <c r="B367" s="287" t="s">
        <v>200</v>
      </c>
      <c r="C367" s="392" t="s">
        <v>10</v>
      </c>
      <c r="D367" s="288" t="s">
        <v>11</v>
      </c>
      <c r="E367" s="288" t="s">
        <v>202</v>
      </c>
      <c r="F367" s="288" t="s">
        <v>203</v>
      </c>
      <c r="G367" s="288" t="s">
        <v>204</v>
      </c>
      <c r="H367" s="288" t="s">
        <v>205</v>
      </c>
      <c r="I367" s="289" t="s">
        <v>206</v>
      </c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  <c r="DM367"/>
      <c r="DN367"/>
      <c r="DO367"/>
      <c r="DP367"/>
      <c r="DQ367"/>
      <c r="DR367"/>
      <c r="DS367"/>
      <c r="DT367"/>
      <c r="DU367"/>
      <c r="DV367"/>
      <c r="DW367"/>
      <c r="DX367"/>
      <c r="DY367"/>
      <c r="DZ367"/>
      <c r="EA367"/>
      <c r="EB367"/>
      <c r="EC367"/>
      <c r="ED367"/>
      <c r="EE367"/>
      <c r="EF367"/>
      <c r="EG367"/>
      <c r="EH367"/>
      <c r="EI367"/>
      <c r="EJ367"/>
      <c r="EK367"/>
      <c r="EL367"/>
      <c r="EM367"/>
      <c r="EN367"/>
      <c r="EO367"/>
      <c r="EP367"/>
      <c r="EQ367"/>
      <c r="ER367"/>
      <c r="ES367"/>
      <c r="ET367"/>
      <c r="EU367"/>
      <c r="EV367"/>
      <c r="EW367"/>
      <c r="EX367"/>
      <c r="EY367"/>
      <c r="EZ367"/>
      <c r="FA367"/>
      <c r="FB367"/>
      <c r="FC367"/>
      <c r="FD367"/>
      <c r="FE367"/>
      <c r="FF367"/>
      <c r="FG367"/>
      <c r="FH367"/>
      <c r="FI367"/>
      <c r="FJ367"/>
      <c r="FK367"/>
      <c r="FL367"/>
      <c r="FM367"/>
      <c r="FN367"/>
      <c r="FO367"/>
      <c r="FP367"/>
      <c r="FQ367"/>
      <c r="FR367"/>
      <c r="FS367"/>
      <c r="FT367"/>
      <c r="FU367"/>
      <c r="FV367"/>
      <c r="FW367"/>
      <c r="FX367"/>
      <c r="FY367"/>
      <c r="FZ367"/>
      <c r="GA367"/>
      <c r="GB367"/>
      <c r="GC367"/>
      <c r="GD367"/>
      <c r="GE367"/>
      <c r="GF367"/>
      <c r="GG367"/>
      <c r="GH367"/>
      <c r="GI367"/>
      <c r="GJ367"/>
      <c r="GK367"/>
      <c r="GL367"/>
      <c r="GM367"/>
      <c r="GN367"/>
      <c r="GO367"/>
      <c r="GP367"/>
      <c r="GQ367"/>
      <c r="GR367"/>
      <c r="GS367"/>
      <c r="GT367"/>
      <c r="GU367"/>
      <c r="GV367"/>
      <c r="GW367"/>
      <c r="GX367"/>
      <c r="GY367"/>
      <c r="GZ367"/>
      <c r="HA367"/>
      <c r="HB367"/>
      <c r="HC367"/>
      <c r="HD367"/>
      <c r="HE367"/>
      <c r="HF367"/>
      <c r="HG367"/>
      <c r="HH367"/>
      <c r="HI367"/>
      <c r="HJ367"/>
      <c r="HK367"/>
      <c r="HL367"/>
      <c r="HM367"/>
      <c r="HN367"/>
      <c r="HO367"/>
      <c r="HP367"/>
      <c r="HQ367"/>
      <c r="HR367"/>
      <c r="HS367"/>
      <c r="HT367"/>
      <c r="HU367"/>
      <c r="HV367"/>
      <c r="HW367"/>
      <c r="HX367"/>
      <c r="HY367"/>
      <c r="HZ367"/>
      <c r="IA367"/>
      <c r="IB367"/>
      <c r="IC367"/>
      <c r="ID367"/>
      <c r="IE367"/>
      <c r="IF367"/>
      <c r="IG367"/>
      <c r="IH367"/>
      <c r="II367"/>
      <c r="IJ367"/>
      <c r="IK367"/>
      <c r="IL367"/>
      <c r="IM367"/>
      <c r="IN367"/>
      <c r="IO367"/>
      <c r="IP367"/>
      <c r="IQ367"/>
      <c r="IR367"/>
      <c r="IS367"/>
      <c r="IT367"/>
      <c r="IU367"/>
      <c r="IV367"/>
    </row>
    <row r="368" spans="1:256" ht="15.95" customHeight="1">
      <c r="A368"/>
      <c r="B368" s="389"/>
      <c r="C368" s="331"/>
      <c r="D368" s="332"/>
      <c r="E368" s="296"/>
      <c r="F368" s="296"/>
      <c r="G368" s="296"/>
      <c r="H368" s="296"/>
      <c r="I368" s="293">
        <f>D368*E368*G368+D368*F368*H368</f>
        <v>0</v>
      </c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  <c r="CH368"/>
      <c r="CI368"/>
      <c r="CJ368"/>
      <c r="CK368"/>
      <c r="CL368"/>
      <c r="CM368"/>
      <c r="CN368"/>
      <c r="CO368"/>
      <c r="CP368"/>
      <c r="CQ368"/>
      <c r="CR368"/>
      <c r="CS368"/>
      <c r="CT368"/>
      <c r="CU368"/>
      <c r="CV368"/>
      <c r="CW368"/>
      <c r="CX368"/>
      <c r="CY368"/>
      <c r="CZ368"/>
      <c r="DA368"/>
      <c r="DB368"/>
      <c r="DC368"/>
      <c r="DD368"/>
      <c r="DE368"/>
      <c r="DF368"/>
      <c r="DG368"/>
      <c r="DH368"/>
      <c r="DI368"/>
      <c r="DJ368"/>
      <c r="DK368"/>
      <c r="DL368"/>
      <c r="DM368"/>
      <c r="DN368"/>
      <c r="DO368"/>
      <c r="DP368"/>
      <c r="DQ368"/>
      <c r="DR368"/>
      <c r="DS368"/>
      <c r="DT368"/>
      <c r="DU368"/>
      <c r="DV368"/>
      <c r="DW368"/>
      <c r="DX368"/>
      <c r="DY368"/>
      <c r="DZ368"/>
      <c r="EA368"/>
      <c r="EB368"/>
      <c r="EC368"/>
      <c r="ED368"/>
      <c r="EE368"/>
      <c r="EF368"/>
      <c r="EG368"/>
      <c r="EH368"/>
      <c r="EI368"/>
      <c r="EJ368"/>
      <c r="EK368"/>
      <c r="EL368"/>
      <c r="EM368"/>
      <c r="EN368"/>
      <c r="EO368"/>
      <c r="EP368"/>
      <c r="EQ368"/>
      <c r="ER368"/>
      <c r="ES368"/>
      <c r="ET368"/>
      <c r="EU368"/>
      <c r="EV368"/>
      <c r="EW368"/>
      <c r="EX368"/>
      <c r="EY368"/>
      <c r="EZ368"/>
      <c r="FA368"/>
      <c r="FB368"/>
      <c r="FC368"/>
      <c r="FD368"/>
      <c r="FE368"/>
      <c r="FF368"/>
      <c r="FG368"/>
      <c r="FH368"/>
      <c r="FI368"/>
      <c r="FJ368"/>
      <c r="FK368"/>
      <c r="FL368"/>
      <c r="FM368"/>
      <c r="FN368"/>
      <c r="FO368"/>
      <c r="FP368"/>
      <c r="FQ368"/>
      <c r="FR368"/>
      <c r="FS368"/>
      <c r="FT368"/>
      <c r="FU368"/>
      <c r="FV368"/>
      <c r="FW368"/>
      <c r="FX368"/>
      <c r="FY368"/>
      <c r="FZ368"/>
      <c r="GA368"/>
      <c r="GB368"/>
      <c r="GC368"/>
      <c r="GD368"/>
      <c r="GE368"/>
      <c r="GF368"/>
      <c r="GG368"/>
      <c r="GH368"/>
      <c r="GI368"/>
      <c r="GJ368"/>
      <c r="GK368"/>
      <c r="GL368"/>
      <c r="GM368"/>
      <c r="GN368"/>
      <c r="GO368"/>
      <c r="GP368"/>
      <c r="GQ368"/>
      <c r="GR368"/>
      <c r="GS368"/>
      <c r="GT368"/>
      <c r="GU368"/>
      <c r="GV368"/>
      <c r="GW368"/>
      <c r="GX368"/>
      <c r="GY368"/>
      <c r="GZ368"/>
      <c r="HA368"/>
      <c r="HB368"/>
      <c r="HC368"/>
      <c r="HD368"/>
      <c r="HE368"/>
      <c r="HF368"/>
      <c r="HG368"/>
      <c r="HH368"/>
      <c r="HI368"/>
      <c r="HJ368"/>
      <c r="HK368"/>
      <c r="HL368"/>
      <c r="HM368"/>
      <c r="HN368"/>
      <c r="HO368"/>
      <c r="HP368"/>
      <c r="HQ368"/>
      <c r="HR368"/>
      <c r="HS368"/>
      <c r="HT368"/>
      <c r="HU368"/>
      <c r="HV368"/>
      <c r="HW368"/>
      <c r="HX368"/>
      <c r="HY368"/>
      <c r="HZ368"/>
      <c r="IA368"/>
      <c r="IB368"/>
      <c r="IC368"/>
      <c r="ID368"/>
      <c r="IE368"/>
      <c r="IF368"/>
      <c r="IG368"/>
      <c r="IH368"/>
      <c r="II368"/>
      <c r="IJ368"/>
      <c r="IK368"/>
      <c r="IL368"/>
      <c r="IM368"/>
      <c r="IN368"/>
      <c r="IO368"/>
      <c r="IP368"/>
      <c r="IQ368"/>
      <c r="IR368"/>
      <c r="IS368"/>
      <c r="IT368"/>
      <c r="IU368"/>
      <c r="IV368"/>
    </row>
    <row r="369" spans="1:256" ht="15.95" customHeight="1">
      <c r="A369"/>
      <c r="B369" s="950" t="s">
        <v>207</v>
      </c>
      <c r="C369" s="950"/>
      <c r="D369" s="950"/>
      <c r="E369" s="950"/>
      <c r="F369" s="950"/>
      <c r="G369" s="950"/>
      <c r="H369" s="950"/>
      <c r="I369" s="294">
        <f>SUM(I368:I368)</f>
        <v>0</v>
      </c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  <c r="CG369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/>
      <c r="DC369"/>
      <c r="DD369"/>
      <c r="DE369"/>
      <c r="DF369"/>
      <c r="DG369"/>
      <c r="DH369"/>
      <c r="DI369"/>
      <c r="DJ369"/>
      <c r="DK369"/>
      <c r="DL369"/>
      <c r="DM369"/>
      <c r="DN369"/>
      <c r="DO369"/>
      <c r="DP369"/>
      <c r="DQ369"/>
      <c r="DR369"/>
      <c r="DS369"/>
      <c r="DT369"/>
      <c r="DU369"/>
      <c r="DV369"/>
      <c r="DW369"/>
      <c r="DX369"/>
      <c r="DY369"/>
      <c r="DZ369"/>
      <c r="EA369"/>
      <c r="EB369"/>
      <c r="EC369"/>
      <c r="ED369"/>
      <c r="EE369"/>
      <c r="EF369"/>
      <c r="EG369"/>
      <c r="EH369"/>
      <c r="EI369"/>
      <c r="EJ369"/>
      <c r="EK369"/>
      <c r="EL369"/>
      <c r="EM369"/>
      <c r="EN369"/>
      <c r="EO369"/>
      <c r="EP369"/>
      <c r="EQ369"/>
      <c r="ER369"/>
      <c r="ES369"/>
      <c r="ET369"/>
      <c r="EU369"/>
      <c r="EV369"/>
      <c r="EW369"/>
      <c r="EX369"/>
      <c r="EY369"/>
      <c r="EZ369"/>
      <c r="FA369"/>
      <c r="FB369"/>
      <c r="FC369"/>
      <c r="FD369"/>
      <c r="FE369"/>
      <c r="FF369"/>
      <c r="FG369"/>
      <c r="FH369"/>
      <c r="FI369"/>
      <c r="FJ369"/>
      <c r="FK369"/>
      <c r="FL369"/>
      <c r="FM369"/>
      <c r="FN369"/>
      <c r="FO369"/>
      <c r="FP369"/>
      <c r="FQ369"/>
      <c r="FR369"/>
      <c r="FS369"/>
      <c r="FT369"/>
      <c r="FU369"/>
      <c r="FV369"/>
      <c r="FW369"/>
      <c r="FX369"/>
      <c r="FY369"/>
      <c r="FZ369"/>
      <c r="GA369"/>
      <c r="GB369"/>
      <c r="GC369"/>
      <c r="GD369"/>
      <c r="GE369"/>
      <c r="GF369"/>
      <c r="GG369"/>
      <c r="GH369"/>
      <c r="GI369"/>
      <c r="GJ369"/>
      <c r="GK369"/>
      <c r="GL369"/>
      <c r="GM369"/>
      <c r="GN369"/>
      <c r="GO369"/>
      <c r="GP369"/>
      <c r="GQ369"/>
      <c r="GR369"/>
      <c r="GS369"/>
      <c r="GT369"/>
      <c r="GU369"/>
      <c r="GV369"/>
      <c r="GW369"/>
      <c r="GX369"/>
      <c r="GY369"/>
      <c r="GZ369"/>
      <c r="HA369"/>
      <c r="HB369"/>
      <c r="HC369"/>
      <c r="HD369"/>
      <c r="HE369"/>
      <c r="HF369"/>
      <c r="HG369"/>
      <c r="HH369"/>
      <c r="HI369"/>
      <c r="HJ369"/>
      <c r="HK369"/>
      <c r="HL369"/>
      <c r="HM369"/>
      <c r="HN369"/>
      <c r="HO369"/>
      <c r="HP369"/>
      <c r="HQ369"/>
      <c r="HR369"/>
      <c r="HS369"/>
      <c r="HT369"/>
      <c r="HU369"/>
      <c r="HV369"/>
      <c r="HW369"/>
      <c r="HX369"/>
      <c r="HY369"/>
      <c r="HZ369"/>
      <c r="IA369"/>
      <c r="IB369"/>
      <c r="IC369"/>
      <c r="ID369"/>
      <c r="IE369"/>
      <c r="IF369"/>
      <c r="IG369"/>
      <c r="IH369"/>
      <c r="II369"/>
      <c r="IJ369"/>
      <c r="IK369"/>
      <c r="IL369"/>
      <c r="IM369"/>
      <c r="IN369"/>
      <c r="IO369"/>
      <c r="IP369"/>
      <c r="IQ369"/>
      <c r="IR369"/>
      <c r="IS369"/>
      <c r="IT369"/>
      <c r="IU369"/>
      <c r="IV369"/>
    </row>
    <row r="370" spans="1:256" s="155" customFormat="1" ht="20.25" customHeight="1">
      <c r="B370" s="956" t="s">
        <v>208</v>
      </c>
      <c r="C370" s="956"/>
      <c r="D370" s="956"/>
      <c r="E370" s="956"/>
      <c r="F370" s="956"/>
      <c r="G370" s="956"/>
      <c r="H370" s="956"/>
      <c r="I370" s="956"/>
    </row>
    <row r="371" spans="1:256" ht="15.95" customHeight="1">
      <c r="A371"/>
      <c r="B371" s="395" t="s">
        <v>200</v>
      </c>
      <c r="C371" s="379" t="s">
        <v>10</v>
      </c>
      <c r="D371" s="296" t="s">
        <v>11</v>
      </c>
      <c r="E371" s="297"/>
      <c r="F371" s="297"/>
      <c r="G371" s="297"/>
      <c r="H371" s="296" t="s">
        <v>210</v>
      </c>
      <c r="I371" s="298" t="s">
        <v>206</v>
      </c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  <c r="EO371"/>
      <c r="EP371"/>
      <c r="EQ371"/>
      <c r="ER371"/>
      <c r="ES371"/>
      <c r="ET371"/>
      <c r="EU371"/>
      <c r="EV371"/>
      <c r="EW371"/>
      <c r="EX371"/>
      <c r="EY371"/>
      <c r="EZ371"/>
      <c r="FA371"/>
      <c r="FB371"/>
      <c r="FC371"/>
      <c r="FD371"/>
      <c r="FE371"/>
      <c r="FF371"/>
      <c r="FG371"/>
      <c r="FH371"/>
      <c r="FI371"/>
      <c r="FJ371"/>
      <c r="FK371"/>
      <c r="FL371"/>
      <c r="FM371"/>
      <c r="FN371"/>
      <c r="FO371"/>
      <c r="FP371"/>
      <c r="FQ371"/>
      <c r="FR371"/>
      <c r="FS371"/>
      <c r="FT371"/>
      <c r="FU371"/>
      <c r="FV371"/>
      <c r="FW371"/>
      <c r="FX371"/>
      <c r="FY371"/>
      <c r="FZ371"/>
      <c r="GA371"/>
      <c r="GB371"/>
      <c r="GC371"/>
      <c r="GD371"/>
      <c r="GE371"/>
      <c r="GF371"/>
      <c r="GG371"/>
      <c r="GH371"/>
      <c r="GI371"/>
      <c r="GJ371"/>
      <c r="GK371"/>
      <c r="GL371"/>
      <c r="GM371"/>
      <c r="GN371"/>
      <c r="GO371"/>
      <c r="GP371"/>
      <c r="GQ371"/>
      <c r="GR371"/>
      <c r="GS371"/>
      <c r="GT371"/>
      <c r="GU371"/>
      <c r="GV371"/>
      <c r="GW371"/>
      <c r="GX371"/>
      <c r="GY371"/>
      <c r="GZ371"/>
      <c r="HA371"/>
      <c r="HB371"/>
      <c r="HC371"/>
      <c r="HD371"/>
      <c r="HE371"/>
      <c r="HF371"/>
      <c r="HG371"/>
      <c r="HH371"/>
      <c r="HI371"/>
      <c r="HJ371"/>
      <c r="HK371"/>
      <c r="HL371"/>
      <c r="HM371"/>
      <c r="HN371"/>
      <c r="HO371"/>
      <c r="HP371"/>
      <c r="HQ371"/>
      <c r="HR371"/>
      <c r="HS371"/>
      <c r="HT371"/>
      <c r="HU371"/>
      <c r="HV371"/>
      <c r="HW371"/>
      <c r="HX371"/>
      <c r="HY371"/>
      <c r="HZ371"/>
      <c r="IA371"/>
      <c r="IB371"/>
      <c r="IC371"/>
      <c r="ID371"/>
      <c r="IE371"/>
      <c r="IF371"/>
      <c r="IG371"/>
      <c r="IH371"/>
      <c r="II371"/>
      <c r="IJ371"/>
      <c r="IK371"/>
      <c r="IL371"/>
      <c r="IM371"/>
      <c r="IN371"/>
      <c r="IO371"/>
      <c r="IP371"/>
      <c r="IQ371"/>
      <c r="IR371"/>
      <c r="IS371"/>
      <c r="IT371"/>
      <c r="IU371"/>
      <c r="IV371"/>
    </row>
    <row r="372" spans="1:256" ht="15.95" customHeight="1">
      <c r="A372"/>
      <c r="B372" s="389" t="s">
        <v>478</v>
      </c>
      <c r="C372" s="291" t="s">
        <v>24</v>
      </c>
      <c r="D372" s="373">
        <v>1</v>
      </c>
      <c r="E372" s="159"/>
      <c r="F372" s="159"/>
      <c r="G372" s="159"/>
      <c r="H372" s="292">
        <f>'Insumos Poços'!E76</f>
        <v>28.74</v>
      </c>
      <c r="I372" s="303">
        <f>H372*D372</f>
        <v>28.74</v>
      </c>
      <c r="J372"/>
      <c r="K372" s="323" t="s">
        <v>479</v>
      </c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  <c r="EZ372"/>
      <c r="FA372"/>
      <c r="FB372"/>
      <c r="FC372"/>
      <c r="FD372"/>
      <c r="FE372"/>
      <c r="FF372"/>
      <c r="FG372"/>
      <c r="FH372"/>
      <c r="FI372"/>
      <c r="FJ372"/>
      <c r="FK372"/>
      <c r="FL372"/>
      <c r="FM372"/>
      <c r="FN372"/>
      <c r="FO372"/>
      <c r="FP372"/>
      <c r="FQ372"/>
      <c r="FR372"/>
      <c r="FS372"/>
      <c r="FT372"/>
      <c r="FU372"/>
      <c r="FV372"/>
      <c r="FW372"/>
      <c r="FX372"/>
      <c r="FY372"/>
      <c r="FZ372"/>
      <c r="GA372"/>
      <c r="GB372"/>
      <c r="GC372"/>
      <c r="GD372"/>
      <c r="GE372"/>
      <c r="GF372"/>
      <c r="GG372"/>
      <c r="GH372"/>
      <c r="GI372"/>
      <c r="GJ372"/>
      <c r="GK372"/>
      <c r="GL372"/>
      <c r="GM372"/>
      <c r="GN372"/>
      <c r="GO372"/>
      <c r="GP372"/>
      <c r="GQ372"/>
      <c r="GR372"/>
      <c r="GS372"/>
      <c r="GT372"/>
      <c r="GU372"/>
      <c r="GV372"/>
      <c r="GW372"/>
      <c r="GX372"/>
      <c r="GY372"/>
      <c r="GZ372"/>
      <c r="HA372"/>
      <c r="HB372"/>
      <c r="HC372"/>
      <c r="HD372"/>
      <c r="HE372"/>
      <c r="HF372"/>
      <c r="HG372"/>
      <c r="HH372"/>
      <c r="HI372"/>
      <c r="HJ372"/>
      <c r="HK372"/>
      <c r="HL372"/>
      <c r="HM372"/>
      <c r="HN372"/>
      <c r="HO372"/>
      <c r="HP372"/>
      <c r="HQ372"/>
      <c r="HR372"/>
      <c r="HS372"/>
      <c r="HT372"/>
      <c r="HU372"/>
      <c r="HV372"/>
      <c r="HW372"/>
      <c r="HX372"/>
      <c r="HY372"/>
      <c r="HZ372"/>
      <c r="IA372"/>
      <c r="IB372"/>
      <c r="IC372"/>
      <c r="ID372"/>
      <c r="IE372"/>
      <c r="IF372"/>
      <c r="IG372"/>
      <c r="IH372"/>
      <c r="II372"/>
      <c r="IJ372"/>
      <c r="IK372"/>
      <c r="IL372"/>
      <c r="IM372"/>
      <c r="IN372"/>
      <c r="IO372"/>
      <c r="IP372"/>
      <c r="IQ372"/>
      <c r="IR372"/>
      <c r="IS372"/>
      <c r="IT372"/>
      <c r="IU372"/>
      <c r="IV372"/>
    </row>
    <row r="373" spans="1:256" ht="15.95" customHeight="1">
      <c r="A373"/>
      <c r="B373" s="389" t="s">
        <v>480</v>
      </c>
      <c r="C373" s="290" t="s">
        <v>249</v>
      </c>
      <c r="D373" s="378">
        <v>0.01</v>
      </c>
      <c r="E373" s="302"/>
      <c r="F373" s="302"/>
      <c r="G373" s="302"/>
      <c r="H373" s="292">
        <f>'Insumos Poços'!E33</f>
        <v>12</v>
      </c>
      <c r="I373" s="303">
        <f>H373*D373</f>
        <v>0.12</v>
      </c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  <c r="EO373"/>
      <c r="EP373"/>
      <c r="EQ373"/>
      <c r="ER373"/>
      <c r="ES373"/>
      <c r="ET373"/>
      <c r="EU373"/>
      <c r="EV373"/>
      <c r="EW373"/>
      <c r="EX373"/>
      <c r="EY373"/>
      <c r="EZ373"/>
      <c r="FA373"/>
      <c r="FB373"/>
      <c r="FC373"/>
      <c r="FD373"/>
      <c r="FE373"/>
      <c r="FF373"/>
      <c r="FG373"/>
      <c r="FH373"/>
      <c r="FI373"/>
      <c r="FJ373"/>
      <c r="FK373"/>
      <c r="FL373"/>
      <c r="FM373"/>
      <c r="FN373"/>
      <c r="FO373"/>
      <c r="FP373"/>
      <c r="FQ373"/>
      <c r="FR373"/>
      <c r="FS373"/>
      <c r="FT373"/>
      <c r="FU373"/>
      <c r="FV373"/>
      <c r="FW373"/>
      <c r="FX373"/>
      <c r="FY373"/>
      <c r="FZ373"/>
      <c r="GA373"/>
      <c r="GB373"/>
      <c r="GC373"/>
      <c r="GD373"/>
      <c r="GE373"/>
      <c r="GF373"/>
      <c r="GG373"/>
      <c r="GH373"/>
      <c r="GI373"/>
      <c r="GJ373"/>
      <c r="GK373"/>
      <c r="GL373"/>
      <c r="GM373"/>
      <c r="GN373"/>
      <c r="GO373"/>
      <c r="GP373"/>
      <c r="GQ373"/>
      <c r="GR373"/>
      <c r="GS373"/>
      <c r="GT373"/>
      <c r="GU373"/>
      <c r="GV373"/>
      <c r="GW373"/>
      <c r="GX373"/>
      <c r="GY373"/>
      <c r="GZ373"/>
      <c r="HA373"/>
      <c r="HB373"/>
      <c r="HC373"/>
      <c r="HD373"/>
      <c r="HE373"/>
      <c r="HF373"/>
      <c r="HG373"/>
      <c r="HH373"/>
      <c r="HI373"/>
      <c r="HJ373"/>
      <c r="HK373"/>
      <c r="HL373"/>
      <c r="HM373"/>
      <c r="HN373"/>
      <c r="HO373"/>
      <c r="HP373"/>
      <c r="HQ373"/>
      <c r="HR373"/>
      <c r="HS373"/>
      <c r="HT373"/>
      <c r="HU373"/>
      <c r="HV373"/>
      <c r="HW373"/>
      <c r="HX373"/>
      <c r="HY373"/>
      <c r="HZ373"/>
      <c r="IA373"/>
      <c r="IB373"/>
      <c r="IC373"/>
      <c r="ID373"/>
      <c r="IE373"/>
      <c r="IF373"/>
      <c r="IG373"/>
      <c r="IH373"/>
      <c r="II373"/>
      <c r="IJ373"/>
      <c r="IK373"/>
      <c r="IL373"/>
      <c r="IM373"/>
      <c r="IN373"/>
      <c r="IO373"/>
      <c r="IP373"/>
      <c r="IQ373"/>
      <c r="IR373"/>
      <c r="IS373"/>
      <c r="IT373"/>
      <c r="IU373"/>
      <c r="IV373"/>
    </row>
    <row r="374" spans="1:256" ht="15.95" customHeight="1">
      <c r="A374"/>
      <c r="B374" s="202" t="s">
        <v>481</v>
      </c>
      <c r="C374" s="291" t="s">
        <v>24</v>
      </c>
      <c r="D374" s="373">
        <v>1</v>
      </c>
      <c r="E374" s="159"/>
      <c r="F374" s="159"/>
      <c r="G374" s="159"/>
      <c r="H374" s="292">
        <f>'Insumos Poços'!E77</f>
        <v>8.3699999999999992</v>
      </c>
      <c r="I374" s="303">
        <f>H374*D374</f>
        <v>8.3699999999999992</v>
      </c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/>
      <c r="DT374"/>
      <c r="DU374"/>
      <c r="DV374"/>
      <c r="DW374"/>
      <c r="DX374"/>
      <c r="DY374"/>
      <c r="DZ374"/>
      <c r="EA374"/>
      <c r="EB374"/>
      <c r="EC374"/>
      <c r="ED374"/>
      <c r="EE374"/>
      <c r="EF374"/>
      <c r="EG374"/>
      <c r="EH374"/>
      <c r="EI374"/>
      <c r="EJ374"/>
      <c r="EK374"/>
      <c r="EL374"/>
      <c r="EM374"/>
      <c r="EN374"/>
      <c r="EO374"/>
      <c r="EP374"/>
      <c r="EQ374"/>
      <c r="ER374"/>
      <c r="ES374"/>
      <c r="ET374"/>
      <c r="EU374"/>
      <c r="EV374"/>
      <c r="EW374"/>
      <c r="EX374"/>
      <c r="EY374"/>
      <c r="EZ374"/>
      <c r="FA374"/>
      <c r="FB374"/>
      <c r="FC374"/>
      <c r="FD374"/>
      <c r="FE374"/>
      <c r="FF374"/>
      <c r="FG374"/>
      <c r="FH374"/>
      <c r="FI374"/>
      <c r="FJ374"/>
      <c r="FK374"/>
      <c r="FL374"/>
      <c r="FM374"/>
      <c r="FN374"/>
      <c r="FO374"/>
      <c r="FP374"/>
      <c r="FQ374"/>
      <c r="FR374"/>
      <c r="FS374"/>
      <c r="FT374"/>
      <c r="FU374"/>
      <c r="FV374"/>
      <c r="FW374"/>
      <c r="FX374"/>
      <c r="FY374"/>
      <c r="FZ374"/>
      <c r="GA374"/>
      <c r="GB374"/>
      <c r="GC374"/>
      <c r="GD374"/>
      <c r="GE374"/>
      <c r="GF374"/>
      <c r="GG374"/>
      <c r="GH374"/>
      <c r="GI374"/>
      <c r="GJ374"/>
      <c r="GK374"/>
      <c r="GL374"/>
      <c r="GM374"/>
      <c r="GN374"/>
      <c r="GO374"/>
      <c r="GP374"/>
      <c r="GQ374"/>
      <c r="GR374"/>
      <c r="GS374"/>
      <c r="GT374"/>
      <c r="GU374"/>
      <c r="GV374"/>
      <c r="GW374"/>
      <c r="GX374"/>
      <c r="GY374"/>
      <c r="GZ374"/>
      <c r="HA374"/>
      <c r="HB374"/>
      <c r="HC374"/>
      <c r="HD374"/>
      <c r="HE374"/>
      <c r="HF374"/>
      <c r="HG374"/>
      <c r="HH374"/>
      <c r="HI374"/>
      <c r="HJ374"/>
      <c r="HK374"/>
      <c r="HL374"/>
      <c r="HM374"/>
      <c r="HN374"/>
      <c r="HO374"/>
      <c r="HP374"/>
      <c r="HQ374"/>
      <c r="HR374"/>
      <c r="HS374"/>
      <c r="HT374"/>
      <c r="HU374"/>
      <c r="HV374"/>
      <c r="HW374"/>
      <c r="HX374"/>
      <c r="HY374"/>
      <c r="HZ374"/>
      <c r="IA374"/>
      <c r="IB374"/>
      <c r="IC374"/>
      <c r="ID374"/>
      <c r="IE374"/>
      <c r="IF374"/>
      <c r="IG374"/>
      <c r="IH374"/>
      <c r="II374"/>
      <c r="IJ374"/>
      <c r="IK374"/>
      <c r="IL374"/>
      <c r="IM374"/>
      <c r="IN374"/>
      <c r="IO374"/>
      <c r="IP374"/>
      <c r="IQ374"/>
      <c r="IR374"/>
      <c r="IS374"/>
      <c r="IT374"/>
      <c r="IU374"/>
      <c r="IV374"/>
    </row>
    <row r="375" spans="1:256" ht="15.95" customHeight="1">
      <c r="A375"/>
      <c r="B375" s="950" t="s">
        <v>207</v>
      </c>
      <c r="C375" s="950"/>
      <c r="D375" s="950"/>
      <c r="E375" s="950"/>
      <c r="F375" s="950"/>
      <c r="G375" s="950"/>
      <c r="H375" s="950"/>
      <c r="I375" s="303">
        <f>SUM(I372:I374)</f>
        <v>37.229999999999997</v>
      </c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  <c r="EW375"/>
      <c r="EX375"/>
      <c r="EY375"/>
      <c r="EZ375"/>
      <c r="FA375"/>
      <c r="FB375"/>
      <c r="FC375"/>
      <c r="FD375"/>
      <c r="FE375"/>
      <c r="FF375"/>
      <c r="FG375"/>
      <c r="FH375"/>
      <c r="FI375"/>
      <c r="FJ375"/>
      <c r="FK375"/>
      <c r="FL375"/>
      <c r="FM375"/>
      <c r="FN375"/>
      <c r="FO375"/>
      <c r="FP375"/>
      <c r="FQ375"/>
      <c r="FR375"/>
      <c r="FS375"/>
      <c r="FT375"/>
      <c r="FU375"/>
      <c r="FV375"/>
      <c r="FW375"/>
      <c r="FX375"/>
      <c r="FY375"/>
      <c r="FZ375"/>
      <c r="GA375"/>
      <c r="GB375"/>
      <c r="GC375"/>
      <c r="GD375"/>
      <c r="GE375"/>
      <c r="GF375"/>
      <c r="GG375"/>
      <c r="GH375"/>
      <c r="GI375"/>
      <c r="GJ375"/>
      <c r="GK375"/>
      <c r="GL375"/>
      <c r="GM375"/>
      <c r="GN375"/>
      <c r="GO375"/>
      <c r="GP375"/>
      <c r="GQ375"/>
      <c r="GR375"/>
      <c r="GS375"/>
      <c r="GT375"/>
      <c r="GU375"/>
      <c r="GV375"/>
      <c r="GW375"/>
      <c r="GX375"/>
      <c r="GY375"/>
      <c r="GZ375"/>
      <c r="HA375"/>
      <c r="HB375"/>
      <c r="HC375"/>
      <c r="HD375"/>
      <c r="HE375"/>
      <c r="HF375"/>
      <c r="HG375"/>
      <c r="HH375"/>
      <c r="HI375"/>
      <c r="HJ375"/>
      <c r="HK375"/>
      <c r="HL375"/>
      <c r="HM375"/>
      <c r="HN375"/>
      <c r="HO375"/>
      <c r="HP375"/>
      <c r="HQ375"/>
      <c r="HR375"/>
      <c r="HS375"/>
      <c r="HT375"/>
      <c r="HU375"/>
      <c r="HV375"/>
      <c r="HW375"/>
      <c r="HX375"/>
      <c r="HY375"/>
      <c r="HZ375"/>
      <c r="IA375"/>
      <c r="IB375"/>
      <c r="IC375"/>
      <c r="ID375"/>
      <c r="IE375"/>
      <c r="IF375"/>
      <c r="IG375"/>
      <c r="IH375"/>
      <c r="II375"/>
      <c r="IJ375"/>
      <c r="IK375"/>
      <c r="IL375"/>
      <c r="IM375"/>
      <c r="IN375"/>
      <c r="IO375"/>
      <c r="IP375"/>
      <c r="IQ375"/>
      <c r="IR375"/>
      <c r="IS375"/>
      <c r="IT375"/>
      <c r="IU375"/>
      <c r="IV375"/>
    </row>
    <row r="376" spans="1:256" s="155" customFormat="1" ht="20.25" customHeight="1">
      <c r="B376" s="956" t="s">
        <v>216</v>
      </c>
      <c r="C376" s="956"/>
      <c r="D376" s="956"/>
      <c r="E376" s="956"/>
      <c r="F376" s="956"/>
      <c r="G376" s="956"/>
      <c r="H376" s="956"/>
      <c r="I376" s="956"/>
    </row>
    <row r="377" spans="1:256" ht="15.95" customHeight="1">
      <c r="A377"/>
      <c r="B377" s="301" t="s">
        <v>200</v>
      </c>
      <c r="C377" s="336" t="s">
        <v>10</v>
      </c>
      <c r="D377" s="291" t="s">
        <v>11</v>
      </c>
      <c r="E377" s="302"/>
      <c r="F377" s="302"/>
      <c r="G377" s="302"/>
      <c r="H377" s="291" t="s">
        <v>210</v>
      </c>
      <c r="I377" s="298" t="s">
        <v>206</v>
      </c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/>
      <c r="DT377"/>
      <c r="DU377"/>
      <c r="DV377"/>
      <c r="DW377"/>
      <c r="DX377"/>
      <c r="DY377"/>
      <c r="DZ377"/>
      <c r="EA377"/>
      <c r="EB377"/>
      <c r="EC377"/>
      <c r="ED377"/>
      <c r="EE377"/>
      <c r="EF377"/>
      <c r="EG377"/>
      <c r="EH377"/>
      <c r="EI377"/>
      <c r="EJ377"/>
      <c r="EK377"/>
      <c r="EL377"/>
      <c r="EM377"/>
      <c r="EN377"/>
      <c r="EO377"/>
      <c r="EP377"/>
      <c r="EQ377"/>
      <c r="ER377"/>
      <c r="ES377"/>
      <c r="ET377"/>
      <c r="EU377"/>
      <c r="EV377"/>
      <c r="EW377"/>
      <c r="EX377"/>
      <c r="EY377"/>
      <c r="EZ377"/>
      <c r="FA377"/>
      <c r="FB377"/>
      <c r="FC377"/>
      <c r="FD377"/>
      <c r="FE377"/>
      <c r="FF377"/>
      <c r="FG377"/>
      <c r="FH377"/>
      <c r="FI377"/>
      <c r="FJ377"/>
      <c r="FK377"/>
      <c r="FL377"/>
      <c r="FM377"/>
      <c r="FN377"/>
      <c r="FO377"/>
      <c r="FP377"/>
      <c r="FQ377"/>
      <c r="FR377"/>
      <c r="FS377"/>
      <c r="FT377"/>
      <c r="FU377"/>
      <c r="FV377"/>
      <c r="FW377"/>
      <c r="FX377"/>
      <c r="FY377"/>
      <c r="FZ377"/>
      <c r="GA377"/>
      <c r="GB377"/>
      <c r="GC377"/>
      <c r="GD377"/>
      <c r="GE377"/>
      <c r="GF377"/>
      <c r="GG377"/>
      <c r="GH377"/>
      <c r="GI377"/>
      <c r="GJ377"/>
      <c r="GK377"/>
      <c r="GL377"/>
      <c r="GM377"/>
      <c r="GN377"/>
      <c r="GO377"/>
      <c r="GP377"/>
      <c r="GQ377"/>
      <c r="GR377"/>
      <c r="GS377"/>
      <c r="GT377"/>
      <c r="GU377"/>
      <c r="GV377"/>
      <c r="GW377"/>
      <c r="GX377"/>
      <c r="GY377"/>
      <c r="GZ377"/>
      <c r="HA377"/>
      <c r="HB377"/>
      <c r="HC377"/>
      <c r="HD377"/>
      <c r="HE377"/>
      <c r="HF377"/>
      <c r="HG377"/>
      <c r="HH377"/>
      <c r="HI377"/>
      <c r="HJ377"/>
      <c r="HK377"/>
      <c r="HL377"/>
      <c r="HM377"/>
      <c r="HN377"/>
      <c r="HO377"/>
      <c r="HP377"/>
      <c r="HQ377"/>
      <c r="HR377"/>
      <c r="HS377"/>
      <c r="HT377"/>
      <c r="HU377"/>
      <c r="HV377"/>
      <c r="HW377"/>
      <c r="HX377"/>
      <c r="HY377"/>
      <c r="HZ377"/>
      <c r="IA377"/>
      <c r="IB377"/>
      <c r="IC377"/>
      <c r="ID377"/>
      <c r="IE377"/>
      <c r="IF377"/>
      <c r="IG377"/>
      <c r="IH377"/>
      <c r="II377"/>
      <c r="IJ377"/>
      <c r="IK377"/>
      <c r="IL377"/>
      <c r="IM377"/>
      <c r="IN377"/>
      <c r="IO377"/>
      <c r="IP377"/>
      <c r="IQ377"/>
      <c r="IR377"/>
      <c r="IS377"/>
      <c r="IT377"/>
      <c r="IU377"/>
      <c r="IV377"/>
    </row>
    <row r="378" spans="1:256" ht="15.95" customHeight="1">
      <c r="A378"/>
      <c r="B378" s="376"/>
      <c r="C378" s="291"/>
      <c r="D378" s="291"/>
      <c r="E378" s="302"/>
      <c r="F378" s="302"/>
      <c r="G378" s="302"/>
      <c r="H378" s="291"/>
      <c r="I378" s="303">
        <f>D378*H378</f>
        <v>0</v>
      </c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  <c r="GE378"/>
      <c r="GF378"/>
      <c r="GG378"/>
      <c r="GH378"/>
      <c r="GI378"/>
      <c r="GJ378"/>
      <c r="GK378"/>
      <c r="GL378"/>
      <c r="GM378"/>
      <c r="GN378"/>
      <c r="GO378"/>
      <c r="GP378"/>
      <c r="GQ378"/>
      <c r="GR378"/>
      <c r="GS378"/>
      <c r="GT378"/>
      <c r="GU378"/>
      <c r="GV378"/>
      <c r="GW378"/>
      <c r="GX378"/>
      <c r="GY378"/>
      <c r="GZ378"/>
      <c r="HA378"/>
      <c r="HB378"/>
      <c r="HC378"/>
      <c r="HD378"/>
      <c r="HE378"/>
      <c r="HF378"/>
      <c r="HG378"/>
      <c r="HH378"/>
      <c r="HI378"/>
      <c r="HJ378"/>
      <c r="HK378"/>
      <c r="HL378"/>
      <c r="HM378"/>
      <c r="HN378"/>
      <c r="HO378"/>
      <c r="HP378"/>
      <c r="HQ378"/>
      <c r="HR378"/>
      <c r="HS378"/>
      <c r="HT378"/>
      <c r="HU378"/>
      <c r="HV378"/>
      <c r="HW378"/>
      <c r="HX378"/>
      <c r="HY378"/>
      <c r="HZ378"/>
      <c r="IA378"/>
      <c r="IB378"/>
      <c r="IC378"/>
      <c r="ID378"/>
      <c r="IE378"/>
      <c r="IF378"/>
      <c r="IG378"/>
      <c r="IH378"/>
      <c r="II378"/>
      <c r="IJ378"/>
      <c r="IK378"/>
      <c r="IL378"/>
      <c r="IM378"/>
      <c r="IN378"/>
      <c r="IO378"/>
      <c r="IP378"/>
      <c r="IQ378"/>
      <c r="IR378"/>
      <c r="IS378"/>
      <c r="IT378"/>
      <c r="IU378"/>
      <c r="IV378"/>
    </row>
    <row r="379" spans="1:256" ht="15.95" customHeight="1">
      <c r="A379"/>
      <c r="B379" s="950" t="s">
        <v>207</v>
      </c>
      <c r="C379" s="950"/>
      <c r="D379" s="950"/>
      <c r="E379" s="950"/>
      <c r="F379" s="950"/>
      <c r="G379" s="950"/>
      <c r="H379" s="950"/>
      <c r="I379" s="303">
        <f>SUM(I378:I378)</f>
        <v>0</v>
      </c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  <c r="FW379"/>
      <c r="FX379"/>
      <c r="FY379"/>
      <c r="FZ379"/>
      <c r="GA379"/>
      <c r="GB379"/>
      <c r="GC379"/>
      <c r="GD379"/>
      <c r="GE379"/>
      <c r="GF379"/>
      <c r="GG379"/>
      <c r="GH379"/>
      <c r="GI379"/>
      <c r="GJ379"/>
      <c r="GK379"/>
      <c r="GL379"/>
      <c r="GM379"/>
      <c r="GN379"/>
      <c r="GO379"/>
      <c r="GP379"/>
      <c r="GQ379"/>
      <c r="GR379"/>
      <c r="GS379"/>
      <c r="GT379"/>
      <c r="GU379"/>
      <c r="GV379"/>
      <c r="GW379"/>
      <c r="GX379"/>
      <c r="GY379"/>
      <c r="GZ379"/>
      <c r="HA379"/>
      <c r="HB379"/>
      <c r="HC379"/>
      <c r="HD379"/>
      <c r="HE379"/>
      <c r="HF379"/>
      <c r="HG379"/>
      <c r="HH379"/>
      <c r="HI379"/>
      <c r="HJ379"/>
      <c r="HK379"/>
      <c r="HL379"/>
      <c r="HM379"/>
      <c r="HN379"/>
      <c r="HO379"/>
      <c r="HP379"/>
      <c r="HQ379"/>
      <c r="HR379"/>
      <c r="HS379"/>
      <c r="HT379"/>
      <c r="HU379"/>
      <c r="HV379"/>
      <c r="HW379"/>
      <c r="HX379"/>
      <c r="HY379"/>
      <c r="HZ379"/>
      <c r="IA379"/>
      <c r="IB379"/>
      <c r="IC379"/>
      <c r="ID379"/>
      <c r="IE379"/>
      <c r="IF379"/>
      <c r="IG379"/>
      <c r="IH379"/>
      <c r="II379"/>
      <c r="IJ379"/>
      <c r="IK379"/>
      <c r="IL379"/>
      <c r="IM379"/>
      <c r="IN379"/>
      <c r="IO379"/>
      <c r="IP379"/>
      <c r="IQ379"/>
      <c r="IR379"/>
      <c r="IS379"/>
      <c r="IT379"/>
      <c r="IU379"/>
      <c r="IV379"/>
    </row>
    <row r="380" spans="1:256" s="155" customFormat="1" ht="20.25" customHeight="1">
      <c r="B380" s="956" t="s">
        <v>217</v>
      </c>
      <c r="C380" s="956"/>
      <c r="D380" s="956"/>
      <c r="E380" s="956"/>
      <c r="F380" s="956"/>
      <c r="G380" s="956"/>
      <c r="H380" s="956"/>
      <c r="I380" s="956"/>
    </row>
    <row r="381" spans="1:256" ht="15.95" customHeight="1">
      <c r="A381"/>
      <c r="B381" s="395" t="s">
        <v>200</v>
      </c>
      <c r="C381" s="379" t="s">
        <v>10</v>
      </c>
      <c r="D381" s="396" t="s">
        <v>11</v>
      </c>
      <c r="E381" s="297"/>
      <c r="F381" s="297"/>
      <c r="G381" s="297"/>
      <c r="H381" s="296" t="s">
        <v>210</v>
      </c>
      <c r="I381" s="298" t="s">
        <v>206</v>
      </c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  <c r="EZ381"/>
      <c r="FA381"/>
      <c r="FB381"/>
      <c r="FC381"/>
      <c r="FD381"/>
      <c r="FE381"/>
      <c r="FF381"/>
      <c r="FG381"/>
      <c r="FH381"/>
      <c r="FI381"/>
      <c r="FJ381"/>
      <c r="FK381"/>
      <c r="FL381"/>
      <c r="FM381"/>
      <c r="FN381"/>
      <c r="FO381"/>
      <c r="FP381"/>
      <c r="FQ381"/>
      <c r="FR381"/>
      <c r="FS381"/>
      <c r="FT381"/>
      <c r="FU381"/>
      <c r="FV381"/>
      <c r="FW381"/>
      <c r="FX381"/>
      <c r="FY381"/>
      <c r="FZ381"/>
      <c r="GA381"/>
      <c r="GB381"/>
      <c r="GC381"/>
      <c r="GD381"/>
      <c r="GE381"/>
      <c r="GF381"/>
      <c r="GG381"/>
      <c r="GH381"/>
      <c r="GI381"/>
      <c r="GJ381"/>
      <c r="GK381"/>
      <c r="GL381"/>
      <c r="GM381"/>
      <c r="GN381"/>
      <c r="GO381"/>
      <c r="GP381"/>
      <c r="GQ381"/>
      <c r="GR381"/>
      <c r="GS381"/>
      <c r="GT381"/>
      <c r="GU381"/>
      <c r="GV381"/>
      <c r="GW381"/>
      <c r="GX381"/>
      <c r="GY381"/>
      <c r="GZ381"/>
      <c r="HA381"/>
      <c r="HB381"/>
      <c r="HC381"/>
      <c r="HD381"/>
      <c r="HE381"/>
      <c r="HF381"/>
      <c r="HG381"/>
      <c r="HH381"/>
      <c r="HI381"/>
      <c r="HJ381"/>
      <c r="HK381"/>
      <c r="HL381"/>
      <c r="HM381"/>
      <c r="HN381"/>
      <c r="HO381"/>
      <c r="HP381"/>
      <c r="HQ381"/>
      <c r="HR381"/>
      <c r="HS381"/>
      <c r="HT381"/>
      <c r="HU381"/>
      <c r="HV381"/>
      <c r="HW381"/>
      <c r="HX381"/>
      <c r="HY381"/>
      <c r="HZ381"/>
      <c r="IA381"/>
      <c r="IB381"/>
      <c r="IC381"/>
      <c r="ID381"/>
      <c r="IE381"/>
      <c r="IF381"/>
      <c r="IG381"/>
      <c r="IH381"/>
      <c r="II381"/>
      <c r="IJ381"/>
      <c r="IK381"/>
      <c r="IL381"/>
      <c r="IM381"/>
      <c r="IN381"/>
      <c r="IO381"/>
      <c r="IP381"/>
      <c r="IQ381"/>
      <c r="IR381"/>
      <c r="IS381"/>
      <c r="IT381"/>
      <c r="IU381"/>
      <c r="IV381"/>
    </row>
    <row r="382" spans="1:256" ht="15.95" customHeight="1">
      <c r="A382"/>
      <c r="B382" s="308" t="s">
        <v>258</v>
      </c>
      <c r="C382" s="336" t="s">
        <v>219</v>
      </c>
      <c r="D382" s="296">
        <v>0.1</v>
      </c>
      <c r="E382" s="297"/>
      <c r="F382" s="297"/>
      <c r="G382" s="297"/>
      <c r="H382" s="380">
        <f>'Insumos Poços'!E17</f>
        <v>20.82</v>
      </c>
      <c r="I382" s="303">
        <f>H382*D382</f>
        <v>2.08</v>
      </c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  <c r="GE382"/>
      <c r="GF382"/>
      <c r="GG382"/>
      <c r="GH382"/>
      <c r="GI382"/>
      <c r="GJ382"/>
      <c r="GK382"/>
      <c r="GL382"/>
      <c r="GM382"/>
      <c r="GN382"/>
      <c r="GO382"/>
      <c r="GP382"/>
      <c r="GQ382"/>
      <c r="GR382"/>
      <c r="GS382"/>
      <c r="GT382"/>
      <c r="GU382"/>
      <c r="GV382"/>
      <c r="GW382"/>
      <c r="GX382"/>
      <c r="GY382"/>
      <c r="GZ382"/>
      <c r="HA382"/>
      <c r="HB382"/>
      <c r="HC382"/>
      <c r="HD382"/>
      <c r="HE382"/>
      <c r="HF382"/>
      <c r="HG382"/>
      <c r="HH382"/>
      <c r="HI382"/>
      <c r="HJ382"/>
      <c r="HK382"/>
      <c r="HL382"/>
      <c r="HM382"/>
      <c r="HN382"/>
      <c r="HO382"/>
      <c r="HP382"/>
      <c r="HQ382"/>
      <c r="HR382"/>
      <c r="HS382"/>
      <c r="HT382"/>
      <c r="HU382"/>
      <c r="HV382"/>
      <c r="HW382"/>
      <c r="HX382"/>
      <c r="HY382"/>
      <c r="HZ382"/>
      <c r="IA382"/>
      <c r="IB382"/>
      <c r="IC382"/>
      <c r="ID382"/>
      <c r="IE382"/>
      <c r="IF382"/>
      <c r="IG382"/>
      <c r="IH382"/>
      <c r="II382"/>
      <c r="IJ382"/>
      <c r="IK382"/>
      <c r="IL382"/>
      <c r="IM382"/>
      <c r="IN382"/>
      <c r="IO382"/>
      <c r="IP382"/>
      <c r="IQ382"/>
      <c r="IR382"/>
      <c r="IS382"/>
      <c r="IT382"/>
      <c r="IU382"/>
      <c r="IV382"/>
    </row>
    <row r="383" spans="1:256" ht="15.95" customHeight="1">
      <c r="A383"/>
      <c r="B383" s="307" t="s">
        <v>220</v>
      </c>
      <c r="C383" s="336" t="s">
        <v>219</v>
      </c>
      <c r="D383" s="296">
        <v>0.1</v>
      </c>
      <c r="E383" s="297"/>
      <c r="F383" s="297"/>
      <c r="G383" s="297"/>
      <c r="H383" s="380">
        <f>'Insumos Poços'!E14</f>
        <v>7.18</v>
      </c>
      <c r="I383" s="303">
        <f>H383*D383</f>
        <v>0.72</v>
      </c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  <c r="EO383"/>
      <c r="EP383"/>
      <c r="EQ383"/>
      <c r="ER383"/>
      <c r="ES383"/>
      <c r="ET383"/>
      <c r="EU383"/>
      <c r="EV383"/>
      <c r="EW383"/>
      <c r="EX383"/>
      <c r="EY383"/>
      <c r="EZ383"/>
      <c r="FA383"/>
      <c r="FB383"/>
      <c r="FC383"/>
      <c r="FD383"/>
      <c r="FE383"/>
      <c r="FF383"/>
      <c r="FG383"/>
      <c r="FH383"/>
      <c r="FI383"/>
      <c r="FJ383"/>
      <c r="FK383"/>
      <c r="FL383"/>
      <c r="FM383"/>
      <c r="FN383"/>
      <c r="FO383"/>
      <c r="FP383"/>
      <c r="FQ383"/>
      <c r="FR383"/>
      <c r="FS383"/>
      <c r="FT383"/>
      <c r="FU383"/>
      <c r="FV383"/>
      <c r="FW383"/>
      <c r="FX383"/>
      <c r="FY383"/>
      <c r="FZ383"/>
      <c r="GA383"/>
      <c r="GB383"/>
      <c r="GC383"/>
      <c r="GD383"/>
      <c r="GE383"/>
      <c r="GF383"/>
      <c r="GG383"/>
      <c r="GH383"/>
      <c r="GI383"/>
      <c r="GJ383"/>
      <c r="GK383"/>
      <c r="GL383"/>
      <c r="GM383"/>
      <c r="GN383"/>
      <c r="GO383"/>
      <c r="GP383"/>
      <c r="GQ383"/>
      <c r="GR383"/>
      <c r="GS383"/>
      <c r="GT383"/>
      <c r="GU383"/>
      <c r="GV383"/>
      <c r="GW383"/>
      <c r="GX383"/>
      <c r="GY383"/>
      <c r="GZ383"/>
      <c r="HA383"/>
      <c r="HB383"/>
      <c r="HC383"/>
      <c r="HD383"/>
      <c r="HE383"/>
      <c r="HF383"/>
      <c r="HG383"/>
      <c r="HH383"/>
      <c r="HI383"/>
      <c r="HJ383"/>
      <c r="HK383"/>
      <c r="HL383"/>
      <c r="HM383"/>
      <c r="HN383"/>
      <c r="HO383"/>
      <c r="HP383"/>
      <c r="HQ383"/>
      <c r="HR383"/>
      <c r="HS383"/>
      <c r="HT383"/>
      <c r="HU383"/>
      <c r="HV383"/>
      <c r="HW383"/>
      <c r="HX383"/>
      <c r="HY383"/>
      <c r="HZ383"/>
      <c r="IA383"/>
      <c r="IB383"/>
      <c r="IC383"/>
      <c r="ID383"/>
      <c r="IE383"/>
      <c r="IF383"/>
      <c r="IG383"/>
      <c r="IH383"/>
      <c r="II383"/>
      <c r="IJ383"/>
      <c r="IK383"/>
      <c r="IL383"/>
      <c r="IM383"/>
      <c r="IN383"/>
      <c r="IO383"/>
      <c r="IP383"/>
      <c r="IQ383"/>
      <c r="IR383"/>
      <c r="IS383"/>
      <c r="IT383"/>
      <c r="IU383"/>
      <c r="IV383"/>
    </row>
    <row r="384" spans="1:256" ht="15.95" customHeight="1">
      <c r="A384"/>
      <c r="B384" s="944" t="s">
        <v>221</v>
      </c>
      <c r="C384" s="944"/>
      <c r="D384" s="944"/>
      <c r="E384" s="944"/>
      <c r="F384" s="944"/>
      <c r="G384" s="944"/>
      <c r="H384" s="944"/>
      <c r="I384" s="303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  <c r="EZ384"/>
      <c r="FA384"/>
      <c r="FB384"/>
      <c r="FC384"/>
      <c r="FD384"/>
      <c r="FE384"/>
      <c r="FF384"/>
      <c r="FG384"/>
      <c r="FH384"/>
      <c r="FI384"/>
      <c r="FJ384"/>
      <c r="FK384"/>
      <c r="FL384"/>
      <c r="FM384"/>
      <c r="FN384"/>
      <c r="FO384"/>
      <c r="FP384"/>
      <c r="FQ384"/>
      <c r="FR384"/>
      <c r="FS384"/>
      <c r="FT384"/>
      <c r="FU384"/>
      <c r="FV384"/>
      <c r="FW384"/>
      <c r="FX384"/>
      <c r="FY384"/>
      <c r="FZ384"/>
      <c r="GA384"/>
      <c r="GB384"/>
      <c r="GC384"/>
      <c r="GD384"/>
      <c r="GE384"/>
      <c r="GF384"/>
      <c r="GG384"/>
      <c r="GH384"/>
      <c r="GI384"/>
      <c r="GJ384"/>
      <c r="GK384"/>
      <c r="GL384"/>
      <c r="GM384"/>
      <c r="GN384"/>
      <c r="GO384"/>
      <c r="GP384"/>
      <c r="GQ384"/>
      <c r="GR384"/>
      <c r="GS384"/>
      <c r="GT384"/>
      <c r="GU384"/>
      <c r="GV384"/>
      <c r="GW384"/>
      <c r="GX384"/>
      <c r="GY384"/>
      <c r="GZ384"/>
      <c r="HA384"/>
      <c r="HB384"/>
      <c r="HC384"/>
      <c r="HD384"/>
      <c r="HE384"/>
      <c r="HF384"/>
      <c r="HG384"/>
      <c r="HH384"/>
      <c r="HI384"/>
      <c r="HJ384"/>
      <c r="HK384"/>
      <c r="HL384"/>
      <c r="HM384"/>
      <c r="HN384"/>
      <c r="HO384"/>
      <c r="HP384"/>
      <c r="HQ384"/>
      <c r="HR384"/>
      <c r="HS384"/>
      <c r="HT384"/>
      <c r="HU384"/>
      <c r="HV384"/>
      <c r="HW384"/>
      <c r="HX384"/>
      <c r="HY384"/>
      <c r="HZ384"/>
      <c r="IA384"/>
      <c r="IB384"/>
      <c r="IC384"/>
      <c r="ID384"/>
      <c r="IE384"/>
      <c r="IF384"/>
      <c r="IG384"/>
      <c r="IH384"/>
      <c r="II384"/>
      <c r="IJ384"/>
      <c r="IK384"/>
      <c r="IL384"/>
      <c r="IM384"/>
      <c r="IN384"/>
      <c r="IO384"/>
      <c r="IP384"/>
      <c r="IQ384"/>
      <c r="IR384"/>
      <c r="IS384"/>
      <c r="IT384"/>
      <c r="IU384"/>
      <c r="IV384"/>
    </row>
    <row r="385" spans="1:256" ht="15.95" customHeight="1">
      <c r="A385"/>
      <c r="B385" s="950" t="s">
        <v>207</v>
      </c>
      <c r="C385" s="950"/>
      <c r="D385" s="950"/>
      <c r="E385" s="950"/>
      <c r="F385" s="950"/>
      <c r="G385" s="950"/>
      <c r="H385" s="950"/>
      <c r="I385" s="294">
        <f>SUM(I382:I384)</f>
        <v>2.8</v>
      </c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/>
      <c r="DC385"/>
      <c r="DD385"/>
      <c r="DE385"/>
      <c r="DF385"/>
      <c r="DG385"/>
      <c r="DH385"/>
      <c r="DI385"/>
      <c r="DJ385"/>
      <c r="DK385"/>
      <c r="DL385"/>
      <c r="DM385"/>
      <c r="DN385"/>
      <c r="DO385"/>
      <c r="DP385"/>
      <c r="DQ385"/>
      <c r="DR385"/>
      <c r="DS385"/>
      <c r="DT385"/>
      <c r="DU385"/>
      <c r="DV385"/>
      <c r="DW385"/>
      <c r="DX385"/>
      <c r="DY385"/>
      <c r="DZ385"/>
      <c r="EA385"/>
      <c r="EB385"/>
      <c r="EC385"/>
      <c r="ED385"/>
      <c r="EE385"/>
      <c r="EF385"/>
      <c r="EG385"/>
      <c r="EH385"/>
      <c r="EI385"/>
      <c r="EJ385"/>
      <c r="EK385"/>
      <c r="EL385"/>
      <c r="EM385"/>
      <c r="EN385"/>
      <c r="EO385"/>
      <c r="EP385"/>
      <c r="EQ385"/>
      <c r="ER385"/>
      <c r="ES385"/>
      <c r="ET385"/>
      <c r="EU385"/>
      <c r="EV385"/>
      <c r="EW385"/>
      <c r="EX385"/>
      <c r="EY385"/>
      <c r="EZ385"/>
      <c r="FA385"/>
      <c r="FB385"/>
      <c r="FC385"/>
      <c r="FD385"/>
      <c r="FE385"/>
      <c r="FF385"/>
      <c r="FG385"/>
      <c r="FH385"/>
      <c r="FI385"/>
      <c r="FJ385"/>
      <c r="FK385"/>
      <c r="FL385"/>
      <c r="FM385"/>
      <c r="FN385"/>
      <c r="FO385"/>
      <c r="FP385"/>
      <c r="FQ385"/>
      <c r="FR385"/>
      <c r="FS385"/>
      <c r="FT385"/>
      <c r="FU385"/>
      <c r="FV385"/>
      <c r="FW385"/>
      <c r="FX385"/>
      <c r="FY385"/>
      <c r="FZ385"/>
      <c r="GA385"/>
      <c r="GB385"/>
      <c r="GC385"/>
      <c r="GD385"/>
      <c r="GE385"/>
      <c r="GF385"/>
      <c r="GG385"/>
      <c r="GH385"/>
      <c r="GI385"/>
      <c r="GJ385"/>
      <c r="GK385"/>
      <c r="GL385"/>
      <c r="GM385"/>
      <c r="GN385"/>
      <c r="GO385"/>
      <c r="GP385"/>
      <c r="GQ385"/>
      <c r="GR385"/>
      <c r="GS385"/>
      <c r="GT385"/>
      <c r="GU385"/>
      <c r="GV385"/>
      <c r="GW385"/>
      <c r="GX385"/>
      <c r="GY385"/>
      <c r="GZ385"/>
      <c r="HA385"/>
      <c r="HB385"/>
      <c r="HC385"/>
      <c r="HD385"/>
      <c r="HE385"/>
      <c r="HF385"/>
      <c r="HG385"/>
      <c r="HH385"/>
      <c r="HI385"/>
      <c r="HJ385"/>
      <c r="HK385"/>
      <c r="HL385"/>
      <c r="HM385"/>
      <c r="HN385"/>
      <c r="HO385"/>
      <c r="HP385"/>
      <c r="HQ385"/>
      <c r="HR385"/>
      <c r="HS385"/>
      <c r="HT385"/>
      <c r="HU385"/>
      <c r="HV385"/>
      <c r="HW385"/>
      <c r="HX385"/>
      <c r="HY385"/>
      <c r="HZ385"/>
      <c r="IA385"/>
      <c r="IB385"/>
      <c r="IC385"/>
      <c r="ID385"/>
      <c r="IE385"/>
      <c r="IF385"/>
      <c r="IG385"/>
      <c r="IH385"/>
      <c r="II385"/>
      <c r="IJ385"/>
      <c r="IK385"/>
      <c r="IL385"/>
      <c r="IM385"/>
      <c r="IN385"/>
      <c r="IO385"/>
      <c r="IP385"/>
      <c r="IQ385"/>
      <c r="IR385"/>
      <c r="IS385"/>
      <c r="IT385"/>
      <c r="IU385"/>
      <c r="IV385"/>
    </row>
    <row r="386" spans="1:256" ht="15.95" customHeight="1">
      <c r="A386"/>
      <c r="B386" s="312" t="s">
        <v>222</v>
      </c>
      <c r="C386" s="291">
        <v>1</v>
      </c>
      <c r="D386" s="951" t="s">
        <v>223</v>
      </c>
      <c r="E386" s="951"/>
      <c r="F386" s="951"/>
      <c r="G386" s="951"/>
      <c r="H386" s="951"/>
      <c r="I386" s="294">
        <f>I369+I375+I379+I385</f>
        <v>40.03</v>
      </c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/>
      <c r="DC386"/>
      <c r="DD386"/>
      <c r="DE386"/>
      <c r="DF386"/>
      <c r="DG386"/>
      <c r="DH386"/>
      <c r="DI386"/>
      <c r="DJ386"/>
      <c r="DK386"/>
      <c r="DL386"/>
      <c r="DM386"/>
      <c r="DN386"/>
      <c r="DO386"/>
      <c r="DP386"/>
      <c r="DQ386"/>
      <c r="DR386"/>
      <c r="DS386"/>
      <c r="DT386"/>
      <c r="DU386"/>
      <c r="DV386"/>
      <c r="DW386"/>
      <c r="DX386"/>
      <c r="DY386"/>
      <c r="DZ386"/>
      <c r="EA386"/>
      <c r="EB386"/>
      <c r="EC386"/>
      <c r="ED386"/>
      <c r="EE386"/>
      <c r="EF386"/>
      <c r="EG386"/>
      <c r="EH386"/>
      <c r="EI386"/>
      <c r="EJ386"/>
      <c r="EK386"/>
      <c r="EL386"/>
      <c r="EM386"/>
      <c r="EN386"/>
      <c r="EO386"/>
      <c r="EP386"/>
      <c r="EQ386"/>
      <c r="ER386"/>
      <c r="ES386"/>
      <c r="ET386"/>
      <c r="EU386"/>
      <c r="EV386"/>
      <c r="EW386"/>
      <c r="EX386"/>
      <c r="EY386"/>
      <c r="EZ386"/>
      <c r="FA386"/>
      <c r="FB386"/>
      <c r="FC386"/>
      <c r="FD386"/>
      <c r="FE386"/>
      <c r="FF386"/>
      <c r="FG386"/>
      <c r="FH386"/>
      <c r="FI386"/>
      <c r="FJ386"/>
      <c r="FK386"/>
      <c r="FL386"/>
      <c r="FM386"/>
      <c r="FN386"/>
      <c r="FO386"/>
      <c r="FP386"/>
      <c r="FQ386"/>
      <c r="FR386"/>
      <c r="FS386"/>
      <c r="FT386"/>
      <c r="FU386"/>
      <c r="FV386"/>
      <c r="FW386"/>
      <c r="FX386"/>
      <c r="FY386"/>
      <c r="FZ386"/>
      <c r="GA386"/>
      <c r="GB386"/>
      <c r="GC386"/>
      <c r="GD386"/>
      <c r="GE386"/>
      <c r="GF386"/>
      <c r="GG386"/>
      <c r="GH386"/>
      <c r="GI386"/>
      <c r="GJ386"/>
      <c r="GK386"/>
      <c r="GL386"/>
      <c r="GM386"/>
      <c r="GN386"/>
      <c r="GO386"/>
      <c r="GP386"/>
      <c r="GQ386"/>
      <c r="GR386"/>
      <c r="GS386"/>
      <c r="GT386"/>
      <c r="GU386"/>
      <c r="GV386"/>
      <c r="GW386"/>
      <c r="GX386"/>
      <c r="GY386"/>
      <c r="GZ386"/>
      <c r="HA386"/>
      <c r="HB386"/>
      <c r="HC386"/>
      <c r="HD386"/>
      <c r="HE386"/>
      <c r="HF386"/>
      <c r="HG386"/>
      <c r="HH386"/>
      <c r="HI386"/>
      <c r="HJ386"/>
      <c r="HK386"/>
      <c r="HL386"/>
      <c r="HM386"/>
      <c r="HN386"/>
      <c r="HO386"/>
      <c r="HP386"/>
      <c r="HQ386"/>
      <c r="HR386"/>
      <c r="HS386"/>
      <c r="HT386"/>
      <c r="HU386"/>
      <c r="HV386"/>
      <c r="HW386"/>
      <c r="HX386"/>
      <c r="HY386"/>
      <c r="HZ386"/>
      <c r="IA386"/>
      <c r="IB386"/>
      <c r="IC386"/>
      <c r="ID386"/>
      <c r="IE386"/>
      <c r="IF386"/>
      <c r="IG386"/>
      <c r="IH386"/>
      <c r="II386"/>
      <c r="IJ386"/>
      <c r="IK386"/>
      <c r="IL386"/>
      <c r="IM386"/>
      <c r="IN386"/>
      <c r="IO386"/>
      <c r="IP386"/>
      <c r="IQ386"/>
      <c r="IR386"/>
      <c r="IS386"/>
      <c r="IT386"/>
      <c r="IU386"/>
      <c r="IV386"/>
    </row>
    <row r="387" spans="1:256" ht="15.95" customHeight="1">
      <c r="A387"/>
      <c r="B387" s="952"/>
      <c r="C387" s="952"/>
      <c r="D387" s="952"/>
      <c r="E387" s="952"/>
      <c r="F387" s="952"/>
      <c r="G387" s="952"/>
      <c r="H387" s="952"/>
      <c r="I387" s="294">
        <f>I386/C386</f>
        <v>40.03</v>
      </c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  <c r="DM387"/>
      <c r="DN387"/>
      <c r="DO387"/>
      <c r="DP387"/>
      <c r="DQ387"/>
      <c r="DR387"/>
      <c r="DS387"/>
      <c r="DT387"/>
      <c r="DU387"/>
      <c r="DV387"/>
      <c r="DW387"/>
      <c r="DX387"/>
      <c r="DY387"/>
      <c r="DZ387"/>
      <c r="EA387"/>
      <c r="EB387"/>
      <c r="EC387"/>
      <c r="ED387"/>
      <c r="EE387"/>
      <c r="EF387"/>
      <c r="EG387"/>
      <c r="EH387"/>
      <c r="EI387"/>
      <c r="EJ387"/>
      <c r="EK387"/>
      <c r="EL387"/>
      <c r="EM387"/>
      <c r="EN387"/>
      <c r="EO387"/>
      <c r="EP387"/>
      <c r="EQ387"/>
      <c r="ER387"/>
      <c r="ES387"/>
      <c r="ET387"/>
      <c r="EU387"/>
      <c r="EV387"/>
      <c r="EW387"/>
      <c r="EX387"/>
      <c r="EY387"/>
      <c r="EZ387"/>
      <c r="FA387"/>
      <c r="FB387"/>
      <c r="FC387"/>
      <c r="FD387"/>
      <c r="FE387"/>
      <c r="FF387"/>
      <c r="FG387"/>
      <c r="FH387"/>
      <c r="FI387"/>
      <c r="FJ387"/>
      <c r="FK387"/>
      <c r="FL387"/>
      <c r="FM387"/>
      <c r="FN387"/>
      <c r="FO387"/>
      <c r="FP387"/>
      <c r="FQ387"/>
      <c r="FR387"/>
      <c r="FS387"/>
      <c r="FT387"/>
      <c r="FU387"/>
      <c r="FV387"/>
      <c r="FW387"/>
      <c r="FX387"/>
      <c r="FY387"/>
      <c r="FZ387"/>
      <c r="GA387"/>
      <c r="GB387"/>
      <c r="GC387"/>
      <c r="GD387"/>
      <c r="GE387"/>
      <c r="GF387"/>
      <c r="GG387"/>
      <c r="GH387"/>
      <c r="GI387"/>
      <c r="GJ387"/>
      <c r="GK387"/>
      <c r="GL387"/>
      <c r="GM387"/>
      <c r="GN387"/>
      <c r="GO387"/>
      <c r="GP387"/>
      <c r="GQ387"/>
      <c r="GR387"/>
      <c r="GS387"/>
      <c r="GT387"/>
      <c r="GU387"/>
      <c r="GV387"/>
      <c r="GW387"/>
      <c r="GX387"/>
      <c r="GY387"/>
      <c r="GZ387"/>
      <c r="HA387"/>
      <c r="HB387"/>
      <c r="HC387"/>
      <c r="HD387"/>
      <c r="HE387"/>
      <c r="HF387"/>
      <c r="HG387"/>
      <c r="HH387"/>
      <c r="HI387"/>
      <c r="HJ387"/>
      <c r="HK387"/>
      <c r="HL387"/>
      <c r="HM387"/>
      <c r="HN387"/>
      <c r="HO387"/>
      <c r="HP387"/>
      <c r="HQ387"/>
      <c r="HR387"/>
      <c r="HS387"/>
      <c r="HT387"/>
      <c r="HU387"/>
      <c r="HV387"/>
      <c r="HW387"/>
      <c r="HX387"/>
      <c r="HY387"/>
      <c r="HZ387"/>
      <c r="IA387"/>
      <c r="IB387"/>
      <c r="IC387"/>
      <c r="ID387"/>
      <c r="IE387"/>
      <c r="IF387"/>
      <c r="IG387"/>
      <c r="IH387"/>
      <c r="II387"/>
      <c r="IJ387"/>
      <c r="IK387"/>
      <c r="IL387"/>
      <c r="IM387"/>
      <c r="IN387"/>
      <c r="IO387"/>
      <c r="IP387"/>
      <c r="IQ387"/>
      <c r="IR387"/>
      <c r="IS387"/>
      <c r="IT387"/>
      <c r="IU387"/>
      <c r="IV387"/>
    </row>
    <row r="388" spans="1:256" ht="15.95" customHeight="1">
      <c r="A388"/>
      <c r="B388" s="312" t="s">
        <v>225</v>
      </c>
      <c r="C388" s="291">
        <f>C27</f>
        <v>23</v>
      </c>
      <c r="D388" s="313" t="s">
        <v>226</v>
      </c>
      <c r="E388" s="314"/>
      <c r="F388" s="314"/>
      <c r="G388" s="314"/>
      <c r="H388" s="315"/>
      <c r="I388" s="303">
        <f>C388/100*I387</f>
        <v>9.2100000000000009</v>
      </c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/>
      <c r="DC388"/>
      <c r="DD388"/>
      <c r="DE388"/>
      <c r="DF388"/>
      <c r="DG388"/>
      <c r="DH388"/>
      <c r="DI388"/>
      <c r="DJ388"/>
      <c r="DK388"/>
      <c r="DL388"/>
      <c r="DM388"/>
      <c r="DN388"/>
      <c r="DO388"/>
      <c r="DP388"/>
      <c r="DQ388"/>
      <c r="DR388"/>
      <c r="DS388"/>
      <c r="DT388"/>
      <c r="DU388"/>
      <c r="DV388"/>
      <c r="DW388"/>
      <c r="DX388"/>
      <c r="DY388"/>
      <c r="DZ388"/>
      <c r="EA388"/>
      <c r="EB388"/>
      <c r="EC388"/>
      <c r="ED388"/>
      <c r="EE388"/>
      <c r="EF388"/>
      <c r="EG388"/>
      <c r="EH388"/>
      <c r="EI388"/>
      <c r="EJ388"/>
      <c r="EK388"/>
      <c r="EL388"/>
      <c r="EM388"/>
      <c r="EN388"/>
      <c r="EO388"/>
      <c r="EP388"/>
      <c r="EQ388"/>
      <c r="ER388"/>
      <c r="ES388"/>
      <c r="ET388"/>
      <c r="EU388"/>
      <c r="EV388"/>
      <c r="EW388"/>
      <c r="EX388"/>
      <c r="EY388"/>
      <c r="EZ388"/>
      <c r="FA388"/>
      <c r="FB388"/>
      <c r="FC388"/>
      <c r="FD388"/>
      <c r="FE388"/>
      <c r="FF388"/>
      <c r="FG388"/>
      <c r="FH388"/>
      <c r="FI388"/>
      <c r="FJ388"/>
      <c r="FK388"/>
      <c r="FL388"/>
      <c r="FM388"/>
      <c r="FN388"/>
      <c r="FO388"/>
      <c r="FP388"/>
      <c r="FQ388"/>
      <c r="FR388"/>
      <c r="FS388"/>
      <c r="FT388"/>
      <c r="FU388"/>
      <c r="FV388"/>
      <c r="FW388"/>
      <c r="FX388"/>
      <c r="FY388"/>
      <c r="FZ388"/>
      <c r="GA388"/>
      <c r="GB388"/>
      <c r="GC388"/>
      <c r="GD388"/>
      <c r="GE388"/>
      <c r="GF388"/>
      <c r="GG388"/>
      <c r="GH388"/>
      <c r="GI388"/>
      <c r="GJ388"/>
      <c r="GK388"/>
      <c r="GL388"/>
      <c r="GM388"/>
      <c r="GN388"/>
      <c r="GO388"/>
      <c r="GP388"/>
      <c r="GQ388"/>
      <c r="GR388"/>
      <c r="GS388"/>
      <c r="GT388"/>
      <c r="GU388"/>
      <c r="GV388"/>
      <c r="GW388"/>
      <c r="GX388"/>
      <c r="GY388"/>
      <c r="GZ388"/>
      <c r="HA388"/>
      <c r="HB388"/>
      <c r="HC388"/>
      <c r="HD388"/>
      <c r="HE388"/>
      <c r="HF388"/>
      <c r="HG388"/>
      <c r="HH388"/>
      <c r="HI388"/>
      <c r="HJ388"/>
      <c r="HK388"/>
      <c r="HL388"/>
      <c r="HM388"/>
      <c r="HN388"/>
      <c r="HO388"/>
      <c r="HP388"/>
      <c r="HQ388"/>
      <c r="HR388"/>
      <c r="HS388"/>
      <c r="HT388"/>
      <c r="HU388"/>
      <c r="HV388"/>
      <c r="HW388"/>
      <c r="HX388"/>
      <c r="HY388"/>
      <c r="HZ388"/>
      <c r="IA388"/>
      <c r="IB388"/>
      <c r="IC388"/>
      <c r="ID388"/>
      <c r="IE388"/>
      <c r="IF388"/>
      <c r="IG388"/>
      <c r="IH388"/>
      <c r="II388"/>
      <c r="IJ388"/>
      <c r="IK388"/>
      <c r="IL388"/>
      <c r="IM388"/>
      <c r="IN388"/>
      <c r="IO388"/>
      <c r="IP388"/>
      <c r="IQ388"/>
      <c r="IR388"/>
      <c r="IS388"/>
      <c r="IT388"/>
      <c r="IU388"/>
      <c r="IV388"/>
    </row>
    <row r="389" spans="1:256" s="155" customFormat="1" ht="20.25" customHeight="1">
      <c r="B389" s="953" t="s">
        <v>227</v>
      </c>
      <c r="C389" s="953"/>
      <c r="D389" s="953"/>
      <c r="E389" s="953"/>
      <c r="F389" s="953"/>
      <c r="G389" s="953"/>
      <c r="H389" s="953"/>
      <c r="I389" s="316">
        <f>SUM(I387:I388)</f>
        <v>49.24</v>
      </c>
    </row>
    <row r="390" spans="1:256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  <c r="ED390"/>
      <c r="EE390"/>
      <c r="EF390"/>
      <c r="EG390"/>
      <c r="EH390"/>
      <c r="EI390"/>
      <c r="EJ390"/>
      <c r="EK390"/>
      <c r="EL390"/>
      <c r="EM390"/>
      <c r="EN390"/>
      <c r="EO390"/>
      <c r="EP390"/>
      <c r="EQ390"/>
      <c r="ER390"/>
      <c r="ES390"/>
      <c r="ET390"/>
      <c r="EU390"/>
      <c r="EV390"/>
      <c r="EW390"/>
      <c r="EX390"/>
      <c r="EY390"/>
      <c r="EZ390"/>
      <c r="FA390"/>
      <c r="FB390"/>
      <c r="FC390"/>
      <c r="FD390"/>
      <c r="FE390"/>
      <c r="FF390"/>
      <c r="FG390"/>
      <c r="FH390"/>
      <c r="FI390"/>
      <c r="FJ390"/>
      <c r="FK390"/>
      <c r="FL390"/>
      <c r="FM390"/>
      <c r="FN390"/>
      <c r="FO390"/>
      <c r="FP390"/>
      <c r="FQ390"/>
      <c r="FR390"/>
      <c r="FS390"/>
      <c r="FT390"/>
      <c r="FU390"/>
      <c r="FV390"/>
      <c r="FW390"/>
      <c r="FX390"/>
      <c r="FY390"/>
      <c r="FZ390"/>
      <c r="GA390"/>
      <c r="GB390"/>
      <c r="GC390"/>
      <c r="GD390"/>
      <c r="GE390"/>
      <c r="GF390"/>
      <c r="GG390"/>
      <c r="GH390"/>
      <c r="GI390"/>
      <c r="GJ390"/>
      <c r="GK390"/>
      <c r="GL390"/>
      <c r="GM390"/>
      <c r="GN390"/>
      <c r="GO390"/>
      <c r="GP390"/>
      <c r="GQ390"/>
      <c r="GR390"/>
      <c r="GS390"/>
      <c r="GT390"/>
      <c r="GU390"/>
      <c r="GV390"/>
      <c r="GW390"/>
      <c r="GX390"/>
      <c r="GY390"/>
      <c r="GZ390"/>
      <c r="HA390"/>
      <c r="HB390"/>
      <c r="HC390"/>
      <c r="HD390"/>
      <c r="HE390"/>
      <c r="HF390"/>
      <c r="HG390"/>
      <c r="HH390"/>
      <c r="HI390"/>
      <c r="HJ390"/>
      <c r="HK390"/>
      <c r="HL390"/>
      <c r="HM390"/>
      <c r="HN390"/>
      <c r="HO390"/>
      <c r="HP390"/>
      <c r="HQ390"/>
      <c r="HR390"/>
      <c r="HS390"/>
      <c r="HT390"/>
      <c r="HU390"/>
      <c r="HV390"/>
      <c r="HW390"/>
      <c r="HX390"/>
      <c r="HY390"/>
      <c r="HZ390"/>
      <c r="IA390"/>
      <c r="IB390"/>
      <c r="IC390"/>
      <c r="ID390"/>
      <c r="IE390"/>
      <c r="IF390"/>
      <c r="IG390"/>
      <c r="IH390"/>
      <c r="II390"/>
      <c r="IJ390"/>
      <c r="IK390"/>
      <c r="IL390"/>
      <c r="IM390"/>
      <c r="IN390"/>
      <c r="IO390"/>
      <c r="IP390"/>
      <c r="IQ390"/>
      <c r="IR390"/>
      <c r="IS390"/>
      <c r="IT390"/>
      <c r="IU390"/>
      <c r="IV390"/>
    </row>
    <row r="391" spans="1:256" s="155" customFormat="1" ht="30" customHeight="1">
      <c r="B391" s="319" t="s">
        <v>195</v>
      </c>
      <c r="C391" s="282" t="s">
        <v>482</v>
      </c>
      <c r="D391" s="945" t="s">
        <v>196</v>
      </c>
      <c r="E391" s="945"/>
      <c r="F391" s="945"/>
      <c r="G391" s="945"/>
      <c r="H391" s="945"/>
      <c r="I391" s="945"/>
    </row>
    <row r="392" spans="1:256" ht="20.25" customHeight="1">
      <c r="A392" s="155"/>
      <c r="B392" s="957" t="s">
        <v>428</v>
      </c>
      <c r="C392" s="957"/>
      <c r="D392" s="957"/>
      <c r="E392" s="957"/>
      <c r="F392" s="957"/>
      <c r="G392" s="957"/>
      <c r="H392" s="954" t="s">
        <v>6823</v>
      </c>
      <c r="I392" s="954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  <c r="CG392"/>
      <c r="CH392"/>
      <c r="CI392"/>
      <c r="CJ392"/>
      <c r="CK392"/>
      <c r="CL392"/>
      <c r="CM392"/>
      <c r="CN392"/>
      <c r="CO392"/>
      <c r="CP392"/>
      <c r="CQ392"/>
      <c r="CR392"/>
      <c r="CS392"/>
      <c r="CT392"/>
      <c r="CU392"/>
      <c r="CV392"/>
      <c r="CW392"/>
      <c r="CX392"/>
      <c r="CY392"/>
      <c r="CZ392"/>
      <c r="DA392"/>
      <c r="DB392"/>
      <c r="DC392"/>
      <c r="DD392"/>
      <c r="DE392"/>
      <c r="DF392"/>
      <c r="DG392"/>
      <c r="DH392"/>
      <c r="DI392"/>
      <c r="DJ392"/>
      <c r="DK392"/>
      <c r="DL392"/>
      <c r="DM392"/>
      <c r="DN392"/>
      <c r="DO392"/>
      <c r="DP392"/>
      <c r="DQ392"/>
      <c r="DR392"/>
      <c r="DS392"/>
      <c r="DT392"/>
      <c r="DU392"/>
      <c r="DV392"/>
      <c r="DW392"/>
      <c r="DX392"/>
      <c r="DY392"/>
      <c r="DZ392"/>
      <c r="EA392"/>
      <c r="EB392"/>
      <c r="EC392"/>
      <c r="ED392"/>
      <c r="EE392"/>
      <c r="EF392"/>
      <c r="EG392"/>
      <c r="EH392"/>
      <c r="EI392"/>
      <c r="EJ392"/>
      <c r="EK392"/>
      <c r="EL392"/>
      <c r="EM392"/>
      <c r="EN392"/>
      <c r="EO392"/>
      <c r="EP392"/>
      <c r="EQ392"/>
      <c r="ER392"/>
      <c r="ES392"/>
      <c r="ET392"/>
      <c r="EU392"/>
      <c r="EV392"/>
      <c r="EW392"/>
      <c r="EX392"/>
      <c r="EY392"/>
      <c r="EZ392"/>
      <c r="FA392"/>
      <c r="FB392"/>
      <c r="FC392"/>
      <c r="FD392"/>
      <c r="FE392"/>
      <c r="FF392"/>
      <c r="FG392"/>
      <c r="FH392"/>
      <c r="FI392"/>
      <c r="FJ392"/>
      <c r="FK392"/>
      <c r="FL392"/>
      <c r="FM392"/>
      <c r="FN392"/>
      <c r="FO392"/>
      <c r="FP392"/>
      <c r="FQ392"/>
      <c r="FR392"/>
      <c r="FS392"/>
      <c r="FT392"/>
      <c r="FU392"/>
      <c r="FV392"/>
      <c r="FW392"/>
      <c r="FX392"/>
      <c r="FY392"/>
      <c r="FZ392"/>
      <c r="GA392"/>
      <c r="GB392"/>
      <c r="GC392"/>
      <c r="GD392"/>
      <c r="GE392"/>
      <c r="GF392"/>
      <c r="GG392"/>
      <c r="GH392"/>
      <c r="GI392"/>
      <c r="GJ392"/>
      <c r="GK392"/>
      <c r="GL392"/>
      <c r="GM392"/>
      <c r="GN392"/>
      <c r="GO392"/>
      <c r="GP392"/>
      <c r="GQ392"/>
      <c r="GR392"/>
      <c r="GS392"/>
      <c r="GT392"/>
      <c r="GU392"/>
      <c r="GV392"/>
      <c r="GW392"/>
      <c r="GX392"/>
      <c r="GY392"/>
      <c r="GZ392"/>
      <c r="HA392"/>
      <c r="HB392"/>
      <c r="HC392"/>
      <c r="HD392"/>
      <c r="HE392"/>
      <c r="HF392"/>
      <c r="HG392"/>
      <c r="HH392"/>
      <c r="HI392"/>
      <c r="HJ392"/>
      <c r="HK392"/>
      <c r="HL392"/>
      <c r="HM392"/>
      <c r="HN392"/>
      <c r="HO392"/>
      <c r="HP392"/>
      <c r="HQ392"/>
      <c r="HR392"/>
      <c r="HS392"/>
      <c r="HT392"/>
      <c r="HU392"/>
      <c r="HV392"/>
      <c r="HW392"/>
      <c r="HX392"/>
      <c r="HY392"/>
      <c r="HZ392"/>
      <c r="IA392"/>
      <c r="IB392"/>
      <c r="IC392"/>
      <c r="ID392"/>
      <c r="IE392"/>
      <c r="IF392"/>
      <c r="IG392"/>
      <c r="IH392"/>
      <c r="II392"/>
      <c r="IJ392"/>
      <c r="IK392"/>
      <c r="IL392"/>
      <c r="IM392"/>
      <c r="IN392"/>
      <c r="IO392"/>
      <c r="IP392"/>
      <c r="IQ392"/>
      <c r="IR392"/>
      <c r="IS392"/>
      <c r="IT392"/>
      <c r="IU392"/>
      <c r="IV392"/>
    </row>
    <row r="393" spans="1:256" ht="20.25" customHeight="1">
      <c r="A393" s="155"/>
      <c r="B393" s="966" t="s">
        <v>483</v>
      </c>
      <c r="C393" s="966"/>
      <c r="D393" s="966"/>
      <c r="E393" s="966"/>
      <c r="F393" s="966"/>
      <c r="G393" s="966"/>
      <c r="H393" s="285" t="s">
        <v>198</v>
      </c>
      <c r="I393" s="286" t="s">
        <v>24</v>
      </c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  <c r="DM393"/>
      <c r="DN393"/>
      <c r="DO393"/>
      <c r="DP393"/>
      <c r="DQ393"/>
      <c r="DR393"/>
      <c r="DS393"/>
      <c r="DT393"/>
      <c r="DU393"/>
      <c r="DV393"/>
      <c r="DW393"/>
      <c r="DX393"/>
      <c r="DY393"/>
      <c r="DZ393"/>
      <c r="EA393"/>
      <c r="EB393"/>
      <c r="EC393"/>
      <c r="ED393"/>
      <c r="EE393"/>
      <c r="EF393"/>
      <c r="EG393"/>
      <c r="EH393"/>
      <c r="EI393"/>
      <c r="EJ393"/>
      <c r="EK393"/>
      <c r="EL393"/>
      <c r="EM393"/>
      <c r="EN393"/>
      <c r="EO393"/>
      <c r="EP393"/>
      <c r="EQ393"/>
      <c r="ER393"/>
      <c r="ES393"/>
      <c r="ET393"/>
      <c r="EU393"/>
      <c r="EV393"/>
      <c r="EW393"/>
      <c r="EX393"/>
      <c r="EY393"/>
      <c r="EZ393"/>
      <c r="FA393"/>
      <c r="FB393"/>
      <c r="FC393"/>
      <c r="FD393"/>
      <c r="FE393"/>
      <c r="FF393"/>
      <c r="FG393"/>
      <c r="FH393"/>
      <c r="FI393"/>
      <c r="FJ393"/>
      <c r="FK393"/>
      <c r="FL393"/>
      <c r="FM393"/>
      <c r="FN393"/>
      <c r="FO393"/>
      <c r="FP393"/>
      <c r="FQ393"/>
      <c r="FR393"/>
      <c r="FS393"/>
      <c r="FT393"/>
      <c r="FU393"/>
      <c r="FV393"/>
      <c r="FW393"/>
      <c r="FX393"/>
      <c r="FY393"/>
      <c r="FZ393"/>
      <c r="GA393"/>
      <c r="GB393"/>
      <c r="GC393"/>
      <c r="GD393"/>
      <c r="GE393"/>
      <c r="GF393"/>
      <c r="GG393"/>
      <c r="GH393"/>
      <c r="GI393"/>
      <c r="GJ393"/>
      <c r="GK393"/>
      <c r="GL393"/>
      <c r="GM393"/>
      <c r="GN393"/>
      <c r="GO393"/>
      <c r="GP393"/>
      <c r="GQ393"/>
      <c r="GR393"/>
      <c r="GS393"/>
      <c r="GT393"/>
      <c r="GU393"/>
      <c r="GV393"/>
      <c r="GW393"/>
      <c r="GX393"/>
      <c r="GY393"/>
      <c r="GZ393"/>
      <c r="HA393"/>
      <c r="HB393"/>
      <c r="HC393"/>
      <c r="HD393"/>
      <c r="HE393"/>
      <c r="HF393"/>
      <c r="HG393"/>
      <c r="HH393"/>
      <c r="HI393"/>
      <c r="HJ393"/>
      <c r="HK393"/>
      <c r="HL393"/>
      <c r="HM393"/>
      <c r="HN393"/>
      <c r="HO393"/>
      <c r="HP393"/>
      <c r="HQ393"/>
      <c r="HR393"/>
      <c r="HS393"/>
      <c r="HT393"/>
      <c r="HU393"/>
      <c r="HV393"/>
      <c r="HW393"/>
      <c r="HX393"/>
      <c r="HY393"/>
      <c r="HZ393"/>
      <c r="IA393"/>
      <c r="IB393"/>
      <c r="IC393"/>
      <c r="ID393"/>
      <c r="IE393"/>
      <c r="IF393"/>
      <c r="IG393"/>
      <c r="IH393"/>
      <c r="II393"/>
      <c r="IJ393"/>
      <c r="IK393"/>
      <c r="IL393"/>
      <c r="IM393"/>
      <c r="IN393"/>
      <c r="IO393"/>
      <c r="IP393"/>
      <c r="IQ393"/>
      <c r="IR393"/>
      <c r="IS393"/>
      <c r="IT393"/>
      <c r="IU393"/>
      <c r="IV393"/>
    </row>
    <row r="394" spans="1:256" ht="20.25" customHeight="1">
      <c r="A394" s="155"/>
      <c r="B394" s="956" t="s">
        <v>199</v>
      </c>
      <c r="C394" s="956"/>
      <c r="D394" s="956"/>
      <c r="E394" s="956"/>
      <c r="F394" s="956"/>
      <c r="G394" s="956"/>
      <c r="H394" s="956"/>
      <c r="I394" s="956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  <c r="DM394"/>
      <c r="DN394"/>
      <c r="DO394"/>
      <c r="DP394"/>
      <c r="DQ394"/>
      <c r="DR394"/>
      <c r="DS394"/>
      <c r="DT394"/>
      <c r="DU394"/>
      <c r="DV394"/>
      <c r="DW394"/>
      <c r="DX394"/>
      <c r="DY394"/>
      <c r="DZ394"/>
      <c r="EA394"/>
      <c r="EB394"/>
      <c r="EC394"/>
      <c r="ED394"/>
      <c r="EE394"/>
      <c r="EF394"/>
      <c r="EG394"/>
      <c r="EH394"/>
      <c r="EI394"/>
      <c r="EJ394"/>
      <c r="EK394"/>
      <c r="EL394"/>
      <c r="EM394"/>
      <c r="EN394"/>
      <c r="EO394"/>
      <c r="EP394"/>
      <c r="EQ394"/>
      <c r="ER394"/>
      <c r="ES394"/>
      <c r="ET394"/>
      <c r="EU394"/>
      <c r="EV394"/>
      <c r="EW394"/>
      <c r="EX394"/>
      <c r="EY394"/>
      <c r="EZ394"/>
      <c r="FA394"/>
      <c r="FB394"/>
      <c r="FC394"/>
      <c r="FD394"/>
      <c r="FE394"/>
      <c r="FF394"/>
      <c r="FG394"/>
      <c r="FH394"/>
      <c r="FI394"/>
      <c r="FJ394"/>
      <c r="FK394"/>
      <c r="FL394"/>
      <c r="FM394"/>
      <c r="FN394"/>
      <c r="FO394"/>
      <c r="FP394"/>
      <c r="FQ394"/>
      <c r="FR394"/>
      <c r="FS394"/>
      <c r="FT394"/>
      <c r="FU394"/>
      <c r="FV394"/>
      <c r="FW394"/>
      <c r="FX394"/>
      <c r="FY394"/>
      <c r="FZ394"/>
      <c r="GA394"/>
      <c r="GB394"/>
      <c r="GC394"/>
      <c r="GD394"/>
      <c r="GE394"/>
      <c r="GF394"/>
      <c r="GG394"/>
      <c r="GH394"/>
      <c r="GI394"/>
      <c r="GJ394"/>
      <c r="GK394"/>
      <c r="GL394"/>
      <c r="GM394"/>
      <c r="GN394"/>
      <c r="GO394"/>
      <c r="GP394"/>
      <c r="GQ394"/>
      <c r="GR394"/>
      <c r="GS394"/>
      <c r="GT394"/>
      <c r="GU394"/>
      <c r="GV394"/>
      <c r="GW394"/>
      <c r="GX394"/>
      <c r="GY394"/>
      <c r="GZ394"/>
      <c r="HA394"/>
      <c r="HB394"/>
      <c r="HC394"/>
      <c r="HD394"/>
      <c r="HE394"/>
      <c r="HF394"/>
      <c r="HG394"/>
      <c r="HH394"/>
      <c r="HI394"/>
      <c r="HJ394"/>
      <c r="HK394"/>
      <c r="HL394"/>
      <c r="HM394"/>
      <c r="HN394"/>
      <c r="HO394"/>
      <c r="HP394"/>
      <c r="HQ394"/>
      <c r="HR394"/>
      <c r="HS394"/>
      <c r="HT394"/>
      <c r="HU394"/>
      <c r="HV394"/>
      <c r="HW394"/>
      <c r="HX394"/>
      <c r="HY394"/>
      <c r="HZ394"/>
      <c r="IA394"/>
      <c r="IB394"/>
      <c r="IC394"/>
      <c r="ID394"/>
      <c r="IE394"/>
      <c r="IF394"/>
      <c r="IG394"/>
      <c r="IH394"/>
      <c r="II394"/>
      <c r="IJ394"/>
      <c r="IK394"/>
      <c r="IL394"/>
      <c r="IM394"/>
      <c r="IN394"/>
      <c r="IO394"/>
      <c r="IP394"/>
      <c r="IQ394"/>
      <c r="IR394"/>
      <c r="IS394"/>
      <c r="IT394"/>
      <c r="IU394"/>
      <c r="IV394"/>
    </row>
    <row r="395" spans="1:256" ht="25.5">
      <c r="A395" s="391"/>
      <c r="B395" s="287" t="s">
        <v>200</v>
      </c>
      <c r="C395" s="392" t="s">
        <v>10</v>
      </c>
      <c r="D395" s="288" t="s">
        <v>11</v>
      </c>
      <c r="E395" s="288" t="s">
        <v>202</v>
      </c>
      <c r="F395" s="288" t="s">
        <v>203</v>
      </c>
      <c r="G395" s="288" t="s">
        <v>204</v>
      </c>
      <c r="H395" s="288" t="s">
        <v>205</v>
      </c>
      <c r="I395" s="289" t="s">
        <v>206</v>
      </c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  <c r="CH395"/>
      <c r="CI395"/>
      <c r="CJ395"/>
      <c r="CK395"/>
      <c r="CL395"/>
      <c r="CM395"/>
      <c r="CN395"/>
      <c r="CO395"/>
      <c r="CP395"/>
      <c r="CQ395"/>
      <c r="CR395"/>
      <c r="CS395"/>
      <c r="CT395"/>
      <c r="CU395"/>
      <c r="CV395"/>
      <c r="CW395"/>
      <c r="CX395"/>
      <c r="CY395"/>
      <c r="CZ395"/>
      <c r="DA395"/>
      <c r="DB395"/>
      <c r="DC395"/>
      <c r="DD395"/>
      <c r="DE395"/>
      <c r="DF395"/>
      <c r="DG395"/>
      <c r="DH395"/>
      <c r="DI395"/>
      <c r="DJ395"/>
      <c r="DK395"/>
      <c r="DL395"/>
      <c r="DM395"/>
      <c r="DN395"/>
      <c r="DO395"/>
      <c r="DP395"/>
      <c r="DQ395"/>
      <c r="DR395"/>
      <c r="DS395"/>
      <c r="DT395"/>
      <c r="DU395"/>
      <c r="DV395"/>
      <c r="DW395"/>
      <c r="DX395"/>
      <c r="DY395"/>
      <c r="DZ395"/>
      <c r="EA395"/>
      <c r="EB395"/>
      <c r="EC395"/>
      <c r="ED395"/>
      <c r="EE395"/>
      <c r="EF395"/>
      <c r="EG395"/>
      <c r="EH395"/>
      <c r="EI395"/>
      <c r="EJ395"/>
      <c r="EK395"/>
      <c r="EL395"/>
      <c r="EM395"/>
      <c r="EN395"/>
      <c r="EO395"/>
      <c r="EP395"/>
      <c r="EQ395"/>
      <c r="ER395"/>
      <c r="ES395"/>
      <c r="ET395"/>
      <c r="EU395"/>
      <c r="EV395"/>
      <c r="EW395"/>
      <c r="EX395"/>
      <c r="EY395"/>
      <c r="EZ395"/>
      <c r="FA395"/>
      <c r="FB395"/>
      <c r="FC395"/>
      <c r="FD395"/>
      <c r="FE395"/>
      <c r="FF395"/>
      <c r="FG395"/>
      <c r="FH395"/>
      <c r="FI395"/>
      <c r="FJ395"/>
      <c r="FK395"/>
      <c r="FL395"/>
      <c r="FM395"/>
      <c r="FN395"/>
      <c r="FO395"/>
      <c r="FP395"/>
      <c r="FQ395"/>
      <c r="FR395"/>
      <c r="FS395"/>
      <c r="FT395"/>
      <c r="FU395"/>
      <c r="FV395"/>
      <c r="FW395"/>
      <c r="FX395"/>
      <c r="FY395"/>
      <c r="FZ395"/>
      <c r="GA395"/>
      <c r="GB395"/>
      <c r="GC395"/>
      <c r="GD395"/>
      <c r="GE395"/>
      <c r="GF395"/>
      <c r="GG395"/>
      <c r="GH395"/>
      <c r="GI395"/>
      <c r="GJ395"/>
      <c r="GK395"/>
      <c r="GL395"/>
      <c r="GM395"/>
      <c r="GN395"/>
      <c r="GO395"/>
      <c r="GP395"/>
      <c r="GQ395"/>
      <c r="GR395"/>
      <c r="GS395"/>
      <c r="GT395"/>
      <c r="GU395"/>
      <c r="GV395"/>
      <c r="GW395"/>
      <c r="GX395"/>
      <c r="GY395"/>
      <c r="GZ395"/>
      <c r="HA395"/>
      <c r="HB395"/>
      <c r="HC395"/>
      <c r="HD395"/>
      <c r="HE395"/>
      <c r="HF395"/>
      <c r="HG395"/>
      <c r="HH395"/>
      <c r="HI395"/>
      <c r="HJ395"/>
      <c r="HK395"/>
      <c r="HL395"/>
      <c r="HM395"/>
      <c r="HN395"/>
      <c r="HO395"/>
      <c r="HP395"/>
      <c r="HQ395"/>
      <c r="HR395"/>
      <c r="HS395"/>
      <c r="HT395"/>
      <c r="HU395"/>
      <c r="HV395"/>
      <c r="HW395"/>
      <c r="HX395"/>
      <c r="HY395"/>
      <c r="HZ395"/>
      <c r="IA395"/>
      <c r="IB395"/>
      <c r="IC395"/>
      <c r="ID395"/>
      <c r="IE395"/>
      <c r="IF395"/>
      <c r="IG395"/>
      <c r="IH395"/>
      <c r="II395"/>
      <c r="IJ395"/>
      <c r="IK395"/>
      <c r="IL395"/>
      <c r="IM395"/>
      <c r="IN395"/>
      <c r="IO395"/>
      <c r="IP395"/>
      <c r="IQ395"/>
      <c r="IR395"/>
      <c r="IS395"/>
      <c r="IT395"/>
      <c r="IU395"/>
      <c r="IV395"/>
    </row>
    <row r="396" spans="1:256" ht="15.95" customHeight="1">
      <c r="A396"/>
      <c r="B396" s="389" t="s">
        <v>457</v>
      </c>
      <c r="C396" s="372" t="s">
        <v>219</v>
      </c>
      <c r="D396" s="407">
        <v>2</v>
      </c>
      <c r="E396" s="130"/>
      <c r="F396" s="130"/>
      <c r="G396" s="292">
        <f>'Insumos Poços'!E84</f>
        <v>13.05</v>
      </c>
      <c r="H396"/>
      <c r="I396" s="303">
        <f>G396*D396</f>
        <v>26.1</v>
      </c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  <c r="CG39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/>
      <c r="DC396"/>
      <c r="DD396"/>
      <c r="DE396"/>
      <c r="DF396"/>
      <c r="DG396"/>
      <c r="DH396"/>
      <c r="DI396"/>
      <c r="DJ396"/>
      <c r="DK396"/>
      <c r="DL396"/>
      <c r="DM396"/>
      <c r="DN396"/>
      <c r="DO396"/>
      <c r="DP396"/>
      <c r="DQ396"/>
      <c r="DR396"/>
      <c r="DS396"/>
      <c r="DT396"/>
      <c r="DU396"/>
      <c r="DV396"/>
      <c r="DW396"/>
      <c r="DX396"/>
      <c r="DY396"/>
      <c r="DZ396"/>
      <c r="EA396"/>
      <c r="EB396"/>
      <c r="EC396"/>
      <c r="ED396"/>
      <c r="EE396"/>
      <c r="EF396"/>
      <c r="EG396"/>
      <c r="EH396"/>
      <c r="EI396"/>
      <c r="EJ396"/>
      <c r="EK396"/>
      <c r="EL396"/>
      <c r="EM396"/>
      <c r="EN396"/>
      <c r="EO396"/>
      <c r="EP396"/>
      <c r="EQ396"/>
      <c r="ER396"/>
      <c r="ES396"/>
      <c r="ET396"/>
      <c r="EU396"/>
      <c r="EV396"/>
      <c r="EW396"/>
      <c r="EX396"/>
      <c r="EY396"/>
      <c r="EZ396"/>
      <c r="FA396"/>
      <c r="FB396"/>
      <c r="FC396"/>
      <c r="FD396"/>
      <c r="FE396"/>
      <c r="FF396"/>
      <c r="FG396"/>
      <c r="FH396"/>
      <c r="FI396"/>
      <c r="FJ396"/>
      <c r="FK396"/>
      <c r="FL396"/>
      <c r="FM396"/>
      <c r="FN396"/>
      <c r="FO396"/>
      <c r="FP396"/>
      <c r="FQ396"/>
      <c r="FR396"/>
      <c r="FS396"/>
      <c r="FT396"/>
      <c r="FU396"/>
      <c r="FV396"/>
      <c r="FW396"/>
      <c r="FX396"/>
      <c r="FY396"/>
      <c r="FZ396"/>
      <c r="GA396"/>
      <c r="GB396"/>
      <c r="GC396"/>
      <c r="GD396"/>
      <c r="GE396"/>
      <c r="GF396"/>
      <c r="GG396"/>
      <c r="GH396"/>
      <c r="GI396"/>
      <c r="GJ396"/>
      <c r="GK396"/>
      <c r="GL396"/>
      <c r="GM396"/>
      <c r="GN396"/>
      <c r="GO396"/>
      <c r="GP396"/>
      <c r="GQ396"/>
      <c r="GR396"/>
      <c r="GS396"/>
      <c r="GT396"/>
      <c r="GU396"/>
      <c r="GV396"/>
      <c r="GW396"/>
      <c r="GX396"/>
      <c r="GY396"/>
      <c r="GZ396"/>
      <c r="HA396"/>
      <c r="HB396"/>
      <c r="HC396"/>
      <c r="HD396"/>
      <c r="HE396"/>
      <c r="HF396"/>
      <c r="HG396"/>
      <c r="HH396"/>
      <c r="HI396"/>
      <c r="HJ396"/>
      <c r="HK396"/>
      <c r="HL396"/>
      <c r="HM396"/>
      <c r="HN396"/>
      <c r="HO396"/>
      <c r="HP396"/>
      <c r="HQ396"/>
      <c r="HR396"/>
      <c r="HS396"/>
      <c r="HT396"/>
      <c r="HU396"/>
      <c r="HV396"/>
      <c r="HW396"/>
      <c r="HX396"/>
      <c r="HY396"/>
      <c r="HZ396"/>
      <c r="IA396"/>
      <c r="IB396"/>
      <c r="IC396"/>
      <c r="ID396"/>
      <c r="IE396"/>
      <c r="IF396"/>
      <c r="IG396"/>
      <c r="IH396"/>
      <c r="II396"/>
      <c r="IJ396"/>
      <c r="IK396"/>
      <c r="IL396"/>
      <c r="IM396"/>
      <c r="IN396"/>
      <c r="IO396"/>
      <c r="IP396"/>
      <c r="IQ396"/>
      <c r="IR396"/>
      <c r="IS396"/>
      <c r="IT396"/>
      <c r="IU396"/>
      <c r="IV396"/>
    </row>
    <row r="397" spans="1:256" ht="17.25" customHeight="1">
      <c r="A397"/>
      <c r="B397" s="950" t="s">
        <v>207</v>
      </c>
      <c r="C397" s="950"/>
      <c r="D397" s="950"/>
      <c r="E397" s="950"/>
      <c r="F397" s="950"/>
      <c r="G397" s="950"/>
      <c r="H397" s="950"/>
      <c r="I397" s="294">
        <f>SUM(I396:I396)</f>
        <v>26.1</v>
      </c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/>
      <c r="DC397"/>
      <c r="DD397"/>
      <c r="DE397"/>
      <c r="DF397"/>
      <c r="DG397"/>
      <c r="DH397"/>
      <c r="DI397"/>
      <c r="DJ397"/>
      <c r="DK397"/>
      <c r="DL397"/>
      <c r="DM397"/>
      <c r="DN397"/>
      <c r="DO397"/>
      <c r="DP397"/>
      <c r="DQ397"/>
      <c r="DR397"/>
      <c r="DS397"/>
      <c r="DT397"/>
      <c r="DU397"/>
      <c r="DV397"/>
      <c r="DW397"/>
      <c r="DX397"/>
      <c r="DY397"/>
      <c r="DZ397"/>
      <c r="EA397"/>
      <c r="EB397"/>
      <c r="EC397"/>
      <c r="ED397"/>
      <c r="EE397"/>
      <c r="EF397"/>
      <c r="EG397"/>
      <c r="EH397"/>
      <c r="EI397"/>
      <c r="EJ397"/>
      <c r="EK397"/>
      <c r="EL397"/>
      <c r="EM397"/>
      <c r="EN397"/>
      <c r="EO397"/>
      <c r="EP397"/>
      <c r="EQ397"/>
      <c r="ER397"/>
      <c r="ES397"/>
      <c r="ET397"/>
      <c r="EU397"/>
      <c r="EV397"/>
      <c r="EW397"/>
      <c r="EX397"/>
      <c r="EY397"/>
      <c r="EZ397"/>
      <c r="FA397"/>
      <c r="FB397"/>
      <c r="FC397"/>
      <c r="FD397"/>
      <c r="FE397"/>
      <c r="FF397"/>
      <c r="FG397"/>
      <c r="FH397"/>
      <c r="FI397"/>
      <c r="FJ397"/>
      <c r="FK397"/>
      <c r="FL397"/>
      <c r="FM397"/>
      <c r="FN397"/>
      <c r="FO397"/>
      <c r="FP397"/>
      <c r="FQ397"/>
      <c r="FR397"/>
      <c r="FS397"/>
      <c r="FT397"/>
      <c r="FU397"/>
      <c r="FV397"/>
      <c r="FW397"/>
      <c r="FX397"/>
      <c r="FY397"/>
      <c r="FZ397"/>
      <c r="GA397"/>
      <c r="GB397"/>
      <c r="GC397"/>
      <c r="GD397"/>
      <c r="GE397"/>
      <c r="GF397"/>
      <c r="GG397"/>
      <c r="GH397"/>
      <c r="GI397"/>
      <c r="GJ397"/>
      <c r="GK397"/>
      <c r="GL397"/>
      <c r="GM397"/>
      <c r="GN397"/>
      <c r="GO397"/>
      <c r="GP397"/>
      <c r="GQ397"/>
      <c r="GR397"/>
      <c r="GS397"/>
      <c r="GT397"/>
      <c r="GU397"/>
      <c r="GV397"/>
      <c r="GW397"/>
      <c r="GX397"/>
      <c r="GY397"/>
      <c r="GZ397"/>
      <c r="HA397"/>
      <c r="HB397"/>
      <c r="HC397"/>
      <c r="HD397"/>
      <c r="HE397"/>
      <c r="HF397"/>
      <c r="HG397"/>
      <c r="HH397"/>
      <c r="HI397"/>
      <c r="HJ397"/>
      <c r="HK397"/>
      <c r="HL397"/>
      <c r="HM397"/>
      <c r="HN397"/>
      <c r="HO397"/>
      <c r="HP397"/>
      <c r="HQ397"/>
      <c r="HR397"/>
      <c r="HS397"/>
      <c r="HT397"/>
      <c r="HU397"/>
      <c r="HV397"/>
      <c r="HW397"/>
      <c r="HX397"/>
      <c r="HY397"/>
      <c r="HZ397"/>
      <c r="IA397"/>
      <c r="IB397"/>
      <c r="IC397"/>
      <c r="ID397"/>
      <c r="IE397"/>
      <c r="IF397"/>
      <c r="IG397"/>
      <c r="IH397"/>
      <c r="II397"/>
      <c r="IJ397"/>
      <c r="IK397"/>
      <c r="IL397"/>
      <c r="IM397"/>
      <c r="IN397"/>
      <c r="IO397"/>
      <c r="IP397"/>
      <c r="IQ397"/>
      <c r="IR397"/>
      <c r="IS397"/>
      <c r="IT397"/>
      <c r="IU397"/>
      <c r="IV397"/>
    </row>
    <row r="398" spans="1:256" s="155" customFormat="1" ht="20.25" customHeight="1">
      <c r="B398" s="956" t="s">
        <v>208</v>
      </c>
      <c r="C398" s="956"/>
      <c r="D398" s="956"/>
      <c r="E398" s="956"/>
      <c r="F398" s="956"/>
      <c r="G398" s="956"/>
      <c r="H398" s="956"/>
      <c r="I398" s="956"/>
    </row>
    <row r="399" spans="1:256" ht="15.95" customHeight="1">
      <c r="A399"/>
      <c r="B399" s="393" t="s">
        <v>200</v>
      </c>
      <c r="C399" s="394" t="s">
        <v>10</v>
      </c>
      <c r="D399" s="291" t="s">
        <v>11</v>
      </c>
      <c r="E399" s="302"/>
      <c r="F399" s="302"/>
      <c r="G399" s="302"/>
      <c r="H399" s="291" t="s">
        <v>210</v>
      </c>
      <c r="I399" s="303" t="s">
        <v>206</v>
      </c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  <c r="DP399"/>
      <c r="DQ399"/>
      <c r="DR399"/>
      <c r="DS399"/>
      <c r="DT399"/>
      <c r="DU399"/>
      <c r="DV399"/>
      <c r="DW399"/>
      <c r="DX399"/>
      <c r="DY399"/>
      <c r="DZ399"/>
      <c r="EA399"/>
      <c r="EB399"/>
      <c r="EC399"/>
      <c r="ED399"/>
      <c r="EE399"/>
      <c r="EF399"/>
      <c r="EG399"/>
      <c r="EH399"/>
      <c r="EI399"/>
      <c r="EJ399"/>
      <c r="EK399"/>
      <c r="EL399"/>
      <c r="EM399"/>
      <c r="EN399"/>
      <c r="EO399"/>
      <c r="EP399"/>
      <c r="EQ399"/>
      <c r="ER399"/>
      <c r="ES399"/>
      <c r="ET399"/>
      <c r="EU399"/>
      <c r="EV399"/>
      <c r="EW399"/>
      <c r="EX399"/>
      <c r="EY399"/>
      <c r="EZ399"/>
      <c r="FA399"/>
      <c r="FB399"/>
      <c r="FC399"/>
      <c r="FD399"/>
      <c r="FE399"/>
      <c r="FF399"/>
      <c r="FG399"/>
      <c r="FH399"/>
      <c r="FI399"/>
      <c r="FJ399"/>
      <c r="FK399"/>
      <c r="FL399"/>
      <c r="FM399"/>
      <c r="FN399"/>
      <c r="FO399"/>
      <c r="FP399"/>
      <c r="FQ399"/>
      <c r="FR399"/>
      <c r="FS399"/>
      <c r="FT399"/>
      <c r="FU399"/>
      <c r="FV399"/>
      <c r="FW399"/>
      <c r="FX399"/>
      <c r="FY399"/>
      <c r="FZ399"/>
      <c r="GA399"/>
      <c r="GB399"/>
      <c r="GC399"/>
      <c r="GD399"/>
      <c r="GE399"/>
      <c r="GF399"/>
      <c r="GG399"/>
      <c r="GH399"/>
      <c r="GI399"/>
      <c r="GJ399"/>
      <c r="GK399"/>
      <c r="GL399"/>
      <c r="GM399"/>
      <c r="GN399"/>
      <c r="GO399"/>
      <c r="GP399"/>
      <c r="GQ399"/>
      <c r="GR399"/>
      <c r="GS399"/>
      <c r="GT399"/>
      <c r="GU399"/>
      <c r="GV399"/>
      <c r="GW399"/>
      <c r="GX399"/>
      <c r="GY399"/>
      <c r="GZ399"/>
      <c r="HA399"/>
      <c r="HB399"/>
      <c r="HC399"/>
      <c r="HD399"/>
      <c r="HE399"/>
      <c r="HF399"/>
      <c r="HG399"/>
      <c r="HH399"/>
      <c r="HI399"/>
      <c r="HJ399"/>
      <c r="HK399"/>
      <c r="HL399"/>
      <c r="HM399"/>
      <c r="HN399"/>
      <c r="HO399"/>
      <c r="HP399"/>
      <c r="HQ399"/>
      <c r="HR399"/>
      <c r="HS399"/>
      <c r="HT399"/>
      <c r="HU399"/>
      <c r="HV399"/>
      <c r="HW399"/>
      <c r="HX399"/>
      <c r="HY399"/>
      <c r="HZ399"/>
      <c r="IA399"/>
      <c r="IB399"/>
      <c r="IC399"/>
      <c r="ID399"/>
      <c r="IE399"/>
      <c r="IF399"/>
      <c r="IG399"/>
      <c r="IH399"/>
      <c r="II399"/>
      <c r="IJ399"/>
      <c r="IK399"/>
      <c r="IL399"/>
      <c r="IM399"/>
      <c r="IN399"/>
      <c r="IO399"/>
      <c r="IP399"/>
      <c r="IQ399"/>
      <c r="IR399"/>
      <c r="IS399"/>
      <c r="IT399"/>
      <c r="IU399"/>
      <c r="IV399"/>
    </row>
    <row r="400" spans="1:256" ht="15.95" customHeight="1">
      <c r="A400"/>
      <c r="B400" s="389" t="s">
        <v>455</v>
      </c>
      <c r="C400" s="290" t="s">
        <v>249</v>
      </c>
      <c r="D400" s="378">
        <v>9</v>
      </c>
      <c r="E400" s="302"/>
      <c r="F400" s="302"/>
      <c r="G400" s="302"/>
      <c r="H400" s="292">
        <f>'Insumos Poços'!E32</f>
        <v>2.57</v>
      </c>
      <c r="I400" s="303">
        <f>H400*D400</f>
        <v>23.13</v>
      </c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/>
      <c r="DC400"/>
      <c r="DD400"/>
      <c r="DE400"/>
      <c r="DF400"/>
      <c r="DG400"/>
      <c r="DH400"/>
      <c r="DI400"/>
      <c r="DJ400"/>
      <c r="DK400"/>
      <c r="DL400"/>
      <c r="DM400"/>
      <c r="DN400"/>
      <c r="DO400"/>
      <c r="DP400"/>
      <c r="DQ400"/>
      <c r="DR400"/>
      <c r="DS400"/>
      <c r="DT400"/>
      <c r="DU400"/>
      <c r="DV400"/>
      <c r="DW400"/>
      <c r="DX400"/>
      <c r="DY400"/>
      <c r="DZ400"/>
      <c r="EA400"/>
      <c r="EB400"/>
      <c r="EC400"/>
      <c r="ED400"/>
      <c r="EE400"/>
      <c r="EF400"/>
      <c r="EG400"/>
      <c r="EH400"/>
      <c r="EI400"/>
      <c r="EJ400"/>
      <c r="EK400"/>
      <c r="EL400"/>
      <c r="EM400"/>
      <c r="EN400"/>
      <c r="EO400"/>
      <c r="EP400"/>
      <c r="EQ400"/>
      <c r="ER400"/>
      <c r="ES400"/>
      <c r="ET400"/>
      <c r="EU400"/>
      <c r="EV400"/>
      <c r="EW400"/>
      <c r="EX400"/>
      <c r="EY400"/>
      <c r="EZ400"/>
      <c r="FA400"/>
      <c r="FB400"/>
      <c r="FC400"/>
      <c r="FD400"/>
      <c r="FE400"/>
      <c r="FF400"/>
      <c r="FG400"/>
      <c r="FH400"/>
      <c r="FI400"/>
      <c r="FJ400"/>
      <c r="FK400"/>
      <c r="FL400"/>
      <c r="FM400"/>
      <c r="FN400"/>
      <c r="FO400"/>
      <c r="FP400"/>
      <c r="FQ400"/>
      <c r="FR400"/>
      <c r="FS400"/>
      <c r="FT400"/>
      <c r="FU400"/>
      <c r="FV400"/>
      <c r="FW400"/>
      <c r="FX400"/>
      <c r="FY400"/>
      <c r="FZ400"/>
      <c r="GA400"/>
      <c r="GB400"/>
      <c r="GC400"/>
      <c r="GD400"/>
      <c r="GE400"/>
      <c r="GF400"/>
      <c r="GG400"/>
      <c r="GH400"/>
      <c r="GI400"/>
      <c r="GJ400"/>
      <c r="GK400"/>
      <c r="GL400"/>
      <c r="GM400"/>
      <c r="GN400"/>
      <c r="GO400"/>
      <c r="GP400"/>
      <c r="GQ400"/>
      <c r="GR400"/>
      <c r="GS400"/>
      <c r="GT400"/>
      <c r="GU400"/>
      <c r="GV400"/>
      <c r="GW400"/>
      <c r="GX400"/>
      <c r="GY400"/>
      <c r="GZ400"/>
      <c r="HA400"/>
      <c r="HB400"/>
      <c r="HC400"/>
      <c r="HD400"/>
      <c r="HE400"/>
      <c r="HF400"/>
      <c r="HG400"/>
      <c r="HH400"/>
      <c r="HI400"/>
      <c r="HJ400"/>
      <c r="HK400"/>
      <c r="HL400"/>
      <c r="HM400"/>
      <c r="HN400"/>
      <c r="HO400"/>
      <c r="HP400"/>
      <c r="HQ400"/>
      <c r="HR400"/>
      <c r="HS400"/>
      <c r="HT400"/>
      <c r="HU400"/>
      <c r="HV400"/>
      <c r="HW400"/>
      <c r="HX400"/>
      <c r="HY400"/>
      <c r="HZ400"/>
      <c r="IA400"/>
      <c r="IB400"/>
      <c r="IC400"/>
      <c r="ID400"/>
      <c r="IE400"/>
      <c r="IF400"/>
      <c r="IG400"/>
      <c r="IH400"/>
      <c r="II400"/>
      <c r="IJ400"/>
      <c r="IK400"/>
      <c r="IL400"/>
      <c r="IM400"/>
      <c r="IN400"/>
      <c r="IO400"/>
      <c r="IP400"/>
      <c r="IQ400"/>
      <c r="IR400"/>
      <c r="IS400"/>
      <c r="IT400"/>
      <c r="IU400"/>
      <c r="IV400"/>
    </row>
    <row r="401" spans="1:256" ht="15.95" customHeight="1">
      <c r="A401"/>
      <c r="B401" s="389" t="s">
        <v>472</v>
      </c>
      <c r="C401" s="408" t="s">
        <v>249</v>
      </c>
      <c r="D401" s="409">
        <v>0.23</v>
      </c>
      <c r="E401" s="311"/>
      <c r="F401" s="302"/>
      <c r="G401" s="302"/>
      <c r="H401" s="292">
        <f>'Insumos Poços'!E33</f>
        <v>12</v>
      </c>
      <c r="I401" s="303">
        <f>H401*D401</f>
        <v>2.76</v>
      </c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  <c r="EW401"/>
      <c r="EX401"/>
      <c r="EY401"/>
      <c r="EZ401"/>
      <c r="FA401"/>
      <c r="FB401"/>
      <c r="FC401"/>
      <c r="FD401"/>
      <c r="FE401"/>
      <c r="FF401"/>
      <c r="FG401"/>
      <c r="FH401"/>
      <c r="FI401"/>
      <c r="FJ401"/>
      <c r="FK401"/>
      <c r="FL401"/>
      <c r="FM401"/>
      <c r="FN401"/>
      <c r="FO401"/>
      <c r="FP401"/>
      <c r="FQ401"/>
      <c r="FR401"/>
      <c r="FS401"/>
      <c r="FT401"/>
      <c r="FU401"/>
      <c r="FV401"/>
      <c r="FW401"/>
      <c r="FX401"/>
      <c r="FY401"/>
      <c r="FZ401"/>
      <c r="GA401"/>
      <c r="GB401"/>
      <c r="GC401"/>
      <c r="GD401"/>
      <c r="GE401"/>
      <c r="GF401"/>
      <c r="GG401"/>
      <c r="GH401"/>
      <c r="GI401"/>
      <c r="GJ401"/>
      <c r="GK401"/>
      <c r="GL401"/>
      <c r="GM401"/>
      <c r="GN401"/>
      <c r="GO401"/>
      <c r="GP401"/>
      <c r="GQ401"/>
      <c r="GR401"/>
      <c r="GS401"/>
      <c r="GT401"/>
      <c r="GU401"/>
      <c r="GV401"/>
      <c r="GW401"/>
      <c r="GX401"/>
      <c r="GY401"/>
      <c r="GZ401"/>
      <c r="HA401"/>
      <c r="HB401"/>
      <c r="HC401"/>
      <c r="HD401"/>
      <c r="HE401"/>
      <c r="HF401"/>
      <c r="HG401"/>
      <c r="HH401"/>
      <c r="HI401"/>
      <c r="HJ401"/>
      <c r="HK401"/>
      <c r="HL401"/>
      <c r="HM401"/>
      <c r="HN401"/>
      <c r="HO401"/>
      <c r="HP401"/>
      <c r="HQ401"/>
      <c r="HR401"/>
      <c r="HS401"/>
      <c r="HT401"/>
      <c r="HU401"/>
      <c r="HV401"/>
      <c r="HW401"/>
      <c r="HX401"/>
      <c r="HY401"/>
      <c r="HZ401"/>
      <c r="IA401"/>
      <c r="IB401"/>
      <c r="IC401"/>
      <c r="ID401"/>
      <c r="IE401"/>
      <c r="IF401"/>
      <c r="IG401"/>
      <c r="IH401"/>
      <c r="II401"/>
      <c r="IJ401"/>
      <c r="IK401"/>
      <c r="IL401"/>
      <c r="IM401"/>
      <c r="IN401"/>
      <c r="IO401"/>
      <c r="IP401"/>
      <c r="IQ401"/>
      <c r="IR401"/>
      <c r="IS401"/>
      <c r="IT401"/>
      <c r="IU401"/>
      <c r="IV401"/>
    </row>
    <row r="402" spans="1:256" ht="15.95" customHeight="1">
      <c r="A402"/>
      <c r="B402" s="410" t="s">
        <v>484</v>
      </c>
      <c r="C402" s="291" t="s">
        <v>249</v>
      </c>
      <c r="D402" s="330">
        <v>0.4</v>
      </c>
      <c r="E402" s="302"/>
      <c r="F402" s="411"/>
      <c r="G402" s="411"/>
      <c r="H402" s="412">
        <f>'Insumos Poços'!E35</f>
        <v>4.04</v>
      </c>
      <c r="I402" s="303">
        <f>H402*D402</f>
        <v>1.62</v>
      </c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  <c r="EZ402"/>
      <c r="FA402"/>
      <c r="FB402"/>
      <c r="FC402"/>
      <c r="FD402"/>
      <c r="FE402"/>
      <c r="FF402"/>
      <c r="FG402"/>
      <c r="FH402"/>
      <c r="FI402"/>
      <c r="FJ402"/>
      <c r="FK402"/>
      <c r="FL402"/>
      <c r="FM402"/>
      <c r="FN402"/>
      <c r="FO402"/>
      <c r="FP402"/>
      <c r="FQ402"/>
      <c r="FR402"/>
      <c r="FS402"/>
      <c r="FT402"/>
      <c r="FU402"/>
      <c r="FV402"/>
      <c r="FW402"/>
      <c r="FX402"/>
      <c r="FY402"/>
      <c r="FZ402"/>
      <c r="GA402"/>
      <c r="GB402"/>
      <c r="GC402"/>
      <c r="GD402"/>
      <c r="GE402"/>
      <c r="GF402"/>
      <c r="GG402"/>
      <c r="GH402"/>
      <c r="GI402"/>
      <c r="GJ402"/>
      <c r="GK402"/>
      <c r="GL402"/>
      <c r="GM402"/>
      <c r="GN402"/>
      <c r="GO402"/>
      <c r="GP402"/>
      <c r="GQ402"/>
      <c r="GR402"/>
      <c r="GS402"/>
      <c r="GT402"/>
      <c r="GU402"/>
      <c r="GV402"/>
      <c r="GW402"/>
      <c r="GX402"/>
      <c r="GY402"/>
      <c r="GZ402"/>
      <c r="HA402"/>
      <c r="HB402"/>
      <c r="HC402"/>
      <c r="HD402"/>
      <c r="HE402"/>
      <c r="HF402"/>
      <c r="HG402"/>
      <c r="HH402"/>
      <c r="HI402"/>
      <c r="HJ402"/>
      <c r="HK402"/>
      <c r="HL402"/>
      <c r="HM402"/>
      <c r="HN402"/>
      <c r="HO402"/>
      <c r="HP402"/>
      <c r="HQ402"/>
      <c r="HR402"/>
      <c r="HS402"/>
      <c r="HT402"/>
      <c r="HU402"/>
      <c r="HV402"/>
      <c r="HW402"/>
      <c r="HX402"/>
      <c r="HY402"/>
      <c r="HZ402"/>
      <c r="IA402"/>
      <c r="IB402"/>
      <c r="IC402"/>
      <c r="ID402"/>
      <c r="IE402"/>
      <c r="IF402"/>
      <c r="IG402"/>
      <c r="IH402"/>
      <c r="II402"/>
      <c r="IJ402"/>
      <c r="IK402"/>
      <c r="IL402"/>
      <c r="IM402"/>
      <c r="IN402"/>
      <c r="IO402"/>
      <c r="IP402"/>
      <c r="IQ402"/>
      <c r="IR402"/>
      <c r="IS402"/>
      <c r="IT402"/>
      <c r="IU402"/>
      <c r="IV402"/>
    </row>
    <row r="403" spans="1:256" ht="15.95" customHeight="1">
      <c r="A403"/>
      <c r="B403" s="950" t="s">
        <v>207</v>
      </c>
      <c r="C403" s="950"/>
      <c r="D403" s="950"/>
      <c r="E403" s="950"/>
      <c r="F403" s="950"/>
      <c r="G403" s="950"/>
      <c r="H403" s="950"/>
      <c r="I403" s="303">
        <f>SUM(I400:I402)</f>
        <v>27.51</v>
      </c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  <c r="EZ403"/>
      <c r="FA403"/>
      <c r="FB403"/>
      <c r="FC403"/>
      <c r="FD403"/>
      <c r="FE403"/>
      <c r="FF403"/>
      <c r="FG403"/>
      <c r="FH403"/>
      <c r="FI403"/>
      <c r="FJ403"/>
      <c r="FK403"/>
      <c r="FL403"/>
      <c r="FM403"/>
      <c r="FN403"/>
      <c r="FO403"/>
      <c r="FP403"/>
      <c r="FQ403"/>
      <c r="FR403"/>
      <c r="FS403"/>
      <c r="FT403"/>
      <c r="FU403"/>
      <c r="FV403"/>
      <c r="FW403"/>
      <c r="FX403"/>
      <c r="FY403"/>
      <c r="FZ403"/>
      <c r="GA403"/>
      <c r="GB403"/>
      <c r="GC403"/>
      <c r="GD403"/>
      <c r="GE403"/>
      <c r="GF403"/>
      <c r="GG403"/>
      <c r="GH403"/>
      <c r="GI403"/>
      <c r="GJ403"/>
      <c r="GK403"/>
      <c r="GL403"/>
      <c r="GM403"/>
      <c r="GN403"/>
      <c r="GO403"/>
      <c r="GP403"/>
      <c r="GQ403"/>
      <c r="GR403"/>
      <c r="GS403"/>
      <c r="GT403"/>
      <c r="GU403"/>
      <c r="GV403"/>
      <c r="GW403"/>
      <c r="GX403"/>
      <c r="GY403"/>
      <c r="GZ403"/>
      <c r="HA403"/>
      <c r="HB403"/>
      <c r="HC403"/>
      <c r="HD403"/>
      <c r="HE403"/>
      <c r="HF403"/>
      <c r="HG403"/>
      <c r="HH403"/>
      <c r="HI403"/>
      <c r="HJ403"/>
      <c r="HK403"/>
      <c r="HL403"/>
      <c r="HM403"/>
      <c r="HN403"/>
      <c r="HO403"/>
      <c r="HP403"/>
      <c r="HQ403"/>
      <c r="HR403"/>
      <c r="HS403"/>
      <c r="HT403"/>
      <c r="HU403"/>
      <c r="HV403"/>
      <c r="HW403"/>
      <c r="HX403"/>
      <c r="HY403"/>
      <c r="HZ403"/>
      <c r="IA403"/>
      <c r="IB403"/>
      <c r="IC403"/>
      <c r="ID403"/>
      <c r="IE403"/>
      <c r="IF403"/>
      <c r="IG403"/>
      <c r="IH403"/>
      <c r="II403"/>
      <c r="IJ403"/>
      <c r="IK403"/>
      <c r="IL403"/>
      <c r="IM403"/>
      <c r="IN403"/>
      <c r="IO403"/>
      <c r="IP403"/>
      <c r="IQ403"/>
      <c r="IR403"/>
      <c r="IS403"/>
      <c r="IT403"/>
      <c r="IU403"/>
      <c r="IV403"/>
    </row>
    <row r="404" spans="1:256" s="155" customFormat="1" ht="20.25" customHeight="1">
      <c r="B404" s="956" t="s">
        <v>216</v>
      </c>
      <c r="C404" s="956"/>
      <c r="D404" s="956"/>
      <c r="E404" s="956"/>
      <c r="F404" s="956"/>
      <c r="G404" s="956"/>
      <c r="H404" s="956"/>
      <c r="I404" s="956"/>
    </row>
    <row r="405" spans="1:256" ht="15.95" customHeight="1">
      <c r="A405"/>
      <c r="B405" s="301" t="s">
        <v>200</v>
      </c>
      <c r="C405" s="336" t="s">
        <v>10</v>
      </c>
      <c r="D405" s="291" t="s">
        <v>11</v>
      </c>
      <c r="E405" s="302"/>
      <c r="F405" s="302"/>
      <c r="G405" s="302"/>
      <c r="H405" s="291" t="s">
        <v>210</v>
      </c>
      <c r="I405" s="298" t="s">
        <v>206</v>
      </c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  <c r="EZ405"/>
      <c r="FA405"/>
      <c r="FB405"/>
      <c r="FC405"/>
      <c r="FD405"/>
      <c r="FE405"/>
      <c r="FF405"/>
      <c r="FG405"/>
      <c r="FH405"/>
      <c r="FI405"/>
      <c r="FJ405"/>
      <c r="FK405"/>
      <c r="FL405"/>
      <c r="FM405"/>
      <c r="FN405"/>
      <c r="FO405"/>
      <c r="FP405"/>
      <c r="FQ405"/>
      <c r="FR405"/>
      <c r="FS405"/>
      <c r="FT405"/>
      <c r="FU405"/>
      <c r="FV405"/>
      <c r="FW405"/>
      <c r="FX405"/>
      <c r="FY405"/>
      <c r="FZ405"/>
      <c r="GA405"/>
      <c r="GB405"/>
      <c r="GC405"/>
      <c r="GD405"/>
      <c r="GE405"/>
      <c r="GF405"/>
      <c r="GG405"/>
      <c r="GH405"/>
      <c r="GI405"/>
      <c r="GJ405"/>
      <c r="GK405"/>
      <c r="GL405"/>
      <c r="GM405"/>
      <c r="GN405"/>
      <c r="GO405"/>
      <c r="GP405"/>
      <c r="GQ405"/>
      <c r="GR405"/>
      <c r="GS405"/>
      <c r="GT405"/>
      <c r="GU405"/>
      <c r="GV405"/>
      <c r="GW405"/>
      <c r="GX405"/>
      <c r="GY405"/>
      <c r="GZ405"/>
      <c r="HA405"/>
      <c r="HB405"/>
      <c r="HC405"/>
      <c r="HD405"/>
      <c r="HE405"/>
      <c r="HF405"/>
      <c r="HG405"/>
      <c r="HH405"/>
      <c r="HI405"/>
      <c r="HJ405"/>
      <c r="HK405"/>
      <c r="HL405"/>
      <c r="HM405"/>
      <c r="HN405"/>
      <c r="HO405"/>
      <c r="HP405"/>
      <c r="HQ405"/>
      <c r="HR405"/>
      <c r="HS405"/>
      <c r="HT405"/>
      <c r="HU405"/>
      <c r="HV405"/>
      <c r="HW405"/>
      <c r="HX405"/>
      <c r="HY405"/>
      <c r="HZ405"/>
      <c r="IA405"/>
      <c r="IB405"/>
      <c r="IC405"/>
      <c r="ID405"/>
      <c r="IE405"/>
      <c r="IF405"/>
      <c r="IG405"/>
      <c r="IH405"/>
      <c r="II405"/>
      <c r="IJ405"/>
      <c r="IK405"/>
      <c r="IL405"/>
      <c r="IM405"/>
      <c r="IN405"/>
      <c r="IO405"/>
      <c r="IP405"/>
      <c r="IQ405"/>
      <c r="IR405"/>
      <c r="IS405"/>
      <c r="IT405"/>
      <c r="IU405"/>
      <c r="IV405"/>
    </row>
    <row r="406" spans="1:256" ht="15.95" customHeight="1">
      <c r="A406"/>
      <c r="B406" s="376"/>
      <c r="C406" s="291"/>
      <c r="D406" s="291"/>
      <c r="E406" s="302"/>
      <c r="F406" s="302"/>
      <c r="G406" s="302"/>
      <c r="H406" s="291"/>
      <c r="I406" s="303">
        <f>D406*H406</f>
        <v>0</v>
      </c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  <c r="GE406"/>
      <c r="GF406"/>
      <c r="GG406"/>
      <c r="GH406"/>
      <c r="GI406"/>
      <c r="GJ406"/>
      <c r="GK406"/>
      <c r="GL406"/>
      <c r="GM406"/>
      <c r="GN406"/>
      <c r="GO406"/>
      <c r="GP406"/>
      <c r="GQ406"/>
      <c r="GR406"/>
      <c r="GS406"/>
      <c r="GT406"/>
      <c r="GU406"/>
      <c r="GV406"/>
      <c r="GW406"/>
      <c r="GX406"/>
      <c r="GY406"/>
      <c r="GZ406"/>
      <c r="HA406"/>
      <c r="HB406"/>
      <c r="HC406"/>
      <c r="HD406"/>
      <c r="HE406"/>
      <c r="HF406"/>
      <c r="HG406"/>
      <c r="HH406"/>
      <c r="HI406"/>
      <c r="HJ406"/>
      <c r="HK406"/>
      <c r="HL406"/>
      <c r="HM406"/>
      <c r="HN406"/>
      <c r="HO406"/>
      <c r="HP406"/>
      <c r="HQ406"/>
      <c r="HR406"/>
      <c r="HS406"/>
      <c r="HT406"/>
      <c r="HU406"/>
      <c r="HV406"/>
      <c r="HW406"/>
      <c r="HX406"/>
      <c r="HY406"/>
      <c r="HZ406"/>
      <c r="IA406"/>
      <c r="IB406"/>
      <c r="IC406"/>
      <c r="ID406"/>
      <c r="IE406"/>
      <c r="IF406"/>
      <c r="IG406"/>
      <c r="IH406"/>
      <c r="II406"/>
      <c r="IJ406"/>
      <c r="IK406"/>
      <c r="IL406"/>
      <c r="IM406"/>
      <c r="IN406"/>
      <c r="IO406"/>
      <c r="IP406"/>
      <c r="IQ406"/>
      <c r="IR406"/>
      <c r="IS406"/>
      <c r="IT406"/>
      <c r="IU406"/>
      <c r="IV406"/>
    </row>
    <row r="407" spans="1:256" ht="15.95" customHeight="1">
      <c r="A407"/>
      <c r="B407" s="950" t="s">
        <v>207</v>
      </c>
      <c r="C407" s="950"/>
      <c r="D407" s="950"/>
      <c r="E407" s="950"/>
      <c r="F407" s="950"/>
      <c r="G407" s="950"/>
      <c r="H407" s="950"/>
      <c r="I407" s="303">
        <f>SUM(I406:I406)</f>
        <v>0</v>
      </c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  <c r="EZ407"/>
      <c r="FA407"/>
      <c r="FB407"/>
      <c r="FC407"/>
      <c r="FD407"/>
      <c r="FE407"/>
      <c r="FF407"/>
      <c r="FG407"/>
      <c r="FH407"/>
      <c r="FI407"/>
      <c r="FJ407"/>
      <c r="FK407"/>
      <c r="FL407"/>
      <c r="FM407"/>
      <c r="FN407"/>
      <c r="FO407"/>
      <c r="FP407"/>
      <c r="FQ407"/>
      <c r="FR407"/>
      <c r="FS407"/>
      <c r="FT407"/>
      <c r="FU407"/>
      <c r="FV407"/>
      <c r="FW407"/>
      <c r="FX407"/>
      <c r="FY407"/>
      <c r="FZ407"/>
      <c r="GA407"/>
      <c r="GB407"/>
      <c r="GC407"/>
      <c r="GD407"/>
      <c r="GE407"/>
      <c r="GF407"/>
      <c r="GG407"/>
      <c r="GH407"/>
      <c r="GI407"/>
      <c r="GJ407"/>
      <c r="GK407"/>
      <c r="GL407"/>
      <c r="GM407"/>
      <c r="GN407"/>
      <c r="GO407"/>
      <c r="GP407"/>
      <c r="GQ407"/>
      <c r="GR407"/>
      <c r="GS407"/>
      <c r="GT407"/>
      <c r="GU407"/>
      <c r="GV407"/>
      <c r="GW407"/>
      <c r="GX407"/>
      <c r="GY407"/>
      <c r="GZ407"/>
      <c r="HA407"/>
      <c r="HB407"/>
      <c r="HC407"/>
      <c r="HD407"/>
      <c r="HE407"/>
      <c r="HF407"/>
      <c r="HG407"/>
      <c r="HH407"/>
      <c r="HI407"/>
      <c r="HJ407"/>
      <c r="HK407"/>
      <c r="HL407"/>
      <c r="HM407"/>
      <c r="HN407"/>
      <c r="HO407"/>
      <c r="HP407"/>
      <c r="HQ407"/>
      <c r="HR407"/>
      <c r="HS407"/>
      <c r="HT407"/>
      <c r="HU407"/>
      <c r="HV407"/>
      <c r="HW407"/>
      <c r="HX407"/>
      <c r="HY407"/>
      <c r="HZ407"/>
      <c r="IA407"/>
      <c r="IB407"/>
      <c r="IC407"/>
      <c r="ID407"/>
      <c r="IE407"/>
      <c r="IF407"/>
      <c r="IG407"/>
      <c r="IH407"/>
      <c r="II407"/>
      <c r="IJ407"/>
      <c r="IK407"/>
      <c r="IL407"/>
      <c r="IM407"/>
      <c r="IN407"/>
      <c r="IO407"/>
      <c r="IP407"/>
      <c r="IQ407"/>
      <c r="IR407"/>
      <c r="IS407"/>
      <c r="IT407"/>
      <c r="IU407"/>
      <c r="IV407"/>
    </row>
    <row r="408" spans="1:256" s="155" customFormat="1" ht="20.25" customHeight="1">
      <c r="B408" s="956" t="s">
        <v>217</v>
      </c>
      <c r="C408" s="956"/>
      <c r="D408" s="956"/>
      <c r="E408" s="956"/>
      <c r="F408" s="956"/>
      <c r="G408" s="956"/>
      <c r="H408" s="956"/>
      <c r="I408" s="956"/>
    </row>
    <row r="409" spans="1:256" ht="15.95" customHeight="1">
      <c r="A409"/>
      <c r="B409" s="393" t="s">
        <v>200</v>
      </c>
      <c r="C409" s="394" t="s">
        <v>10</v>
      </c>
      <c r="D409" s="310" t="s">
        <v>11</v>
      </c>
      <c r="E409" s="302"/>
      <c r="F409" s="302"/>
      <c r="G409" s="302"/>
      <c r="H409" s="291" t="s">
        <v>210</v>
      </c>
      <c r="I409" s="303" t="s">
        <v>206</v>
      </c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  <c r="FW409"/>
      <c r="FX409"/>
      <c r="FY409"/>
      <c r="FZ409"/>
      <c r="GA409"/>
      <c r="GB409"/>
      <c r="GC409"/>
      <c r="GD409"/>
      <c r="GE409"/>
      <c r="GF409"/>
      <c r="GG409"/>
      <c r="GH409"/>
      <c r="GI409"/>
      <c r="GJ409"/>
      <c r="GK409"/>
      <c r="GL409"/>
      <c r="GM409"/>
      <c r="GN409"/>
      <c r="GO409"/>
      <c r="GP409"/>
      <c r="GQ409"/>
      <c r="GR409"/>
      <c r="GS409"/>
      <c r="GT409"/>
      <c r="GU409"/>
      <c r="GV409"/>
      <c r="GW409"/>
      <c r="GX409"/>
      <c r="GY409"/>
      <c r="GZ409"/>
      <c r="HA409"/>
      <c r="HB409"/>
      <c r="HC409"/>
      <c r="HD409"/>
      <c r="HE409"/>
      <c r="HF409"/>
      <c r="HG409"/>
      <c r="HH409"/>
      <c r="HI409"/>
      <c r="HJ409"/>
      <c r="HK409"/>
      <c r="HL409"/>
      <c r="HM409"/>
      <c r="HN409"/>
      <c r="HO409"/>
      <c r="HP409"/>
      <c r="HQ409"/>
      <c r="HR409"/>
      <c r="HS409"/>
      <c r="HT409"/>
      <c r="HU409"/>
      <c r="HV409"/>
      <c r="HW409"/>
      <c r="HX409"/>
      <c r="HY409"/>
      <c r="HZ409"/>
      <c r="IA409"/>
      <c r="IB409"/>
      <c r="IC409"/>
      <c r="ID409"/>
      <c r="IE409"/>
      <c r="IF409"/>
      <c r="IG409"/>
      <c r="IH409"/>
      <c r="II409"/>
      <c r="IJ409"/>
      <c r="IK409"/>
      <c r="IL409"/>
      <c r="IM409"/>
      <c r="IN409"/>
      <c r="IO409"/>
      <c r="IP409"/>
      <c r="IQ409"/>
      <c r="IR409"/>
      <c r="IS409"/>
      <c r="IT409"/>
      <c r="IU409"/>
      <c r="IV409"/>
    </row>
    <row r="410" spans="1:256" ht="15.95" customHeight="1">
      <c r="A410"/>
      <c r="B410" s="202" t="s">
        <v>473</v>
      </c>
      <c r="C410" s="347" t="s">
        <v>219</v>
      </c>
      <c r="D410" s="130">
        <v>0.5</v>
      </c>
      <c r="E410" s="159"/>
      <c r="F410" s="159"/>
      <c r="G410" s="159"/>
      <c r="H410" s="292">
        <f>'Insumos Poços'!E23</f>
        <v>12.37</v>
      </c>
      <c r="I410" s="293">
        <f>H410*D410</f>
        <v>6.19</v>
      </c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/>
      <c r="FS410"/>
      <c r="FT410"/>
      <c r="FU410"/>
      <c r="FV410"/>
      <c r="FW410"/>
      <c r="FX410"/>
      <c r="FY410"/>
      <c r="FZ410"/>
      <c r="GA410"/>
      <c r="GB410"/>
      <c r="GC410"/>
      <c r="GD410"/>
      <c r="GE410"/>
      <c r="GF410"/>
      <c r="GG410"/>
      <c r="GH410"/>
      <c r="GI410"/>
      <c r="GJ410"/>
      <c r="GK410"/>
      <c r="GL410"/>
      <c r="GM410"/>
      <c r="GN410"/>
      <c r="GO410"/>
      <c r="GP410"/>
      <c r="GQ410"/>
      <c r="GR410"/>
      <c r="GS410"/>
      <c r="GT410"/>
      <c r="GU410"/>
      <c r="GV410"/>
      <c r="GW410"/>
      <c r="GX410"/>
      <c r="GY410"/>
      <c r="GZ410"/>
      <c r="HA410"/>
      <c r="HB410"/>
      <c r="HC410"/>
      <c r="HD410"/>
      <c r="HE410"/>
      <c r="HF410"/>
      <c r="HG410"/>
      <c r="HH410"/>
      <c r="HI410"/>
      <c r="HJ410"/>
      <c r="HK410"/>
      <c r="HL410"/>
      <c r="HM410"/>
      <c r="HN410"/>
      <c r="HO410"/>
      <c r="HP410"/>
      <c r="HQ410"/>
      <c r="HR410"/>
      <c r="HS410"/>
      <c r="HT410"/>
      <c r="HU410"/>
      <c r="HV410"/>
      <c r="HW410"/>
      <c r="HX410"/>
      <c r="HY410"/>
      <c r="HZ410"/>
      <c r="IA410"/>
      <c r="IB410"/>
      <c r="IC410"/>
      <c r="ID410"/>
      <c r="IE410"/>
      <c r="IF410"/>
      <c r="IG410"/>
      <c r="IH410"/>
      <c r="II410"/>
      <c r="IJ410"/>
      <c r="IK410"/>
      <c r="IL410"/>
      <c r="IM410"/>
      <c r="IN410"/>
      <c r="IO410"/>
      <c r="IP410"/>
      <c r="IQ410"/>
      <c r="IR410"/>
      <c r="IS410"/>
      <c r="IT410"/>
      <c r="IU410"/>
      <c r="IV410"/>
    </row>
    <row r="411" spans="1:256" ht="15.95" customHeight="1">
      <c r="A411"/>
      <c r="B411" s="375" t="s">
        <v>220</v>
      </c>
      <c r="C411" s="347" t="s">
        <v>219</v>
      </c>
      <c r="D411" s="130">
        <v>2</v>
      </c>
      <c r="E411" s="159"/>
      <c r="F411" s="159"/>
      <c r="G411" s="159"/>
      <c r="H411" s="292">
        <f>'Insumos Poços'!E14</f>
        <v>7.18</v>
      </c>
      <c r="I411" s="303">
        <f>H411*D411</f>
        <v>14.36</v>
      </c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  <c r="FW411"/>
      <c r="FX411"/>
      <c r="FY411"/>
      <c r="FZ411"/>
      <c r="GA411"/>
      <c r="GB411"/>
      <c r="GC411"/>
      <c r="GD411"/>
      <c r="GE411"/>
      <c r="GF411"/>
      <c r="GG411"/>
      <c r="GH411"/>
      <c r="GI411"/>
      <c r="GJ411"/>
      <c r="GK411"/>
      <c r="GL411"/>
      <c r="GM411"/>
      <c r="GN411"/>
      <c r="GO411"/>
      <c r="GP411"/>
      <c r="GQ411"/>
      <c r="GR411"/>
      <c r="GS411"/>
      <c r="GT411"/>
      <c r="GU411"/>
      <c r="GV411"/>
      <c r="GW411"/>
      <c r="GX411"/>
      <c r="GY411"/>
      <c r="GZ411"/>
      <c r="HA411"/>
      <c r="HB411"/>
      <c r="HC411"/>
      <c r="HD411"/>
      <c r="HE411"/>
      <c r="HF411"/>
      <c r="HG411"/>
      <c r="HH411"/>
      <c r="HI411"/>
      <c r="HJ411"/>
      <c r="HK411"/>
      <c r="HL411"/>
      <c r="HM411"/>
      <c r="HN411"/>
      <c r="HO411"/>
      <c r="HP411"/>
      <c r="HQ411"/>
      <c r="HR411"/>
      <c r="HS411"/>
      <c r="HT411"/>
      <c r="HU411"/>
      <c r="HV411"/>
      <c r="HW411"/>
      <c r="HX411"/>
      <c r="HY411"/>
      <c r="HZ411"/>
      <c r="IA411"/>
      <c r="IB411"/>
      <c r="IC411"/>
      <c r="ID411"/>
      <c r="IE411"/>
      <c r="IF411"/>
      <c r="IG411"/>
      <c r="IH411"/>
      <c r="II411"/>
      <c r="IJ411"/>
      <c r="IK411"/>
      <c r="IL411"/>
      <c r="IM411"/>
      <c r="IN411"/>
      <c r="IO411"/>
      <c r="IP411"/>
      <c r="IQ411"/>
      <c r="IR411"/>
      <c r="IS411"/>
      <c r="IT411"/>
      <c r="IU411"/>
      <c r="IV411"/>
    </row>
    <row r="412" spans="1:256" ht="15.95" customHeight="1">
      <c r="A412"/>
      <c r="B412" s="928" t="s">
        <v>221</v>
      </c>
      <c r="C412" s="928"/>
      <c r="D412" s="928"/>
      <c r="E412" s="928"/>
      <c r="F412" s="928"/>
      <c r="G412" s="928"/>
      <c r="H412" s="928"/>
      <c r="I412" s="303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Y412"/>
      <c r="CZ412"/>
      <c r="DA412"/>
      <c r="DB412"/>
      <c r="DC412"/>
      <c r="DD412"/>
      <c r="DE412"/>
      <c r="DF412"/>
      <c r="DG412"/>
      <c r="DH412"/>
      <c r="DI412"/>
      <c r="DJ412"/>
      <c r="DK412"/>
      <c r="DL412"/>
      <c r="DM412"/>
      <c r="DN412"/>
      <c r="DO412"/>
      <c r="DP412"/>
      <c r="DQ412"/>
      <c r="DR412"/>
      <c r="DS412"/>
      <c r="DT412"/>
      <c r="DU412"/>
      <c r="DV412"/>
      <c r="DW412"/>
      <c r="DX412"/>
      <c r="DY412"/>
      <c r="DZ412"/>
      <c r="EA412"/>
      <c r="EB412"/>
      <c r="EC412"/>
      <c r="ED412"/>
      <c r="EE412"/>
      <c r="EF412"/>
      <c r="EG412"/>
      <c r="EH412"/>
      <c r="EI412"/>
      <c r="EJ412"/>
      <c r="EK412"/>
      <c r="EL412"/>
      <c r="EM412"/>
      <c r="EN412"/>
      <c r="EO412"/>
      <c r="EP412"/>
      <c r="EQ412"/>
      <c r="ER412"/>
      <c r="ES412"/>
      <c r="ET412"/>
      <c r="EU412"/>
      <c r="EV412"/>
      <c r="EW412"/>
      <c r="EX412"/>
      <c r="EY412"/>
      <c r="EZ412"/>
      <c r="FA412"/>
      <c r="FB412"/>
      <c r="FC412"/>
      <c r="FD412"/>
      <c r="FE412"/>
      <c r="FF412"/>
      <c r="FG412"/>
      <c r="FH412"/>
      <c r="FI412"/>
      <c r="FJ412"/>
      <c r="FK412"/>
      <c r="FL412"/>
      <c r="FM412"/>
      <c r="FN412"/>
      <c r="FO412"/>
      <c r="FP412"/>
      <c r="FQ412"/>
      <c r="FR412"/>
      <c r="FS412"/>
      <c r="FT412"/>
      <c r="FU412"/>
      <c r="FV412"/>
      <c r="FW412"/>
      <c r="FX412"/>
      <c r="FY412"/>
      <c r="FZ412"/>
      <c r="GA412"/>
      <c r="GB412"/>
      <c r="GC412"/>
      <c r="GD412"/>
      <c r="GE412"/>
      <c r="GF412"/>
      <c r="GG412"/>
      <c r="GH412"/>
      <c r="GI412"/>
      <c r="GJ412"/>
      <c r="GK412"/>
      <c r="GL412"/>
      <c r="GM412"/>
      <c r="GN412"/>
      <c r="GO412"/>
      <c r="GP412"/>
      <c r="GQ412"/>
      <c r="GR412"/>
      <c r="GS412"/>
      <c r="GT412"/>
      <c r="GU412"/>
      <c r="GV412"/>
      <c r="GW412"/>
      <c r="GX412"/>
      <c r="GY412"/>
      <c r="GZ412"/>
      <c r="HA412"/>
      <c r="HB412"/>
      <c r="HC412"/>
      <c r="HD412"/>
      <c r="HE412"/>
      <c r="HF412"/>
      <c r="HG412"/>
      <c r="HH412"/>
      <c r="HI412"/>
      <c r="HJ412"/>
      <c r="HK412"/>
      <c r="HL412"/>
      <c r="HM412"/>
      <c r="HN412"/>
      <c r="HO412"/>
      <c r="HP412"/>
      <c r="HQ412"/>
      <c r="HR412"/>
      <c r="HS412"/>
      <c r="HT412"/>
      <c r="HU412"/>
      <c r="HV412"/>
      <c r="HW412"/>
      <c r="HX412"/>
      <c r="HY412"/>
      <c r="HZ412"/>
      <c r="IA412"/>
      <c r="IB412"/>
      <c r="IC412"/>
      <c r="ID412"/>
      <c r="IE412"/>
      <c r="IF412"/>
      <c r="IG412"/>
      <c r="IH412"/>
      <c r="II412"/>
      <c r="IJ412"/>
      <c r="IK412"/>
      <c r="IL412"/>
      <c r="IM412"/>
      <c r="IN412"/>
      <c r="IO412"/>
      <c r="IP412"/>
      <c r="IQ412"/>
      <c r="IR412"/>
      <c r="IS412"/>
      <c r="IT412"/>
      <c r="IU412"/>
      <c r="IV412"/>
    </row>
    <row r="413" spans="1:256" ht="15.95" customHeight="1">
      <c r="A413"/>
      <c r="B413" s="950" t="s">
        <v>207</v>
      </c>
      <c r="C413" s="950"/>
      <c r="D413" s="950"/>
      <c r="E413" s="950"/>
      <c r="F413" s="950"/>
      <c r="G413" s="950"/>
      <c r="H413" s="950"/>
      <c r="I413" s="294">
        <f>SUM(I410:I412)</f>
        <v>20.55</v>
      </c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Y413"/>
      <c r="CZ413"/>
      <c r="DA413"/>
      <c r="DB413"/>
      <c r="DC413"/>
      <c r="DD413"/>
      <c r="DE413"/>
      <c r="DF413"/>
      <c r="DG413"/>
      <c r="DH413"/>
      <c r="DI413"/>
      <c r="DJ413"/>
      <c r="DK413"/>
      <c r="DL413"/>
      <c r="DM413"/>
      <c r="DN413"/>
      <c r="DO413"/>
      <c r="DP413"/>
      <c r="DQ413"/>
      <c r="DR413"/>
      <c r="DS413"/>
      <c r="DT413"/>
      <c r="DU413"/>
      <c r="DV413"/>
      <c r="DW413"/>
      <c r="DX413"/>
      <c r="DY413"/>
      <c r="DZ413"/>
      <c r="EA413"/>
      <c r="EB413"/>
      <c r="EC413"/>
      <c r="ED413"/>
      <c r="EE413"/>
      <c r="EF413"/>
      <c r="EG413"/>
      <c r="EH413"/>
      <c r="EI413"/>
      <c r="EJ413"/>
      <c r="EK413"/>
      <c r="EL413"/>
      <c r="EM413"/>
      <c r="EN413"/>
      <c r="EO413"/>
      <c r="EP413"/>
      <c r="EQ413"/>
      <c r="ER413"/>
      <c r="ES413"/>
      <c r="ET413"/>
      <c r="EU413"/>
      <c r="EV413"/>
      <c r="EW413"/>
      <c r="EX413"/>
      <c r="EY413"/>
      <c r="EZ413"/>
      <c r="FA413"/>
      <c r="FB413"/>
      <c r="FC413"/>
      <c r="FD413"/>
      <c r="FE413"/>
      <c r="FF413"/>
      <c r="FG413"/>
      <c r="FH413"/>
      <c r="FI413"/>
      <c r="FJ413"/>
      <c r="FK413"/>
      <c r="FL413"/>
      <c r="FM413"/>
      <c r="FN413"/>
      <c r="FO413"/>
      <c r="FP413"/>
      <c r="FQ413"/>
      <c r="FR413"/>
      <c r="FS413"/>
      <c r="FT413"/>
      <c r="FU413"/>
      <c r="FV413"/>
      <c r="FW413"/>
      <c r="FX413"/>
      <c r="FY413"/>
      <c r="FZ413"/>
      <c r="GA413"/>
      <c r="GB413"/>
      <c r="GC413"/>
      <c r="GD413"/>
      <c r="GE413"/>
      <c r="GF413"/>
      <c r="GG413"/>
      <c r="GH413"/>
      <c r="GI413"/>
      <c r="GJ413"/>
      <c r="GK413"/>
      <c r="GL413"/>
      <c r="GM413"/>
      <c r="GN413"/>
      <c r="GO413"/>
      <c r="GP413"/>
      <c r="GQ413"/>
      <c r="GR413"/>
      <c r="GS413"/>
      <c r="GT413"/>
      <c r="GU413"/>
      <c r="GV413"/>
      <c r="GW413"/>
      <c r="GX413"/>
      <c r="GY413"/>
      <c r="GZ413"/>
      <c r="HA413"/>
      <c r="HB413"/>
      <c r="HC413"/>
      <c r="HD413"/>
      <c r="HE413"/>
      <c r="HF413"/>
      <c r="HG413"/>
      <c r="HH413"/>
      <c r="HI413"/>
      <c r="HJ413"/>
      <c r="HK413"/>
      <c r="HL413"/>
      <c r="HM413"/>
      <c r="HN413"/>
      <c r="HO413"/>
      <c r="HP413"/>
      <c r="HQ413"/>
      <c r="HR413"/>
      <c r="HS413"/>
      <c r="HT413"/>
      <c r="HU413"/>
      <c r="HV413"/>
      <c r="HW413"/>
      <c r="HX413"/>
      <c r="HY413"/>
      <c r="HZ413"/>
      <c r="IA413"/>
      <c r="IB413"/>
      <c r="IC413"/>
      <c r="ID413"/>
      <c r="IE413"/>
      <c r="IF413"/>
      <c r="IG413"/>
      <c r="IH413"/>
      <c r="II413"/>
      <c r="IJ413"/>
      <c r="IK413"/>
      <c r="IL413"/>
      <c r="IM413"/>
      <c r="IN413"/>
      <c r="IO413"/>
      <c r="IP413"/>
      <c r="IQ413"/>
      <c r="IR413"/>
      <c r="IS413"/>
      <c r="IT413"/>
      <c r="IU413"/>
      <c r="IV413"/>
    </row>
    <row r="414" spans="1:256" ht="15.95" customHeight="1">
      <c r="A414"/>
      <c r="B414" s="312" t="s">
        <v>222</v>
      </c>
      <c r="C414" s="291">
        <v>1</v>
      </c>
      <c r="D414" s="951" t="s">
        <v>223</v>
      </c>
      <c r="E414" s="951"/>
      <c r="F414" s="951"/>
      <c r="G414" s="951"/>
      <c r="H414" s="951"/>
      <c r="I414" s="294">
        <f>I397+I403+I407+I413</f>
        <v>74.16</v>
      </c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/>
      <c r="DC414"/>
      <c r="DD414"/>
      <c r="DE414"/>
      <c r="DF414"/>
      <c r="DG414"/>
      <c r="DH414"/>
      <c r="DI414"/>
      <c r="DJ414"/>
      <c r="DK414"/>
      <c r="DL414"/>
      <c r="DM414"/>
      <c r="DN414"/>
      <c r="DO414"/>
      <c r="DP414"/>
      <c r="DQ414"/>
      <c r="DR414"/>
      <c r="DS414"/>
      <c r="DT414"/>
      <c r="DU414"/>
      <c r="DV414"/>
      <c r="DW414"/>
      <c r="DX414"/>
      <c r="DY414"/>
      <c r="DZ414"/>
      <c r="EA414"/>
      <c r="EB414"/>
      <c r="EC414"/>
      <c r="ED414"/>
      <c r="EE414"/>
      <c r="EF414"/>
      <c r="EG414"/>
      <c r="EH414"/>
      <c r="EI414"/>
      <c r="EJ414"/>
      <c r="EK414"/>
      <c r="EL414"/>
      <c r="EM414"/>
      <c r="EN414"/>
      <c r="EO414"/>
      <c r="EP414"/>
      <c r="EQ414"/>
      <c r="ER414"/>
      <c r="ES414"/>
      <c r="ET414"/>
      <c r="EU414"/>
      <c r="EV414"/>
      <c r="EW414"/>
      <c r="EX414"/>
      <c r="EY414"/>
      <c r="EZ414"/>
      <c r="FA414"/>
      <c r="FB414"/>
      <c r="FC414"/>
      <c r="FD414"/>
      <c r="FE414"/>
      <c r="FF414"/>
      <c r="FG414"/>
      <c r="FH414"/>
      <c r="FI414"/>
      <c r="FJ414"/>
      <c r="FK414"/>
      <c r="FL414"/>
      <c r="FM414"/>
      <c r="FN414"/>
      <c r="FO414"/>
      <c r="FP414"/>
      <c r="FQ414"/>
      <c r="FR414"/>
      <c r="FS414"/>
      <c r="FT414"/>
      <c r="FU414"/>
      <c r="FV414"/>
      <c r="FW414"/>
      <c r="FX414"/>
      <c r="FY414"/>
      <c r="FZ414"/>
      <c r="GA414"/>
      <c r="GB414"/>
      <c r="GC414"/>
      <c r="GD414"/>
      <c r="GE414"/>
      <c r="GF414"/>
      <c r="GG414"/>
      <c r="GH414"/>
      <c r="GI414"/>
      <c r="GJ414"/>
      <c r="GK414"/>
      <c r="GL414"/>
      <c r="GM414"/>
      <c r="GN414"/>
      <c r="GO414"/>
      <c r="GP414"/>
      <c r="GQ414"/>
      <c r="GR414"/>
      <c r="GS414"/>
      <c r="GT414"/>
      <c r="GU414"/>
      <c r="GV414"/>
      <c r="GW414"/>
      <c r="GX414"/>
      <c r="GY414"/>
      <c r="GZ414"/>
      <c r="HA414"/>
      <c r="HB414"/>
      <c r="HC414"/>
      <c r="HD414"/>
      <c r="HE414"/>
      <c r="HF414"/>
      <c r="HG414"/>
      <c r="HH414"/>
      <c r="HI414"/>
      <c r="HJ414"/>
      <c r="HK414"/>
      <c r="HL414"/>
      <c r="HM414"/>
      <c r="HN414"/>
      <c r="HO414"/>
      <c r="HP414"/>
      <c r="HQ414"/>
      <c r="HR414"/>
      <c r="HS414"/>
      <c r="HT414"/>
      <c r="HU414"/>
      <c r="HV414"/>
      <c r="HW414"/>
      <c r="HX414"/>
      <c r="HY414"/>
      <c r="HZ414"/>
      <c r="IA414"/>
      <c r="IB414"/>
      <c r="IC414"/>
      <c r="ID414"/>
      <c r="IE414"/>
      <c r="IF414"/>
      <c r="IG414"/>
      <c r="IH414"/>
      <c r="II414"/>
      <c r="IJ414"/>
      <c r="IK414"/>
      <c r="IL414"/>
      <c r="IM414"/>
      <c r="IN414"/>
      <c r="IO414"/>
      <c r="IP414"/>
      <c r="IQ414"/>
      <c r="IR414"/>
      <c r="IS414"/>
      <c r="IT414"/>
      <c r="IU414"/>
      <c r="IV414"/>
    </row>
    <row r="415" spans="1:256" ht="15.95" customHeight="1">
      <c r="A415"/>
      <c r="B415" s="952"/>
      <c r="C415" s="952"/>
      <c r="D415" s="952"/>
      <c r="E415" s="952"/>
      <c r="F415" s="952"/>
      <c r="G415" s="952"/>
      <c r="H415" s="952"/>
      <c r="I415" s="294">
        <f>I414/C414</f>
        <v>74.16</v>
      </c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  <c r="CG415"/>
      <c r="CH415"/>
      <c r="CI415"/>
      <c r="CJ415"/>
      <c r="CK415"/>
      <c r="CL415"/>
      <c r="CM415"/>
      <c r="CN415"/>
      <c r="CO415"/>
      <c r="CP415"/>
      <c r="CQ415"/>
      <c r="CR415"/>
      <c r="CS415"/>
      <c r="CT415"/>
      <c r="CU415"/>
      <c r="CV415"/>
      <c r="CW415"/>
      <c r="CX415"/>
      <c r="CY415"/>
      <c r="CZ415"/>
      <c r="DA415"/>
      <c r="DB415"/>
      <c r="DC415"/>
      <c r="DD415"/>
      <c r="DE415"/>
      <c r="DF415"/>
      <c r="DG415"/>
      <c r="DH415"/>
      <c r="DI415"/>
      <c r="DJ415"/>
      <c r="DK415"/>
      <c r="DL415"/>
      <c r="DM415"/>
      <c r="DN415"/>
      <c r="DO415"/>
      <c r="DP415"/>
      <c r="DQ415"/>
      <c r="DR415"/>
      <c r="DS415"/>
      <c r="DT415"/>
      <c r="DU415"/>
      <c r="DV415"/>
      <c r="DW415"/>
      <c r="DX415"/>
      <c r="DY415"/>
      <c r="DZ415"/>
      <c r="EA415"/>
      <c r="EB415"/>
      <c r="EC415"/>
      <c r="ED415"/>
      <c r="EE415"/>
      <c r="EF415"/>
      <c r="EG415"/>
      <c r="EH415"/>
      <c r="EI415"/>
      <c r="EJ415"/>
      <c r="EK415"/>
      <c r="EL415"/>
      <c r="EM415"/>
      <c r="EN415"/>
      <c r="EO415"/>
      <c r="EP415"/>
      <c r="EQ415"/>
      <c r="ER415"/>
      <c r="ES415"/>
      <c r="ET415"/>
      <c r="EU415"/>
      <c r="EV415"/>
      <c r="EW415"/>
      <c r="EX415"/>
      <c r="EY415"/>
      <c r="EZ415"/>
      <c r="FA415"/>
      <c r="FB415"/>
      <c r="FC415"/>
      <c r="FD415"/>
      <c r="FE415"/>
      <c r="FF415"/>
      <c r="FG415"/>
      <c r="FH415"/>
      <c r="FI415"/>
      <c r="FJ415"/>
      <c r="FK415"/>
      <c r="FL415"/>
      <c r="FM415"/>
      <c r="FN415"/>
      <c r="FO415"/>
      <c r="FP415"/>
      <c r="FQ415"/>
      <c r="FR415"/>
      <c r="FS415"/>
      <c r="FT415"/>
      <c r="FU415"/>
      <c r="FV415"/>
      <c r="FW415"/>
      <c r="FX415"/>
      <c r="FY415"/>
      <c r="FZ415"/>
      <c r="GA415"/>
      <c r="GB415"/>
      <c r="GC415"/>
      <c r="GD415"/>
      <c r="GE415"/>
      <c r="GF415"/>
      <c r="GG415"/>
      <c r="GH415"/>
      <c r="GI415"/>
      <c r="GJ415"/>
      <c r="GK415"/>
      <c r="GL415"/>
      <c r="GM415"/>
      <c r="GN415"/>
      <c r="GO415"/>
      <c r="GP415"/>
      <c r="GQ415"/>
      <c r="GR415"/>
      <c r="GS415"/>
      <c r="GT415"/>
      <c r="GU415"/>
      <c r="GV415"/>
      <c r="GW415"/>
      <c r="GX415"/>
      <c r="GY415"/>
      <c r="GZ415"/>
      <c r="HA415"/>
      <c r="HB415"/>
      <c r="HC415"/>
      <c r="HD415"/>
      <c r="HE415"/>
      <c r="HF415"/>
      <c r="HG415"/>
      <c r="HH415"/>
      <c r="HI415"/>
      <c r="HJ415"/>
      <c r="HK415"/>
      <c r="HL415"/>
      <c r="HM415"/>
      <c r="HN415"/>
      <c r="HO415"/>
      <c r="HP415"/>
      <c r="HQ415"/>
      <c r="HR415"/>
      <c r="HS415"/>
      <c r="HT415"/>
      <c r="HU415"/>
      <c r="HV415"/>
      <c r="HW415"/>
      <c r="HX415"/>
      <c r="HY415"/>
      <c r="HZ415"/>
      <c r="IA415"/>
      <c r="IB415"/>
      <c r="IC415"/>
      <c r="ID415"/>
      <c r="IE415"/>
      <c r="IF415"/>
      <c r="IG415"/>
      <c r="IH415"/>
      <c r="II415"/>
      <c r="IJ415"/>
      <c r="IK415"/>
      <c r="IL415"/>
      <c r="IM415"/>
      <c r="IN415"/>
      <c r="IO415"/>
      <c r="IP415"/>
      <c r="IQ415"/>
      <c r="IR415"/>
      <c r="IS415"/>
      <c r="IT415"/>
      <c r="IU415"/>
      <c r="IV415"/>
    </row>
    <row r="416" spans="1:256" ht="15.95" customHeight="1">
      <c r="A416"/>
      <c r="B416" s="312" t="s">
        <v>225</v>
      </c>
      <c r="C416" s="291">
        <f>C27</f>
        <v>23</v>
      </c>
      <c r="D416" s="313" t="s">
        <v>226</v>
      </c>
      <c r="E416" s="314"/>
      <c r="F416" s="314"/>
      <c r="G416" s="314"/>
      <c r="H416" s="315"/>
      <c r="I416" s="303">
        <f>C416/100*I415</f>
        <v>17.059999999999999</v>
      </c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/>
      <c r="DC416"/>
      <c r="DD416"/>
      <c r="DE416"/>
      <c r="DF416"/>
      <c r="DG416"/>
      <c r="DH416"/>
      <c r="DI416"/>
      <c r="DJ416"/>
      <c r="DK416"/>
      <c r="DL416"/>
      <c r="DM416"/>
      <c r="DN416"/>
      <c r="DO416"/>
      <c r="DP416"/>
      <c r="DQ416"/>
      <c r="DR416"/>
      <c r="DS416"/>
      <c r="DT416"/>
      <c r="DU416"/>
      <c r="DV416"/>
      <c r="DW416"/>
      <c r="DX416"/>
      <c r="DY416"/>
      <c r="DZ416"/>
      <c r="EA416"/>
      <c r="EB416"/>
      <c r="EC416"/>
      <c r="ED416"/>
      <c r="EE416"/>
      <c r="EF416"/>
      <c r="EG416"/>
      <c r="EH416"/>
      <c r="EI416"/>
      <c r="EJ416"/>
      <c r="EK416"/>
      <c r="EL416"/>
      <c r="EM416"/>
      <c r="EN416"/>
      <c r="EO416"/>
      <c r="EP416"/>
      <c r="EQ416"/>
      <c r="ER416"/>
      <c r="ES416"/>
      <c r="ET416"/>
      <c r="EU416"/>
      <c r="EV416"/>
      <c r="EW416"/>
      <c r="EX416"/>
      <c r="EY416"/>
      <c r="EZ416"/>
      <c r="FA416"/>
      <c r="FB416"/>
      <c r="FC416"/>
      <c r="FD416"/>
      <c r="FE416"/>
      <c r="FF416"/>
      <c r="FG416"/>
      <c r="FH416"/>
      <c r="FI416"/>
      <c r="FJ416"/>
      <c r="FK416"/>
      <c r="FL416"/>
      <c r="FM416"/>
      <c r="FN416"/>
      <c r="FO416"/>
      <c r="FP416"/>
      <c r="FQ416"/>
      <c r="FR416"/>
      <c r="FS416"/>
      <c r="FT416"/>
      <c r="FU416"/>
      <c r="FV416"/>
      <c r="FW416"/>
      <c r="FX416"/>
      <c r="FY416"/>
      <c r="FZ416"/>
      <c r="GA416"/>
      <c r="GB416"/>
      <c r="GC416"/>
      <c r="GD416"/>
      <c r="GE416"/>
      <c r="GF416"/>
      <c r="GG416"/>
      <c r="GH416"/>
      <c r="GI416"/>
      <c r="GJ416"/>
      <c r="GK416"/>
      <c r="GL416"/>
      <c r="GM416"/>
      <c r="GN416"/>
      <c r="GO416"/>
      <c r="GP416"/>
      <c r="GQ416"/>
      <c r="GR416"/>
      <c r="GS416"/>
      <c r="GT416"/>
      <c r="GU416"/>
      <c r="GV416"/>
      <c r="GW416"/>
      <c r="GX416"/>
      <c r="GY416"/>
      <c r="GZ416"/>
      <c r="HA416"/>
      <c r="HB416"/>
      <c r="HC416"/>
      <c r="HD416"/>
      <c r="HE416"/>
      <c r="HF416"/>
      <c r="HG416"/>
      <c r="HH416"/>
      <c r="HI416"/>
      <c r="HJ416"/>
      <c r="HK416"/>
      <c r="HL416"/>
      <c r="HM416"/>
      <c r="HN416"/>
      <c r="HO416"/>
      <c r="HP416"/>
      <c r="HQ416"/>
      <c r="HR416"/>
      <c r="HS416"/>
      <c r="HT416"/>
      <c r="HU416"/>
      <c r="HV416"/>
      <c r="HW416"/>
      <c r="HX416"/>
      <c r="HY416"/>
      <c r="HZ416"/>
      <c r="IA416"/>
      <c r="IB416"/>
      <c r="IC416"/>
      <c r="ID416"/>
      <c r="IE416"/>
      <c r="IF416"/>
      <c r="IG416"/>
      <c r="IH416"/>
      <c r="II416"/>
      <c r="IJ416"/>
      <c r="IK416"/>
      <c r="IL416"/>
      <c r="IM416"/>
      <c r="IN416"/>
      <c r="IO416"/>
      <c r="IP416"/>
      <c r="IQ416"/>
      <c r="IR416"/>
      <c r="IS416"/>
      <c r="IT416"/>
      <c r="IU416"/>
      <c r="IV416"/>
    </row>
    <row r="417" spans="1:256" s="155" customFormat="1" ht="20.25" customHeight="1">
      <c r="B417" s="953" t="s">
        <v>227</v>
      </c>
      <c r="C417" s="953"/>
      <c r="D417" s="953"/>
      <c r="E417" s="953"/>
      <c r="F417" s="953"/>
      <c r="G417" s="953"/>
      <c r="H417" s="953"/>
      <c r="I417" s="316">
        <f>SUM(I415:I416)</f>
        <v>91.22</v>
      </c>
    </row>
    <row r="418" spans="1:256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Y418"/>
      <c r="CZ418"/>
      <c r="DA418"/>
      <c r="DB418"/>
      <c r="DC418"/>
      <c r="DD418"/>
      <c r="DE418"/>
      <c r="DF418"/>
      <c r="DG418"/>
      <c r="DH418"/>
      <c r="DI418"/>
      <c r="DJ418"/>
      <c r="DK418"/>
      <c r="DL418"/>
      <c r="DM418"/>
      <c r="DN418"/>
      <c r="DO418"/>
      <c r="DP418"/>
      <c r="DQ418"/>
      <c r="DR418"/>
      <c r="DS418"/>
      <c r="DT418"/>
      <c r="DU418"/>
      <c r="DV418"/>
      <c r="DW418"/>
      <c r="DX418"/>
      <c r="DY418"/>
      <c r="DZ418"/>
      <c r="EA418"/>
      <c r="EB418"/>
      <c r="EC418"/>
      <c r="ED418"/>
      <c r="EE418"/>
      <c r="EF418"/>
      <c r="EG418"/>
      <c r="EH418"/>
      <c r="EI418"/>
      <c r="EJ418"/>
      <c r="EK418"/>
      <c r="EL418"/>
      <c r="EM418"/>
      <c r="EN418"/>
      <c r="EO418"/>
      <c r="EP418"/>
      <c r="EQ418"/>
      <c r="ER418"/>
      <c r="ES418"/>
      <c r="ET418"/>
      <c r="EU418"/>
      <c r="EV418"/>
      <c r="EW418"/>
      <c r="EX418"/>
      <c r="EY418"/>
      <c r="EZ418"/>
      <c r="FA418"/>
      <c r="FB418"/>
      <c r="FC418"/>
      <c r="FD418"/>
      <c r="FE418"/>
      <c r="FF418"/>
      <c r="FG418"/>
      <c r="FH418"/>
      <c r="FI418"/>
      <c r="FJ418"/>
      <c r="FK418"/>
      <c r="FL418"/>
      <c r="FM418"/>
      <c r="FN418"/>
      <c r="FO418"/>
      <c r="FP418"/>
      <c r="FQ418"/>
      <c r="FR418"/>
      <c r="FS418"/>
      <c r="FT418"/>
      <c r="FU418"/>
      <c r="FV418"/>
      <c r="FW418"/>
      <c r="FX418"/>
      <c r="FY418"/>
      <c r="FZ418"/>
      <c r="GA418"/>
      <c r="GB418"/>
      <c r="GC418"/>
      <c r="GD418"/>
      <c r="GE418"/>
      <c r="GF418"/>
      <c r="GG418"/>
      <c r="GH418"/>
      <c r="GI418"/>
      <c r="GJ418"/>
      <c r="GK418"/>
      <c r="GL418"/>
      <c r="GM418"/>
      <c r="GN418"/>
      <c r="GO418"/>
      <c r="GP418"/>
      <c r="GQ418"/>
      <c r="GR418"/>
      <c r="GS418"/>
      <c r="GT418"/>
      <c r="GU418"/>
      <c r="GV418"/>
      <c r="GW418"/>
      <c r="GX418"/>
      <c r="GY418"/>
      <c r="GZ418"/>
      <c r="HA418"/>
      <c r="HB418"/>
      <c r="HC418"/>
      <c r="HD418"/>
      <c r="HE418"/>
      <c r="HF418"/>
      <c r="HG418"/>
      <c r="HH418"/>
      <c r="HI418"/>
      <c r="HJ418"/>
      <c r="HK418"/>
      <c r="HL418"/>
      <c r="HM418"/>
      <c r="HN418"/>
      <c r="HO418"/>
      <c r="HP418"/>
      <c r="HQ418"/>
      <c r="HR418"/>
      <c r="HS418"/>
      <c r="HT418"/>
      <c r="HU418"/>
      <c r="HV418"/>
      <c r="HW418"/>
      <c r="HX418"/>
      <c r="HY418"/>
      <c r="HZ418"/>
      <c r="IA418"/>
      <c r="IB418"/>
      <c r="IC418"/>
      <c r="ID418"/>
      <c r="IE418"/>
      <c r="IF418"/>
      <c r="IG418"/>
      <c r="IH418"/>
      <c r="II418"/>
      <c r="IJ418"/>
      <c r="IK418"/>
      <c r="IL418"/>
      <c r="IM418"/>
      <c r="IN418"/>
      <c r="IO418"/>
      <c r="IP418"/>
      <c r="IQ418"/>
      <c r="IR418"/>
      <c r="IS418"/>
      <c r="IT418"/>
      <c r="IU418"/>
      <c r="IV418"/>
    </row>
    <row r="419" spans="1:256" s="155" customFormat="1" ht="30" customHeight="1">
      <c r="B419" s="319" t="s">
        <v>195</v>
      </c>
      <c r="C419" s="282" t="s">
        <v>485</v>
      </c>
      <c r="D419" s="945" t="s">
        <v>196</v>
      </c>
      <c r="E419" s="945"/>
      <c r="F419" s="945"/>
      <c r="G419" s="945"/>
      <c r="H419" s="945"/>
      <c r="I419" s="945"/>
    </row>
    <row r="420" spans="1:256" ht="20.25" customHeight="1">
      <c r="A420" s="155"/>
      <c r="B420" s="957" t="s">
        <v>428</v>
      </c>
      <c r="C420" s="957"/>
      <c r="D420" s="957"/>
      <c r="E420" s="957"/>
      <c r="F420" s="957"/>
      <c r="G420" s="957"/>
      <c r="H420" s="954" t="s">
        <v>6823</v>
      </c>
      <c r="I420" s="954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/>
      <c r="DT420"/>
      <c r="DU420"/>
      <c r="DV420"/>
      <c r="DW420"/>
      <c r="DX420"/>
      <c r="DY420"/>
      <c r="DZ420"/>
      <c r="EA420"/>
      <c r="EB420"/>
      <c r="EC420"/>
      <c r="ED420"/>
      <c r="EE420"/>
      <c r="EF420"/>
      <c r="EG420"/>
      <c r="EH420"/>
      <c r="EI420"/>
      <c r="EJ420"/>
      <c r="EK420"/>
      <c r="EL420"/>
      <c r="EM420"/>
      <c r="EN420"/>
      <c r="EO420"/>
      <c r="EP420"/>
      <c r="EQ420"/>
      <c r="ER420"/>
      <c r="ES420"/>
      <c r="ET420"/>
      <c r="EU420"/>
      <c r="EV420"/>
      <c r="EW420"/>
      <c r="EX420"/>
      <c r="EY420"/>
      <c r="EZ420"/>
      <c r="FA420"/>
      <c r="FB420"/>
      <c r="FC420"/>
      <c r="FD420"/>
      <c r="FE420"/>
      <c r="FF420"/>
      <c r="FG420"/>
      <c r="FH420"/>
      <c r="FI420"/>
      <c r="FJ420"/>
      <c r="FK420"/>
      <c r="FL420"/>
      <c r="FM420"/>
      <c r="FN420"/>
      <c r="FO420"/>
      <c r="FP420"/>
      <c r="FQ420"/>
      <c r="FR420"/>
      <c r="FS420"/>
      <c r="FT420"/>
      <c r="FU420"/>
      <c r="FV420"/>
      <c r="FW420"/>
      <c r="FX420"/>
      <c r="FY420"/>
      <c r="FZ420"/>
      <c r="GA420"/>
      <c r="GB420"/>
      <c r="GC420"/>
      <c r="GD420"/>
      <c r="GE420"/>
      <c r="GF420"/>
      <c r="GG420"/>
      <c r="GH420"/>
      <c r="GI420"/>
      <c r="GJ420"/>
      <c r="GK420"/>
      <c r="GL420"/>
      <c r="GM420"/>
      <c r="GN420"/>
      <c r="GO420"/>
      <c r="GP420"/>
      <c r="GQ420"/>
      <c r="GR420"/>
      <c r="GS420"/>
      <c r="GT420"/>
      <c r="GU420"/>
      <c r="GV420"/>
      <c r="GW420"/>
      <c r="GX420"/>
      <c r="GY420"/>
      <c r="GZ420"/>
      <c r="HA420"/>
      <c r="HB420"/>
      <c r="HC420"/>
      <c r="HD420"/>
      <c r="HE420"/>
      <c r="HF420"/>
      <c r="HG420"/>
      <c r="HH420"/>
      <c r="HI420"/>
      <c r="HJ420"/>
      <c r="HK420"/>
      <c r="HL420"/>
      <c r="HM420"/>
      <c r="HN420"/>
      <c r="HO420"/>
      <c r="HP420"/>
      <c r="HQ420"/>
      <c r="HR420"/>
      <c r="HS420"/>
      <c r="HT420"/>
      <c r="HU420"/>
      <c r="HV420"/>
      <c r="HW420"/>
      <c r="HX420"/>
      <c r="HY420"/>
      <c r="HZ420"/>
      <c r="IA420"/>
      <c r="IB420"/>
      <c r="IC420"/>
      <c r="ID420"/>
      <c r="IE420"/>
      <c r="IF420"/>
      <c r="IG420"/>
      <c r="IH420"/>
      <c r="II420"/>
      <c r="IJ420"/>
      <c r="IK420"/>
      <c r="IL420"/>
      <c r="IM420"/>
      <c r="IN420"/>
      <c r="IO420"/>
      <c r="IP420"/>
      <c r="IQ420"/>
      <c r="IR420"/>
      <c r="IS420"/>
      <c r="IT420"/>
      <c r="IU420"/>
      <c r="IV420"/>
    </row>
    <row r="421" spans="1:256" ht="20.25" customHeight="1">
      <c r="A421" s="155"/>
      <c r="B421" s="955" t="s">
        <v>486</v>
      </c>
      <c r="C421" s="955"/>
      <c r="D421" s="955"/>
      <c r="E421" s="955"/>
      <c r="F421" s="955"/>
      <c r="G421" s="955"/>
      <c r="H421" s="285" t="s">
        <v>198</v>
      </c>
      <c r="I421" s="286" t="s">
        <v>24</v>
      </c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/>
      <c r="DC421"/>
      <c r="DD421"/>
      <c r="DE421"/>
      <c r="DF421"/>
      <c r="DG421"/>
      <c r="DH421"/>
      <c r="DI421"/>
      <c r="DJ421"/>
      <c r="DK421"/>
      <c r="DL421"/>
      <c r="DM421"/>
      <c r="DN421"/>
      <c r="DO421"/>
      <c r="DP421"/>
      <c r="DQ421"/>
      <c r="DR421"/>
      <c r="DS421"/>
      <c r="DT421"/>
      <c r="DU421"/>
      <c r="DV421"/>
      <c r="DW421"/>
      <c r="DX421"/>
      <c r="DY421"/>
      <c r="DZ421"/>
      <c r="EA421"/>
      <c r="EB421"/>
      <c r="EC421"/>
      <c r="ED421"/>
      <c r="EE421"/>
      <c r="EF421"/>
      <c r="EG421"/>
      <c r="EH421"/>
      <c r="EI421"/>
      <c r="EJ421"/>
      <c r="EK421"/>
      <c r="EL421"/>
      <c r="EM421"/>
      <c r="EN421"/>
      <c r="EO421"/>
      <c r="EP421"/>
      <c r="EQ421"/>
      <c r="ER421"/>
      <c r="ES421"/>
      <c r="ET421"/>
      <c r="EU421"/>
      <c r="EV421"/>
      <c r="EW421"/>
      <c r="EX421"/>
      <c r="EY421"/>
      <c r="EZ421"/>
      <c r="FA421"/>
      <c r="FB421"/>
      <c r="FC421"/>
      <c r="FD421"/>
      <c r="FE421"/>
      <c r="FF421"/>
      <c r="FG421"/>
      <c r="FH421"/>
      <c r="FI421"/>
      <c r="FJ421"/>
      <c r="FK421"/>
      <c r="FL421"/>
      <c r="FM421"/>
      <c r="FN421"/>
      <c r="FO421"/>
      <c r="FP421"/>
      <c r="FQ421"/>
      <c r="FR421"/>
      <c r="FS421"/>
      <c r="FT421"/>
      <c r="FU421"/>
      <c r="FV421"/>
      <c r="FW421"/>
      <c r="FX421"/>
      <c r="FY421"/>
      <c r="FZ421"/>
      <c r="GA421"/>
      <c r="GB421"/>
      <c r="GC421"/>
      <c r="GD421"/>
      <c r="GE421"/>
      <c r="GF421"/>
      <c r="GG421"/>
      <c r="GH421"/>
      <c r="GI421"/>
      <c r="GJ421"/>
      <c r="GK421"/>
      <c r="GL421"/>
      <c r="GM421"/>
      <c r="GN421"/>
      <c r="GO421"/>
      <c r="GP421"/>
      <c r="GQ421"/>
      <c r="GR421"/>
      <c r="GS421"/>
      <c r="GT421"/>
      <c r="GU421"/>
      <c r="GV421"/>
      <c r="GW421"/>
      <c r="GX421"/>
      <c r="GY421"/>
      <c r="GZ421"/>
      <c r="HA421"/>
      <c r="HB421"/>
      <c r="HC421"/>
      <c r="HD421"/>
      <c r="HE421"/>
      <c r="HF421"/>
      <c r="HG421"/>
      <c r="HH421"/>
      <c r="HI421"/>
      <c r="HJ421"/>
      <c r="HK421"/>
      <c r="HL421"/>
      <c r="HM421"/>
      <c r="HN421"/>
      <c r="HO421"/>
      <c r="HP421"/>
      <c r="HQ421"/>
      <c r="HR421"/>
      <c r="HS421"/>
      <c r="HT421"/>
      <c r="HU421"/>
      <c r="HV421"/>
      <c r="HW421"/>
      <c r="HX421"/>
      <c r="HY421"/>
      <c r="HZ421"/>
      <c r="IA421"/>
      <c r="IB421"/>
      <c r="IC421"/>
      <c r="ID421"/>
      <c r="IE421"/>
      <c r="IF421"/>
      <c r="IG421"/>
      <c r="IH421"/>
      <c r="II421"/>
      <c r="IJ421"/>
      <c r="IK421"/>
      <c r="IL421"/>
      <c r="IM421"/>
      <c r="IN421"/>
      <c r="IO421"/>
      <c r="IP421"/>
      <c r="IQ421"/>
      <c r="IR421"/>
      <c r="IS421"/>
      <c r="IT421"/>
      <c r="IU421"/>
      <c r="IV421"/>
    </row>
    <row r="422" spans="1:256" ht="20.25" customHeight="1">
      <c r="A422" s="155"/>
      <c r="B422" s="956" t="s">
        <v>199</v>
      </c>
      <c r="C422" s="956"/>
      <c r="D422" s="956"/>
      <c r="E422" s="956"/>
      <c r="F422" s="956"/>
      <c r="G422" s="956"/>
      <c r="H422" s="956"/>
      <c r="I422" s="956"/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  <c r="CG422"/>
      <c r="CH422"/>
      <c r="CI422"/>
      <c r="CJ422"/>
      <c r="CK422"/>
      <c r="CL422"/>
      <c r="CM422"/>
      <c r="CN422"/>
      <c r="CO422"/>
      <c r="CP422"/>
      <c r="CQ422"/>
      <c r="CR422"/>
      <c r="CS422"/>
      <c r="CT422"/>
      <c r="CU422"/>
      <c r="CV422"/>
      <c r="CW422"/>
      <c r="CX422"/>
      <c r="CY422"/>
      <c r="CZ422"/>
      <c r="DA422"/>
      <c r="DB422"/>
      <c r="DC422"/>
      <c r="DD422"/>
      <c r="DE422"/>
      <c r="DF422"/>
      <c r="DG422"/>
      <c r="DH422"/>
      <c r="DI422"/>
      <c r="DJ422"/>
      <c r="DK422"/>
      <c r="DL422"/>
      <c r="DM422"/>
      <c r="DN422"/>
      <c r="DO422"/>
      <c r="DP422"/>
      <c r="DQ422"/>
      <c r="DR422"/>
      <c r="DS422"/>
      <c r="DT422"/>
      <c r="DU422"/>
      <c r="DV422"/>
      <c r="DW422"/>
      <c r="DX422"/>
      <c r="DY422"/>
      <c r="DZ422"/>
      <c r="EA422"/>
      <c r="EB422"/>
      <c r="EC422"/>
      <c r="ED422"/>
      <c r="EE422"/>
      <c r="EF422"/>
      <c r="EG422"/>
      <c r="EH422"/>
      <c r="EI422"/>
      <c r="EJ422"/>
      <c r="EK422"/>
      <c r="EL422"/>
      <c r="EM422"/>
      <c r="EN422"/>
      <c r="EO422"/>
      <c r="EP422"/>
      <c r="EQ422"/>
      <c r="ER422"/>
      <c r="ES422"/>
      <c r="ET422"/>
      <c r="EU422"/>
      <c r="EV422"/>
      <c r="EW422"/>
      <c r="EX422"/>
      <c r="EY422"/>
      <c r="EZ422"/>
      <c r="FA422"/>
      <c r="FB422"/>
      <c r="FC422"/>
      <c r="FD422"/>
      <c r="FE422"/>
      <c r="FF422"/>
      <c r="FG422"/>
      <c r="FH422"/>
      <c r="FI422"/>
      <c r="FJ422"/>
      <c r="FK422"/>
      <c r="FL422"/>
      <c r="FM422"/>
      <c r="FN422"/>
      <c r="FO422"/>
      <c r="FP422"/>
      <c r="FQ422"/>
      <c r="FR422"/>
      <c r="FS422"/>
      <c r="FT422"/>
      <c r="FU422"/>
      <c r="FV422"/>
      <c r="FW422"/>
      <c r="FX422"/>
      <c r="FY422"/>
      <c r="FZ422"/>
      <c r="GA422"/>
      <c r="GB422"/>
      <c r="GC422"/>
      <c r="GD422"/>
      <c r="GE422"/>
      <c r="GF422"/>
      <c r="GG422"/>
      <c r="GH422"/>
      <c r="GI422"/>
      <c r="GJ422"/>
      <c r="GK422"/>
      <c r="GL422"/>
      <c r="GM422"/>
      <c r="GN422"/>
      <c r="GO422"/>
      <c r="GP422"/>
      <c r="GQ422"/>
      <c r="GR422"/>
      <c r="GS422"/>
      <c r="GT422"/>
      <c r="GU422"/>
      <c r="GV422"/>
      <c r="GW422"/>
      <c r="GX422"/>
      <c r="GY422"/>
      <c r="GZ422"/>
      <c r="HA422"/>
      <c r="HB422"/>
      <c r="HC422"/>
      <c r="HD422"/>
      <c r="HE422"/>
      <c r="HF422"/>
      <c r="HG422"/>
      <c r="HH422"/>
      <c r="HI422"/>
      <c r="HJ422"/>
      <c r="HK422"/>
      <c r="HL422"/>
      <c r="HM422"/>
      <c r="HN422"/>
      <c r="HO422"/>
      <c r="HP422"/>
      <c r="HQ422"/>
      <c r="HR422"/>
      <c r="HS422"/>
      <c r="HT422"/>
      <c r="HU422"/>
      <c r="HV422"/>
      <c r="HW422"/>
      <c r="HX422"/>
      <c r="HY422"/>
      <c r="HZ422"/>
      <c r="IA422"/>
      <c r="IB422"/>
      <c r="IC422"/>
      <c r="ID422"/>
      <c r="IE422"/>
      <c r="IF422"/>
      <c r="IG422"/>
      <c r="IH422"/>
      <c r="II422"/>
      <c r="IJ422"/>
      <c r="IK422"/>
      <c r="IL422"/>
      <c r="IM422"/>
      <c r="IN422"/>
      <c r="IO422"/>
      <c r="IP422"/>
      <c r="IQ422"/>
      <c r="IR422"/>
      <c r="IS422"/>
      <c r="IT422"/>
      <c r="IU422"/>
      <c r="IV422"/>
    </row>
    <row r="423" spans="1:256" ht="25.5" customHeight="1">
      <c r="A423" s="391"/>
      <c r="B423" s="287" t="s">
        <v>200</v>
      </c>
      <c r="C423" s="392" t="s">
        <v>10</v>
      </c>
      <c r="D423" s="288" t="s">
        <v>11</v>
      </c>
      <c r="E423" s="288" t="s">
        <v>202</v>
      </c>
      <c r="F423" s="288" t="s">
        <v>203</v>
      </c>
      <c r="G423" s="288" t="s">
        <v>204</v>
      </c>
      <c r="H423" s="288" t="s">
        <v>205</v>
      </c>
      <c r="I423" s="289" t="s">
        <v>206</v>
      </c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  <c r="CG423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/>
      <c r="DC423"/>
      <c r="DD423"/>
      <c r="DE423"/>
      <c r="DF423"/>
      <c r="DG423"/>
      <c r="DH423"/>
      <c r="DI423"/>
      <c r="DJ423"/>
      <c r="DK423"/>
      <c r="DL423"/>
      <c r="DM423"/>
      <c r="DN423"/>
      <c r="DO423"/>
      <c r="DP423"/>
      <c r="DQ423"/>
      <c r="DR423"/>
      <c r="DS423"/>
      <c r="DT423"/>
      <c r="DU423"/>
      <c r="DV423"/>
      <c r="DW423"/>
      <c r="DX423"/>
      <c r="DY423"/>
      <c r="DZ423"/>
      <c r="EA423"/>
      <c r="EB423"/>
      <c r="EC423"/>
      <c r="ED423"/>
      <c r="EE423"/>
      <c r="EF423"/>
      <c r="EG423"/>
      <c r="EH423"/>
      <c r="EI423"/>
      <c r="EJ423"/>
      <c r="EK423"/>
      <c r="EL423"/>
      <c r="EM423"/>
      <c r="EN423"/>
      <c r="EO423"/>
      <c r="EP423"/>
      <c r="EQ423"/>
      <c r="ER423"/>
      <c r="ES423"/>
      <c r="ET423"/>
      <c r="EU423"/>
      <c r="EV423"/>
      <c r="EW423"/>
      <c r="EX423"/>
      <c r="EY423"/>
      <c r="EZ423"/>
      <c r="FA423"/>
      <c r="FB423"/>
      <c r="FC423"/>
      <c r="FD423"/>
      <c r="FE423"/>
      <c r="FF423"/>
      <c r="FG423"/>
      <c r="FH423"/>
      <c r="FI423"/>
      <c r="FJ423"/>
      <c r="FK423"/>
      <c r="FL423"/>
      <c r="FM423"/>
      <c r="FN423"/>
      <c r="FO423"/>
      <c r="FP423"/>
      <c r="FQ423"/>
      <c r="FR423"/>
      <c r="FS423"/>
      <c r="FT423"/>
      <c r="FU423"/>
      <c r="FV423"/>
      <c r="FW423"/>
      <c r="FX423"/>
      <c r="FY423"/>
      <c r="FZ423"/>
      <c r="GA423"/>
      <c r="GB423"/>
      <c r="GC423"/>
      <c r="GD423"/>
      <c r="GE423"/>
      <c r="GF423"/>
      <c r="GG423"/>
      <c r="GH423"/>
      <c r="GI423"/>
      <c r="GJ423"/>
      <c r="GK423"/>
      <c r="GL423"/>
      <c r="GM423"/>
      <c r="GN423"/>
      <c r="GO423"/>
      <c r="GP423"/>
      <c r="GQ423"/>
      <c r="GR423"/>
      <c r="GS423"/>
      <c r="GT423"/>
      <c r="GU423"/>
      <c r="GV423"/>
      <c r="GW423"/>
      <c r="GX423"/>
      <c r="GY423"/>
      <c r="GZ423"/>
      <c r="HA423"/>
      <c r="HB423"/>
      <c r="HC423"/>
      <c r="HD423"/>
      <c r="HE423"/>
      <c r="HF423"/>
      <c r="HG423"/>
      <c r="HH423"/>
      <c r="HI423"/>
      <c r="HJ423"/>
      <c r="HK423"/>
      <c r="HL423"/>
      <c r="HM423"/>
      <c r="HN423"/>
      <c r="HO423"/>
      <c r="HP423"/>
      <c r="HQ423"/>
      <c r="HR423"/>
      <c r="HS423"/>
      <c r="HT423"/>
      <c r="HU423"/>
      <c r="HV423"/>
      <c r="HW423"/>
      <c r="HX423"/>
      <c r="HY423"/>
      <c r="HZ423"/>
      <c r="IA423"/>
      <c r="IB423"/>
      <c r="IC423"/>
      <c r="ID423"/>
      <c r="IE423"/>
      <c r="IF423"/>
      <c r="IG423"/>
      <c r="IH423"/>
      <c r="II423"/>
      <c r="IJ423"/>
      <c r="IK423"/>
      <c r="IL423"/>
      <c r="IM423"/>
      <c r="IN423"/>
      <c r="IO423"/>
      <c r="IP423"/>
      <c r="IQ423"/>
      <c r="IR423"/>
      <c r="IS423"/>
      <c r="IT423"/>
      <c r="IU423"/>
      <c r="IV423"/>
    </row>
    <row r="424" spans="1:256" ht="15.95" customHeight="1">
      <c r="A424"/>
      <c r="B424" s="389" t="s">
        <v>487</v>
      </c>
      <c r="C424" s="372" t="s">
        <v>219</v>
      </c>
      <c r="D424" s="373">
        <v>4</v>
      </c>
      <c r="E424" s="130"/>
      <c r="F424" s="130"/>
      <c r="G424" s="292">
        <f>'Insumos Poços'!E72</f>
        <v>8.51</v>
      </c>
      <c r="H424"/>
      <c r="I424" s="293">
        <f>G424*D424</f>
        <v>34.04</v>
      </c>
      <c r="J424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/>
      <c r="DC424"/>
      <c r="DD424"/>
      <c r="DE424"/>
      <c r="DF424"/>
      <c r="DG424"/>
      <c r="DH424"/>
      <c r="DI424"/>
      <c r="DJ424"/>
      <c r="DK424"/>
      <c r="DL424"/>
      <c r="DM424"/>
      <c r="DN424"/>
      <c r="DO424"/>
      <c r="DP424"/>
      <c r="DQ424"/>
      <c r="DR424"/>
      <c r="DS424"/>
      <c r="DT424"/>
      <c r="DU424"/>
      <c r="DV424"/>
      <c r="DW424"/>
      <c r="DX424"/>
      <c r="DY424"/>
      <c r="DZ424"/>
      <c r="EA424"/>
      <c r="EB424"/>
      <c r="EC424"/>
      <c r="ED424"/>
      <c r="EE424"/>
      <c r="EF424"/>
      <c r="EG424"/>
      <c r="EH424"/>
      <c r="EI424"/>
      <c r="EJ424"/>
      <c r="EK424"/>
      <c r="EL424"/>
      <c r="EM424"/>
      <c r="EN424"/>
      <c r="EO424"/>
      <c r="EP424"/>
      <c r="EQ424"/>
      <c r="ER424"/>
      <c r="ES424"/>
      <c r="ET424"/>
      <c r="EU424"/>
      <c r="EV424"/>
      <c r="EW424"/>
      <c r="EX424"/>
      <c r="EY424"/>
      <c r="EZ424"/>
      <c r="FA424"/>
      <c r="FB424"/>
      <c r="FC424"/>
      <c r="FD424"/>
      <c r="FE424"/>
      <c r="FF424"/>
      <c r="FG424"/>
      <c r="FH424"/>
      <c r="FI424"/>
      <c r="FJ424"/>
      <c r="FK424"/>
      <c r="FL424"/>
      <c r="FM424"/>
      <c r="FN424"/>
      <c r="FO424"/>
      <c r="FP424"/>
      <c r="FQ424"/>
      <c r="FR424"/>
      <c r="FS424"/>
      <c r="FT424"/>
      <c r="FU424"/>
      <c r="FV424"/>
      <c r="FW424"/>
      <c r="FX424"/>
      <c r="FY424"/>
      <c r="FZ424"/>
      <c r="GA424"/>
      <c r="GB424"/>
      <c r="GC424"/>
      <c r="GD424"/>
      <c r="GE424"/>
      <c r="GF424"/>
      <c r="GG424"/>
      <c r="GH424"/>
      <c r="GI424"/>
      <c r="GJ424"/>
      <c r="GK424"/>
      <c r="GL424"/>
      <c r="GM424"/>
      <c r="GN424"/>
      <c r="GO424"/>
      <c r="GP424"/>
      <c r="GQ424"/>
      <c r="GR424"/>
      <c r="GS424"/>
      <c r="GT424"/>
      <c r="GU424"/>
      <c r="GV424"/>
      <c r="GW424"/>
      <c r="GX424"/>
      <c r="GY424"/>
      <c r="GZ424"/>
      <c r="HA424"/>
      <c r="HB424"/>
      <c r="HC424"/>
      <c r="HD424"/>
      <c r="HE424"/>
      <c r="HF424"/>
      <c r="HG424"/>
      <c r="HH424"/>
      <c r="HI424"/>
      <c r="HJ424"/>
      <c r="HK424"/>
      <c r="HL424"/>
      <c r="HM424"/>
      <c r="HN424"/>
      <c r="HO424"/>
      <c r="HP424"/>
      <c r="HQ424"/>
      <c r="HR424"/>
      <c r="HS424"/>
      <c r="HT424"/>
      <c r="HU424"/>
      <c r="HV424"/>
      <c r="HW424"/>
      <c r="HX424"/>
      <c r="HY424"/>
      <c r="HZ424"/>
      <c r="IA424"/>
      <c r="IB424"/>
      <c r="IC424"/>
      <c r="ID424"/>
      <c r="IE424"/>
      <c r="IF424"/>
      <c r="IG424"/>
      <c r="IH424"/>
      <c r="II424"/>
      <c r="IJ424"/>
      <c r="IK424"/>
      <c r="IL424"/>
      <c r="IM424"/>
      <c r="IN424"/>
      <c r="IO424"/>
      <c r="IP424"/>
      <c r="IQ424"/>
      <c r="IR424"/>
      <c r="IS424"/>
      <c r="IT424"/>
      <c r="IU424"/>
      <c r="IV424"/>
    </row>
    <row r="425" spans="1:256" ht="15.95" customHeight="1">
      <c r="A425"/>
      <c r="B425" s="950" t="s">
        <v>207</v>
      </c>
      <c r="C425" s="950"/>
      <c r="D425" s="950"/>
      <c r="E425" s="950"/>
      <c r="F425" s="950"/>
      <c r="G425" s="950"/>
      <c r="H425" s="950"/>
      <c r="I425" s="294">
        <f>SUM(I424:I424)</f>
        <v>34.04</v>
      </c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  <c r="CH425"/>
      <c r="CI425"/>
      <c r="CJ425"/>
      <c r="CK425"/>
      <c r="CL425"/>
      <c r="CM425"/>
      <c r="CN425"/>
      <c r="CO425"/>
      <c r="CP425"/>
      <c r="CQ425"/>
      <c r="CR425"/>
      <c r="CS425"/>
      <c r="CT425"/>
      <c r="CU425"/>
      <c r="CV425"/>
      <c r="CW425"/>
      <c r="CX425"/>
      <c r="CY425"/>
      <c r="CZ425"/>
      <c r="DA425"/>
      <c r="DB425"/>
      <c r="DC425"/>
      <c r="DD425"/>
      <c r="DE425"/>
      <c r="DF425"/>
      <c r="DG425"/>
      <c r="DH425"/>
      <c r="DI425"/>
      <c r="DJ425"/>
      <c r="DK425"/>
      <c r="DL425"/>
      <c r="DM425"/>
      <c r="DN425"/>
      <c r="DO425"/>
      <c r="DP425"/>
      <c r="DQ425"/>
      <c r="DR425"/>
      <c r="DS425"/>
      <c r="DT425"/>
      <c r="DU425"/>
      <c r="DV425"/>
      <c r="DW425"/>
      <c r="DX425"/>
      <c r="DY425"/>
      <c r="DZ425"/>
      <c r="EA425"/>
      <c r="EB425"/>
      <c r="EC425"/>
      <c r="ED425"/>
      <c r="EE425"/>
      <c r="EF425"/>
      <c r="EG425"/>
      <c r="EH425"/>
      <c r="EI425"/>
      <c r="EJ425"/>
      <c r="EK425"/>
      <c r="EL425"/>
      <c r="EM425"/>
      <c r="EN425"/>
      <c r="EO425"/>
      <c r="EP425"/>
      <c r="EQ425"/>
      <c r="ER425"/>
      <c r="ES425"/>
      <c r="ET425"/>
      <c r="EU425"/>
      <c r="EV425"/>
      <c r="EW425"/>
      <c r="EX425"/>
      <c r="EY425"/>
      <c r="EZ425"/>
      <c r="FA425"/>
      <c r="FB425"/>
      <c r="FC425"/>
      <c r="FD425"/>
      <c r="FE425"/>
      <c r="FF425"/>
      <c r="FG425"/>
      <c r="FH425"/>
      <c r="FI425"/>
      <c r="FJ425"/>
      <c r="FK425"/>
      <c r="FL425"/>
      <c r="FM425"/>
      <c r="FN425"/>
      <c r="FO425"/>
      <c r="FP425"/>
      <c r="FQ425"/>
      <c r="FR425"/>
      <c r="FS425"/>
      <c r="FT425"/>
      <c r="FU425"/>
      <c r="FV425"/>
      <c r="FW425"/>
      <c r="FX425"/>
      <c r="FY425"/>
      <c r="FZ425"/>
      <c r="GA425"/>
      <c r="GB425"/>
      <c r="GC425"/>
      <c r="GD425"/>
      <c r="GE425"/>
      <c r="GF425"/>
      <c r="GG425"/>
      <c r="GH425"/>
      <c r="GI425"/>
      <c r="GJ425"/>
      <c r="GK425"/>
      <c r="GL425"/>
      <c r="GM425"/>
      <c r="GN425"/>
      <c r="GO425"/>
      <c r="GP425"/>
      <c r="GQ425"/>
      <c r="GR425"/>
      <c r="GS425"/>
      <c r="GT425"/>
      <c r="GU425"/>
      <c r="GV425"/>
      <c r="GW425"/>
      <c r="GX425"/>
      <c r="GY425"/>
      <c r="GZ425"/>
      <c r="HA425"/>
      <c r="HB425"/>
      <c r="HC425"/>
      <c r="HD425"/>
      <c r="HE425"/>
      <c r="HF425"/>
      <c r="HG425"/>
      <c r="HH425"/>
      <c r="HI425"/>
      <c r="HJ425"/>
      <c r="HK425"/>
      <c r="HL425"/>
      <c r="HM425"/>
      <c r="HN425"/>
      <c r="HO425"/>
      <c r="HP425"/>
      <c r="HQ425"/>
      <c r="HR425"/>
      <c r="HS425"/>
      <c r="HT425"/>
      <c r="HU425"/>
      <c r="HV425"/>
      <c r="HW425"/>
      <c r="HX425"/>
      <c r="HY425"/>
      <c r="HZ425"/>
      <c r="IA425"/>
      <c r="IB425"/>
      <c r="IC425"/>
      <c r="ID425"/>
      <c r="IE425"/>
      <c r="IF425"/>
      <c r="IG425"/>
      <c r="IH425"/>
      <c r="II425"/>
      <c r="IJ425"/>
      <c r="IK425"/>
      <c r="IL425"/>
      <c r="IM425"/>
      <c r="IN425"/>
      <c r="IO425"/>
      <c r="IP425"/>
      <c r="IQ425"/>
      <c r="IR425"/>
      <c r="IS425"/>
      <c r="IT425"/>
      <c r="IU425"/>
      <c r="IV425"/>
    </row>
    <row r="426" spans="1:256" s="155" customFormat="1" ht="20.25" customHeight="1">
      <c r="B426" s="956" t="s">
        <v>208</v>
      </c>
      <c r="C426" s="956"/>
      <c r="D426" s="956"/>
      <c r="E426" s="956"/>
      <c r="F426" s="956"/>
      <c r="G426" s="956"/>
      <c r="H426" s="956"/>
      <c r="I426" s="956"/>
    </row>
    <row r="427" spans="1:256">
      <c r="A427"/>
      <c r="B427" s="395" t="s">
        <v>200</v>
      </c>
      <c r="C427" s="379" t="s">
        <v>10</v>
      </c>
      <c r="D427" s="296" t="s">
        <v>11</v>
      </c>
      <c r="E427" s="297"/>
      <c r="F427" s="297"/>
      <c r="G427" s="297"/>
      <c r="H427" s="296" t="s">
        <v>210</v>
      </c>
      <c r="I427" s="298" t="s">
        <v>206</v>
      </c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  <c r="CG427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/>
      <c r="DC427"/>
      <c r="DD427"/>
      <c r="DE427"/>
      <c r="DF427"/>
      <c r="DG427"/>
      <c r="DH427"/>
      <c r="DI427"/>
      <c r="DJ427"/>
      <c r="DK427"/>
      <c r="DL427"/>
      <c r="DM427"/>
      <c r="DN427"/>
      <c r="DO427"/>
      <c r="DP427"/>
      <c r="DQ427"/>
      <c r="DR427"/>
      <c r="DS427"/>
      <c r="DT427"/>
      <c r="DU427"/>
      <c r="DV427"/>
      <c r="DW427"/>
      <c r="DX427"/>
      <c r="DY427"/>
      <c r="DZ427"/>
      <c r="EA427"/>
      <c r="EB427"/>
      <c r="EC427"/>
      <c r="ED427"/>
      <c r="EE427"/>
      <c r="EF427"/>
      <c r="EG427"/>
      <c r="EH427"/>
      <c r="EI427"/>
      <c r="EJ427"/>
      <c r="EK427"/>
      <c r="EL427"/>
      <c r="EM427"/>
      <c r="EN427"/>
      <c r="EO427"/>
      <c r="EP427"/>
      <c r="EQ427"/>
      <c r="ER427"/>
      <c r="ES427"/>
      <c r="ET427"/>
      <c r="EU427"/>
      <c r="EV427"/>
      <c r="EW427"/>
      <c r="EX427"/>
      <c r="EY427"/>
      <c r="EZ427"/>
      <c r="FA427"/>
      <c r="FB427"/>
      <c r="FC427"/>
      <c r="FD427"/>
      <c r="FE427"/>
      <c r="FF427"/>
      <c r="FG427"/>
      <c r="FH427"/>
      <c r="FI427"/>
      <c r="FJ427"/>
      <c r="FK427"/>
      <c r="FL427"/>
      <c r="FM427"/>
      <c r="FN427"/>
      <c r="FO427"/>
      <c r="FP427"/>
      <c r="FQ427"/>
      <c r="FR427"/>
      <c r="FS427"/>
      <c r="FT427"/>
      <c r="FU427"/>
      <c r="FV427"/>
      <c r="FW427"/>
      <c r="FX427"/>
      <c r="FY427"/>
      <c r="FZ427"/>
      <c r="GA427"/>
      <c r="GB427"/>
      <c r="GC427"/>
      <c r="GD427"/>
      <c r="GE427"/>
      <c r="GF427"/>
      <c r="GG427"/>
      <c r="GH427"/>
      <c r="GI427"/>
      <c r="GJ427"/>
      <c r="GK427"/>
      <c r="GL427"/>
      <c r="GM427"/>
      <c r="GN427"/>
      <c r="GO427"/>
      <c r="GP427"/>
      <c r="GQ427"/>
      <c r="GR427"/>
      <c r="GS427"/>
      <c r="GT427"/>
      <c r="GU427"/>
      <c r="GV427"/>
      <c r="GW427"/>
      <c r="GX427"/>
      <c r="GY427"/>
      <c r="GZ427"/>
      <c r="HA427"/>
      <c r="HB427"/>
      <c r="HC427"/>
      <c r="HD427"/>
      <c r="HE427"/>
      <c r="HF427"/>
      <c r="HG427"/>
      <c r="HH427"/>
      <c r="HI427"/>
      <c r="HJ427"/>
      <c r="HK427"/>
      <c r="HL427"/>
      <c r="HM427"/>
      <c r="HN427"/>
      <c r="HO427"/>
      <c r="HP427"/>
      <c r="HQ427"/>
      <c r="HR427"/>
      <c r="HS427"/>
      <c r="HT427"/>
      <c r="HU427"/>
      <c r="HV427"/>
      <c r="HW427"/>
      <c r="HX427"/>
      <c r="HY427"/>
      <c r="HZ427"/>
      <c r="IA427"/>
      <c r="IB427"/>
      <c r="IC427"/>
      <c r="ID427"/>
      <c r="IE427"/>
      <c r="IF427"/>
      <c r="IG427"/>
      <c r="IH427"/>
      <c r="II427"/>
      <c r="IJ427"/>
      <c r="IK427"/>
      <c r="IL427"/>
      <c r="IM427"/>
      <c r="IN427"/>
      <c r="IO427"/>
      <c r="IP427"/>
      <c r="IQ427"/>
      <c r="IR427"/>
      <c r="IS427"/>
      <c r="IT427"/>
      <c r="IU427"/>
      <c r="IV427"/>
    </row>
    <row r="428" spans="1:256">
      <c r="A428"/>
      <c r="B428" s="389"/>
      <c r="C428" s="290"/>
      <c r="D428" s="378"/>
      <c r="E428" s="302"/>
      <c r="F428" s="302"/>
      <c r="G428" s="302"/>
      <c r="H428" s="291"/>
      <c r="I428" s="303">
        <f>H428*D428</f>
        <v>0</v>
      </c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  <c r="CG428"/>
      <c r="CH428"/>
      <c r="CI428"/>
      <c r="CJ428"/>
      <c r="CK428"/>
      <c r="CL428"/>
      <c r="CM428"/>
      <c r="CN428"/>
      <c r="CO428"/>
      <c r="CP428"/>
      <c r="CQ428"/>
      <c r="CR428"/>
      <c r="CS428"/>
      <c r="CT428"/>
      <c r="CU428"/>
      <c r="CV428"/>
      <c r="CW428"/>
      <c r="CX428"/>
      <c r="CY428"/>
      <c r="CZ428"/>
      <c r="DA428"/>
      <c r="DB428"/>
      <c r="DC428"/>
      <c r="DD428"/>
      <c r="DE428"/>
      <c r="DF428"/>
      <c r="DG428"/>
      <c r="DH428"/>
      <c r="DI428"/>
      <c r="DJ428"/>
      <c r="DK428"/>
      <c r="DL428"/>
      <c r="DM428"/>
      <c r="DN428"/>
      <c r="DO428"/>
      <c r="DP428"/>
      <c r="DQ428"/>
      <c r="DR428"/>
      <c r="DS428"/>
      <c r="DT428"/>
      <c r="DU428"/>
      <c r="DV428"/>
      <c r="DW428"/>
      <c r="DX428"/>
      <c r="DY428"/>
      <c r="DZ428"/>
      <c r="EA428"/>
      <c r="EB428"/>
      <c r="EC428"/>
      <c r="ED428"/>
      <c r="EE428"/>
      <c r="EF428"/>
      <c r="EG428"/>
      <c r="EH428"/>
      <c r="EI428"/>
      <c r="EJ428"/>
      <c r="EK428"/>
      <c r="EL428"/>
      <c r="EM428"/>
      <c r="EN428"/>
      <c r="EO428"/>
      <c r="EP428"/>
      <c r="EQ428"/>
      <c r="ER428"/>
      <c r="ES428"/>
      <c r="ET428"/>
      <c r="EU428"/>
      <c r="EV428"/>
      <c r="EW428"/>
      <c r="EX428"/>
      <c r="EY428"/>
      <c r="EZ428"/>
      <c r="FA428"/>
      <c r="FB428"/>
      <c r="FC428"/>
      <c r="FD428"/>
      <c r="FE428"/>
      <c r="FF428"/>
      <c r="FG428"/>
      <c r="FH428"/>
      <c r="FI428"/>
      <c r="FJ428"/>
      <c r="FK428"/>
      <c r="FL428"/>
      <c r="FM428"/>
      <c r="FN428"/>
      <c r="FO428"/>
      <c r="FP428"/>
      <c r="FQ428"/>
      <c r="FR428"/>
      <c r="FS428"/>
      <c r="FT428"/>
      <c r="FU428"/>
      <c r="FV428"/>
      <c r="FW428"/>
      <c r="FX428"/>
      <c r="FY428"/>
      <c r="FZ428"/>
      <c r="GA428"/>
      <c r="GB428"/>
      <c r="GC428"/>
      <c r="GD428"/>
      <c r="GE428"/>
      <c r="GF428"/>
      <c r="GG428"/>
      <c r="GH428"/>
      <c r="GI428"/>
      <c r="GJ428"/>
      <c r="GK428"/>
      <c r="GL428"/>
      <c r="GM428"/>
      <c r="GN428"/>
      <c r="GO428"/>
      <c r="GP428"/>
      <c r="GQ428"/>
      <c r="GR428"/>
      <c r="GS428"/>
      <c r="GT428"/>
      <c r="GU428"/>
      <c r="GV428"/>
      <c r="GW428"/>
      <c r="GX428"/>
      <c r="GY428"/>
      <c r="GZ428"/>
      <c r="HA428"/>
      <c r="HB428"/>
      <c r="HC428"/>
      <c r="HD428"/>
      <c r="HE428"/>
      <c r="HF428"/>
      <c r="HG428"/>
      <c r="HH428"/>
      <c r="HI428"/>
      <c r="HJ428"/>
      <c r="HK428"/>
      <c r="HL428"/>
      <c r="HM428"/>
      <c r="HN428"/>
      <c r="HO428"/>
      <c r="HP428"/>
      <c r="HQ428"/>
      <c r="HR428"/>
      <c r="HS428"/>
      <c r="HT428"/>
      <c r="HU428"/>
      <c r="HV428"/>
      <c r="HW428"/>
      <c r="HX428"/>
      <c r="HY428"/>
      <c r="HZ428"/>
      <c r="IA428"/>
      <c r="IB428"/>
      <c r="IC428"/>
      <c r="ID428"/>
      <c r="IE428"/>
      <c r="IF428"/>
      <c r="IG428"/>
      <c r="IH428"/>
      <c r="II428"/>
      <c r="IJ428"/>
      <c r="IK428"/>
      <c r="IL428"/>
      <c r="IM428"/>
      <c r="IN428"/>
      <c r="IO428"/>
      <c r="IP428"/>
      <c r="IQ428"/>
      <c r="IR428"/>
      <c r="IS428"/>
      <c r="IT428"/>
      <c r="IU428"/>
      <c r="IV428"/>
    </row>
    <row r="429" spans="1:256">
      <c r="A429"/>
      <c r="B429" s="950" t="s">
        <v>207</v>
      </c>
      <c r="C429" s="950"/>
      <c r="D429" s="950"/>
      <c r="E429" s="950"/>
      <c r="F429" s="950"/>
      <c r="G429" s="950"/>
      <c r="H429" s="950"/>
      <c r="I429" s="303">
        <f>SUM(I428:I428)</f>
        <v>0</v>
      </c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  <c r="CG429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/>
      <c r="DC429"/>
      <c r="DD429"/>
      <c r="DE429"/>
      <c r="DF429"/>
      <c r="DG429"/>
      <c r="DH429"/>
      <c r="DI429"/>
      <c r="DJ429"/>
      <c r="DK429"/>
      <c r="DL429"/>
      <c r="DM429"/>
      <c r="DN429"/>
      <c r="DO429"/>
      <c r="DP429"/>
      <c r="DQ429"/>
      <c r="DR429"/>
      <c r="DS429"/>
      <c r="DT429"/>
      <c r="DU429"/>
      <c r="DV429"/>
      <c r="DW429"/>
      <c r="DX429"/>
      <c r="DY429"/>
      <c r="DZ429"/>
      <c r="EA429"/>
      <c r="EB429"/>
      <c r="EC429"/>
      <c r="ED429"/>
      <c r="EE429"/>
      <c r="EF429"/>
      <c r="EG429"/>
      <c r="EH429"/>
      <c r="EI429"/>
      <c r="EJ429"/>
      <c r="EK429"/>
      <c r="EL429"/>
      <c r="EM429"/>
      <c r="EN429"/>
      <c r="EO429"/>
      <c r="EP429"/>
      <c r="EQ429"/>
      <c r="ER429"/>
      <c r="ES429"/>
      <c r="ET429"/>
      <c r="EU429"/>
      <c r="EV429"/>
      <c r="EW429"/>
      <c r="EX429"/>
      <c r="EY429"/>
      <c r="EZ429"/>
      <c r="FA429"/>
      <c r="FB429"/>
      <c r="FC429"/>
      <c r="FD429"/>
      <c r="FE429"/>
      <c r="FF429"/>
      <c r="FG429"/>
      <c r="FH429"/>
      <c r="FI429"/>
      <c r="FJ429"/>
      <c r="FK429"/>
      <c r="FL429"/>
      <c r="FM429"/>
      <c r="FN429"/>
      <c r="FO429"/>
      <c r="FP429"/>
      <c r="FQ429"/>
      <c r="FR429"/>
      <c r="FS429"/>
      <c r="FT429"/>
      <c r="FU429"/>
      <c r="FV429"/>
      <c r="FW429"/>
      <c r="FX429"/>
      <c r="FY429"/>
      <c r="FZ429"/>
      <c r="GA429"/>
      <c r="GB429"/>
      <c r="GC429"/>
      <c r="GD429"/>
      <c r="GE429"/>
      <c r="GF429"/>
      <c r="GG429"/>
      <c r="GH429"/>
      <c r="GI429"/>
      <c r="GJ429"/>
      <c r="GK429"/>
      <c r="GL429"/>
      <c r="GM429"/>
      <c r="GN429"/>
      <c r="GO429"/>
      <c r="GP429"/>
      <c r="GQ429"/>
      <c r="GR429"/>
      <c r="GS429"/>
      <c r="GT429"/>
      <c r="GU429"/>
      <c r="GV429"/>
      <c r="GW429"/>
      <c r="GX429"/>
      <c r="GY429"/>
      <c r="GZ429"/>
      <c r="HA429"/>
      <c r="HB429"/>
      <c r="HC429"/>
      <c r="HD429"/>
      <c r="HE429"/>
      <c r="HF429"/>
      <c r="HG429"/>
      <c r="HH429"/>
      <c r="HI429"/>
      <c r="HJ429"/>
      <c r="HK429"/>
      <c r="HL429"/>
      <c r="HM429"/>
      <c r="HN429"/>
      <c r="HO429"/>
      <c r="HP429"/>
      <c r="HQ429"/>
      <c r="HR429"/>
      <c r="HS429"/>
      <c r="HT429"/>
      <c r="HU429"/>
      <c r="HV429"/>
      <c r="HW429"/>
      <c r="HX429"/>
      <c r="HY429"/>
      <c r="HZ429"/>
      <c r="IA429"/>
      <c r="IB429"/>
      <c r="IC429"/>
      <c r="ID429"/>
      <c r="IE429"/>
      <c r="IF429"/>
      <c r="IG429"/>
      <c r="IH429"/>
      <c r="II429"/>
      <c r="IJ429"/>
      <c r="IK429"/>
      <c r="IL429"/>
      <c r="IM429"/>
      <c r="IN429"/>
      <c r="IO429"/>
      <c r="IP429"/>
      <c r="IQ429"/>
      <c r="IR429"/>
      <c r="IS429"/>
      <c r="IT429"/>
      <c r="IU429"/>
      <c r="IV429"/>
    </row>
    <row r="430" spans="1:256" s="155" customFormat="1" ht="20.25" customHeight="1">
      <c r="B430" s="956" t="s">
        <v>216</v>
      </c>
      <c r="C430" s="956"/>
      <c r="D430" s="956"/>
      <c r="E430" s="956"/>
      <c r="F430" s="956"/>
      <c r="G430" s="956"/>
      <c r="H430" s="956"/>
      <c r="I430" s="956"/>
    </row>
    <row r="431" spans="1:256" ht="15.95" customHeight="1">
      <c r="A431"/>
      <c r="B431" s="301" t="s">
        <v>200</v>
      </c>
      <c r="C431" s="330" t="s">
        <v>10</v>
      </c>
      <c r="D431" s="291" t="s">
        <v>11</v>
      </c>
      <c r="E431" s="302"/>
      <c r="F431" s="302"/>
      <c r="G431" s="302"/>
      <c r="H431" s="291" t="s">
        <v>210</v>
      </c>
      <c r="I431" s="303" t="s">
        <v>206</v>
      </c>
      <c r="J431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  <c r="CG431"/>
      <c r="CH431"/>
      <c r="CI431"/>
      <c r="CJ431"/>
      <c r="CK431"/>
      <c r="CL431"/>
      <c r="CM431"/>
      <c r="CN431"/>
      <c r="CO431"/>
      <c r="CP431"/>
      <c r="CQ431"/>
      <c r="CR431"/>
      <c r="CS431"/>
      <c r="CT431"/>
      <c r="CU431"/>
      <c r="CV431"/>
      <c r="CW431"/>
      <c r="CX431"/>
      <c r="CY431"/>
      <c r="CZ431"/>
      <c r="DA431"/>
      <c r="DB431"/>
      <c r="DC431"/>
      <c r="DD431"/>
      <c r="DE431"/>
      <c r="DF431"/>
      <c r="DG431"/>
      <c r="DH431"/>
      <c r="DI431"/>
      <c r="DJ431"/>
      <c r="DK431"/>
      <c r="DL431"/>
      <c r="DM431"/>
      <c r="DN431"/>
      <c r="DO431"/>
      <c r="DP431"/>
      <c r="DQ431"/>
      <c r="DR431"/>
      <c r="DS431"/>
      <c r="DT431"/>
      <c r="DU431"/>
      <c r="DV431"/>
      <c r="DW431"/>
      <c r="DX431"/>
      <c r="DY431"/>
      <c r="DZ431"/>
      <c r="EA431"/>
      <c r="EB431"/>
      <c r="EC431"/>
      <c r="ED431"/>
      <c r="EE431"/>
      <c r="EF431"/>
      <c r="EG431"/>
      <c r="EH431"/>
      <c r="EI431"/>
      <c r="EJ431"/>
      <c r="EK431"/>
      <c r="EL431"/>
      <c r="EM431"/>
      <c r="EN431"/>
      <c r="EO431"/>
      <c r="EP431"/>
      <c r="EQ431"/>
      <c r="ER431"/>
      <c r="ES431"/>
      <c r="ET431"/>
      <c r="EU431"/>
      <c r="EV431"/>
      <c r="EW431"/>
      <c r="EX431"/>
      <c r="EY431"/>
      <c r="EZ431"/>
      <c r="FA431"/>
      <c r="FB431"/>
      <c r="FC431"/>
      <c r="FD431"/>
      <c r="FE431"/>
      <c r="FF431"/>
      <c r="FG431"/>
      <c r="FH431"/>
      <c r="FI431"/>
      <c r="FJ431"/>
      <c r="FK431"/>
      <c r="FL431"/>
      <c r="FM431"/>
      <c r="FN431"/>
      <c r="FO431"/>
      <c r="FP431"/>
      <c r="FQ431"/>
      <c r="FR431"/>
      <c r="FS431"/>
      <c r="FT431"/>
      <c r="FU431"/>
      <c r="FV431"/>
      <c r="FW431"/>
      <c r="FX431"/>
      <c r="FY431"/>
      <c r="FZ431"/>
      <c r="GA431"/>
      <c r="GB431"/>
      <c r="GC431"/>
      <c r="GD431"/>
      <c r="GE431"/>
      <c r="GF431"/>
      <c r="GG431"/>
      <c r="GH431"/>
      <c r="GI431"/>
      <c r="GJ431"/>
      <c r="GK431"/>
      <c r="GL431"/>
      <c r="GM431"/>
      <c r="GN431"/>
      <c r="GO431"/>
      <c r="GP431"/>
      <c r="GQ431"/>
      <c r="GR431"/>
      <c r="GS431"/>
      <c r="GT431"/>
      <c r="GU431"/>
      <c r="GV431"/>
      <c r="GW431"/>
      <c r="GX431"/>
      <c r="GY431"/>
      <c r="GZ431"/>
      <c r="HA431"/>
      <c r="HB431"/>
      <c r="HC431"/>
      <c r="HD431"/>
      <c r="HE431"/>
      <c r="HF431"/>
      <c r="HG431"/>
      <c r="HH431"/>
      <c r="HI431"/>
      <c r="HJ431"/>
      <c r="HK431"/>
      <c r="HL431"/>
      <c r="HM431"/>
      <c r="HN431"/>
      <c r="HO431"/>
      <c r="HP431"/>
      <c r="HQ431"/>
      <c r="HR431"/>
      <c r="HS431"/>
      <c r="HT431"/>
      <c r="HU431"/>
      <c r="HV431"/>
      <c r="HW431"/>
      <c r="HX431"/>
      <c r="HY431"/>
      <c r="HZ431"/>
      <c r="IA431"/>
      <c r="IB431"/>
      <c r="IC431"/>
      <c r="ID431"/>
      <c r="IE431"/>
      <c r="IF431"/>
      <c r="IG431"/>
      <c r="IH431"/>
      <c r="II431"/>
      <c r="IJ431"/>
      <c r="IK431"/>
      <c r="IL431"/>
      <c r="IM431"/>
      <c r="IN431"/>
      <c r="IO431"/>
      <c r="IP431"/>
      <c r="IQ431"/>
      <c r="IR431"/>
      <c r="IS431"/>
      <c r="IT431"/>
      <c r="IU431"/>
      <c r="IV431"/>
    </row>
    <row r="432" spans="1:256" ht="15.95" customHeight="1">
      <c r="A432"/>
      <c r="B432" s="389" t="s">
        <v>488</v>
      </c>
      <c r="C432" s="291" t="s">
        <v>24</v>
      </c>
      <c r="D432" s="130">
        <v>1</v>
      </c>
      <c r="E432" s="159"/>
      <c r="F432" s="159"/>
      <c r="G432" s="159"/>
      <c r="H432" s="292">
        <f>'Insumos Poços'!E95+'Insumos Poços'!E94</f>
        <v>176.02</v>
      </c>
      <c r="I432" s="293">
        <f>D432*H432</f>
        <v>176.02</v>
      </c>
      <c r="J432" s="323"/>
      <c r="K432"/>
      <c r="L432" s="323"/>
      <c r="M432"/>
      <c r="N432"/>
      <c r="O432"/>
      <c r="P432"/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  <c r="CG432"/>
      <c r="CH432"/>
      <c r="CI432"/>
      <c r="CJ432"/>
      <c r="CK432"/>
      <c r="CL432"/>
      <c r="CM432"/>
      <c r="CN432"/>
      <c r="CO432"/>
      <c r="CP432"/>
      <c r="CQ432"/>
      <c r="CR432"/>
      <c r="CS432"/>
      <c r="CT432"/>
      <c r="CU432"/>
      <c r="CV432"/>
      <c r="CW432"/>
      <c r="CX432"/>
      <c r="CY432"/>
      <c r="CZ432"/>
      <c r="DA432"/>
      <c r="DB432"/>
      <c r="DC432"/>
      <c r="DD432"/>
      <c r="DE432"/>
      <c r="DF432"/>
      <c r="DG432"/>
      <c r="DH432"/>
      <c r="DI432"/>
      <c r="DJ432"/>
      <c r="DK432"/>
      <c r="DL432"/>
      <c r="DM432"/>
      <c r="DN432"/>
      <c r="DO432"/>
      <c r="DP432"/>
      <c r="DQ432"/>
      <c r="DR432"/>
      <c r="DS432"/>
      <c r="DT432"/>
      <c r="DU432"/>
      <c r="DV432"/>
      <c r="DW432"/>
      <c r="DX432"/>
      <c r="DY432"/>
      <c r="DZ432"/>
      <c r="EA432"/>
      <c r="EB432"/>
      <c r="EC432"/>
      <c r="ED432"/>
      <c r="EE432"/>
      <c r="EF432"/>
      <c r="EG432"/>
      <c r="EH432"/>
      <c r="EI432"/>
      <c r="EJ432"/>
      <c r="EK432"/>
      <c r="EL432"/>
      <c r="EM432"/>
      <c r="EN432"/>
      <c r="EO432"/>
      <c r="EP432"/>
      <c r="EQ432"/>
      <c r="ER432"/>
      <c r="ES432"/>
      <c r="ET432"/>
      <c r="EU432"/>
      <c r="EV432"/>
      <c r="EW432"/>
      <c r="EX432"/>
      <c r="EY432"/>
      <c r="EZ432"/>
      <c r="FA432"/>
      <c r="FB432"/>
      <c r="FC432"/>
      <c r="FD432"/>
      <c r="FE432"/>
      <c r="FF432"/>
      <c r="FG432"/>
      <c r="FH432"/>
      <c r="FI432"/>
      <c r="FJ432"/>
      <c r="FK432"/>
      <c r="FL432"/>
      <c r="FM432"/>
      <c r="FN432"/>
      <c r="FO432"/>
      <c r="FP432"/>
      <c r="FQ432"/>
      <c r="FR432"/>
      <c r="FS432"/>
      <c r="FT432"/>
      <c r="FU432"/>
      <c r="FV432"/>
      <c r="FW432"/>
      <c r="FX432"/>
      <c r="FY432"/>
      <c r="FZ432"/>
      <c r="GA432"/>
      <c r="GB432"/>
      <c r="GC432"/>
      <c r="GD432"/>
      <c r="GE432"/>
      <c r="GF432"/>
      <c r="GG432"/>
      <c r="GH432"/>
      <c r="GI432"/>
      <c r="GJ432"/>
      <c r="GK432"/>
      <c r="GL432"/>
      <c r="GM432"/>
      <c r="GN432"/>
      <c r="GO432"/>
      <c r="GP432"/>
      <c r="GQ432"/>
      <c r="GR432"/>
      <c r="GS432"/>
      <c r="GT432"/>
      <c r="GU432"/>
      <c r="GV432"/>
      <c r="GW432"/>
      <c r="GX432"/>
      <c r="GY432"/>
      <c r="GZ432"/>
      <c r="HA432"/>
      <c r="HB432"/>
      <c r="HC432"/>
      <c r="HD432"/>
      <c r="HE432"/>
      <c r="HF432"/>
      <c r="HG432"/>
      <c r="HH432"/>
      <c r="HI432"/>
      <c r="HJ432"/>
      <c r="HK432"/>
      <c r="HL432"/>
      <c r="HM432"/>
      <c r="HN432"/>
      <c r="HO432"/>
      <c r="HP432"/>
      <c r="HQ432"/>
      <c r="HR432"/>
      <c r="HS432"/>
      <c r="HT432"/>
      <c r="HU432"/>
      <c r="HV432"/>
      <c r="HW432"/>
      <c r="HX432"/>
      <c r="HY432"/>
      <c r="HZ432"/>
      <c r="IA432"/>
      <c r="IB432"/>
      <c r="IC432"/>
      <c r="ID432"/>
      <c r="IE432"/>
      <c r="IF432"/>
      <c r="IG432"/>
      <c r="IH432"/>
      <c r="II432"/>
      <c r="IJ432"/>
      <c r="IK432"/>
      <c r="IL432"/>
      <c r="IM432"/>
      <c r="IN432"/>
      <c r="IO432"/>
      <c r="IP432"/>
      <c r="IQ432"/>
      <c r="IR432"/>
      <c r="IS432"/>
      <c r="IT432"/>
      <c r="IU432"/>
      <c r="IV432"/>
    </row>
    <row r="433" spans="1:256" ht="15.95" customHeight="1">
      <c r="A433"/>
      <c r="B433" s="950" t="s">
        <v>207</v>
      </c>
      <c r="C433" s="950"/>
      <c r="D433" s="950"/>
      <c r="E433" s="950"/>
      <c r="F433" s="950"/>
      <c r="G433" s="950"/>
      <c r="H433" s="950"/>
      <c r="I433" s="303">
        <f>SUM(I432:I432)</f>
        <v>176.02</v>
      </c>
      <c r="J433"/>
      <c r="K433"/>
      <c r="L433"/>
      <c r="M433" s="413"/>
      <c r="N433"/>
      <c r="O433"/>
      <c r="P433"/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  <c r="CG433"/>
      <c r="CH433"/>
      <c r="CI433"/>
      <c r="CJ433"/>
      <c r="CK433"/>
      <c r="CL433"/>
      <c r="CM433"/>
      <c r="CN433"/>
      <c r="CO433"/>
      <c r="CP433"/>
      <c r="CQ433"/>
      <c r="CR433"/>
      <c r="CS433"/>
      <c r="CT433"/>
      <c r="CU433"/>
      <c r="CV433"/>
      <c r="CW433"/>
      <c r="CX433"/>
      <c r="CY433"/>
      <c r="CZ433"/>
      <c r="DA433"/>
      <c r="DB433"/>
      <c r="DC433"/>
      <c r="DD433"/>
      <c r="DE433"/>
      <c r="DF433"/>
      <c r="DG433"/>
      <c r="DH433"/>
      <c r="DI433"/>
      <c r="DJ433"/>
      <c r="DK433"/>
      <c r="DL433"/>
      <c r="DM433"/>
      <c r="DN433"/>
      <c r="DO433"/>
      <c r="DP433"/>
      <c r="DQ433"/>
      <c r="DR433"/>
      <c r="DS433"/>
      <c r="DT433"/>
      <c r="DU433"/>
      <c r="DV433"/>
      <c r="DW433"/>
      <c r="DX433"/>
      <c r="DY433"/>
      <c r="DZ433"/>
      <c r="EA433"/>
      <c r="EB433"/>
      <c r="EC433"/>
      <c r="ED433"/>
      <c r="EE433"/>
      <c r="EF433"/>
      <c r="EG433"/>
      <c r="EH433"/>
      <c r="EI433"/>
      <c r="EJ433"/>
      <c r="EK433"/>
      <c r="EL433"/>
      <c r="EM433"/>
      <c r="EN433"/>
      <c r="EO433"/>
      <c r="EP433"/>
      <c r="EQ433"/>
      <c r="ER433"/>
      <c r="ES433"/>
      <c r="ET433"/>
      <c r="EU433"/>
      <c r="EV433"/>
      <c r="EW433"/>
      <c r="EX433"/>
      <c r="EY433"/>
      <c r="EZ433"/>
      <c r="FA433"/>
      <c r="FB433"/>
      <c r="FC433"/>
      <c r="FD433"/>
      <c r="FE433"/>
      <c r="FF433"/>
      <c r="FG433"/>
      <c r="FH433"/>
      <c r="FI433"/>
      <c r="FJ433"/>
      <c r="FK433"/>
      <c r="FL433"/>
      <c r="FM433"/>
      <c r="FN433"/>
      <c r="FO433"/>
      <c r="FP433"/>
      <c r="FQ433"/>
      <c r="FR433"/>
      <c r="FS433"/>
      <c r="FT433"/>
      <c r="FU433"/>
      <c r="FV433"/>
      <c r="FW433"/>
      <c r="FX433"/>
      <c r="FY433"/>
      <c r="FZ433"/>
      <c r="GA433"/>
      <c r="GB433"/>
      <c r="GC433"/>
      <c r="GD433"/>
      <c r="GE433"/>
      <c r="GF433"/>
      <c r="GG433"/>
      <c r="GH433"/>
      <c r="GI433"/>
      <c r="GJ433"/>
      <c r="GK433"/>
      <c r="GL433"/>
      <c r="GM433"/>
      <c r="GN433"/>
      <c r="GO433"/>
      <c r="GP433"/>
      <c r="GQ433"/>
      <c r="GR433"/>
      <c r="GS433"/>
      <c r="GT433"/>
      <c r="GU433"/>
      <c r="GV433"/>
      <c r="GW433"/>
      <c r="GX433"/>
      <c r="GY433"/>
      <c r="GZ433"/>
      <c r="HA433"/>
      <c r="HB433"/>
      <c r="HC433"/>
      <c r="HD433"/>
      <c r="HE433"/>
      <c r="HF433"/>
      <c r="HG433"/>
      <c r="HH433"/>
      <c r="HI433"/>
      <c r="HJ433"/>
      <c r="HK433"/>
      <c r="HL433"/>
      <c r="HM433"/>
      <c r="HN433"/>
      <c r="HO433"/>
      <c r="HP433"/>
      <c r="HQ433"/>
      <c r="HR433"/>
      <c r="HS433"/>
      <c r="HT433"/>
      <c r="HU433"/>
      <c r="HV433"/>
      <c r="HW433"/>
      <c r="HX433"/>
      <c r="HY433"/>
      <c r="HZ433"/>
      <c r="IA433"/>
      <c r="IB433"/>
      <c r="IC433"/>
      <c r="ID433"/>
      <c r="IE433"/>
      <c r="IF433"/>
      <c r="IG433"/>
      <c r="IH433"/>
      <c r="II433"/>
      <c r="IJ433"/>
      <c r="IK433"/>
      <c r="IL433"/>
      <c r="IM433"/>
      <c r="IN433"/>
      <c r="IO433"/>
      <c r="IP433"/>
      <c r="IQ433"/>
      <c r="IR433"/>
      <c r="IS433"/>
      <c r="IT433"/>
      <c r="IU433"/>
      <c r="IV433"/>
    </row>
    <row r="434" spans="1:256" s="155" customFormat="1" ht="20.25" customHeight="1">
      <c r="B434" s="956" t="s">
        <v>217</v>
      </c>
      <c r="C434" s="956"/>
      <c r="D434" s="956"/>
      <c r="E434" s="956"/>
      <c r="F434" s="956"/>
      <c r="G434" s="956"/>
      <c r="H434" s="956"/>
      <c r="I434" s="956"/>
    </row>
    <row r="435" spans="1:256" ht="15.95" customHeight="1">
      <c r="A435"/>
      <c r="B435" s="395" t="s">
        <v>200</v>
      </c>
      <c r="C435" s="379" t="s">
        <v>10</v>
      </c>
      <c r="D435" s="396" t="s">
        <v>11</v>
      </c>
      <c r="E435" s="297"/>
      <c r="F435" s="297"/>
      <c r="G435" s="297"/>
      <c r="H435" s="296" t="s">
        <v>210</v>
      </c>
      <c r="I435" s="298" t="s">
        <v>206</v>
      </c>
      <c r="J435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  <c r="CG435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  <c r="DL435"/>
      <c r="DM435"/>
      <c r="DN435"/>
      <c r="DO435"/>
      <c r="DP435"/>
      <c r="DQ435"/>
      <c r="DR435"/>
      <c r="DS435"/>
      <c r="DT435"/>
      <c r="DU435"/>
      <c r="DV435"/>
      <c r="DW435"/>
      <c r="DX435"/>
      <c r="DY435"/>
      <c r="DZ435"/>
      <c r="EA435"/>
      <c r="EB435"/>
      <c r="EC435"/>
      <c r="ED435"/>
      <c r="EE435"/>
      <c r="EF435"/>
      <c r="EG435"/>
      <c r="EH435"/>
      <c r="EI435"/>
      <c r="EJ435"/>
      <c r="EK435"/>
      <c r="EL435"/>
      <c r="EM435"/>
      <c r="EN435"/>
      <c r="EO435"/>
      <c r="EP435"/>
      <c r="EQ435"/>
      <c r="ER435"/>
      <c r="ES435"/>
      <c r="ET435"/>
      <c r="EU435"/>
      <c r="EV435"/>
      <c r="EW435"/>
      <c r="EX435"/>
      <c r="EY435"/>
      <c r="EZ435"/>
      <c r="FA435"/>
      <c r="FB435"/>
      <c r="FC435"/>
      <c r="FD435"/>
      <c r="FE435"/>
      <c r="FF435"/>
      <c r="FG435"/>
      <c r="FH435"/>
      <c r="FI435"/>
      <c r="FJ435"/>
      <c r="FK435"/>
      <c r="FL435"/>
      <c r="FM435"/>
      <c r="FN435"/>
      <c r="FO435"/>
      <c r="FP435"/>
      <c r="FQ435"/>
      <c r="FR435"/>
      <c r="FS435"/>
      <c r="FT435"/>
      <c r="FU435"/>
      <c r="FV435"/>
      <c r="FW435"/>
      <c r="FX435"/>
      <c r="FY435"/>
      <c r="FZ435"/>
      <c r="GA435"/>
      <c r="GB435"/>
      <c r="GC435"/>
      <c r="GD435"/>
      <c r="GE435"/>
      <c r="GF435"/>
      <c r="GG435"/>
      <c r="GH435"/>
      <c r="GI435"/>
      <c r="GJ435"/>
      <c r="GK435"/>
      <c r="GL435"/>
      <c r="GM435"/>
      <c r="GN435"/>
      <c r="GO435"/>
      <c r="GP435"/>
      <c r="GQ435"/>
      <c r="GR435"/>
      <c r="GS435"/>
      <c r="GT435"/>
      <c r="GU435"/>
      <c r="GV435"/>
      <c r="GW435"/>
      <c r="GX435"/>
      <c r="GY435"/>
      <c r="GZ435"/>
      <c r="HA435"/>
      <c r="HB435"/>
      <c r="HC435"/>
      <c r="HD435"/>
      <c r="HE435"/>
      <c r="HF435"/>
      <c r="HG435"/>
      <c r="HH435"/>
      <c r="HI435"/>
      <c r="HJ435"/>
      <c r="HK435"/>
      <c r="HL435"/>
      <c r="HM435"/>
      <c r="HN435"/>
      <c r="HO435"/>
      <c r="HP435"/>
      <c r="HQ435"/>
      <c r="HR435"/>
      <c r="HS435"/>
      <c r="HT435"/>
      <c r="HU435"/>
      <c r="HV435"/>
      <c r="HW435"/>
      <c r="HX435"/>
      <c r="HY435"/>
      <c r="HZ435"/>
      <c r="IA435"/>
      <c r="IB435"/>
      <c r="IC435"/>
      <c r="ID435"/>
      <c r="IE435"/>
      <c r="IF435"/>
      <c r="IG435"/>
      <c r="IH435"/>
      <c r="II435"/>
      <c r="IJ435"/>
      <c r="IK435"/>
      <c r="IL435"/>
      <c r="IM435"/>
      <c r="IN435"/>
      <c r="IO435"/>
      <c r="IP435"/>
      <c r="IQ435"/>
      <c r="IR435"/>
      <c r="IS435"/>
      <c r="IT435"/>
      <c r="IU435"/>
      <c r="IV435"/>
    </row>
    <row r="436" spans="1:256" ht="15.95" customHeight="1">
      <c r="A436"/>
      <c r="B436" s="308" t="s">
        <v>285</v>
      </c>
      <c r="C436" s="330" t="s">
        <v>219</v>
      </c>
      <c r="D436" s="291">
        <v>4</v>
      </c>
      <c r="E436" s="297"/>
      <c r="F436" s="297"/>
      <c r="G436" s="297"/>
      <c r="H436" s="292">
        <f>'Insumos Poços'!E13</f>
        <v>19.46</v>
      </c>
      <c r="I436" s="303">
        <f>H436*D436</f>
        <v>77.84</v>
      </c>
      <c r="J436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  <c r="CH436"/>
      <c r="CI436"/>
      <c r="CJ436"/>
      <c r="CK436"/>
      <c r="CL436"/>
      <c r="CM436"/>
      <c r="CN436"/>
      <c r="CO436"/>
      <c r="CP436"/>
      <c r="CQ436"/>
      <c r="CR436"/>
      <c r="CS436"/>
      <c r="CT436"/>
      <c r="CU436"/>
      <c r="CV436"/>
      <c r="CW436"/>
      <c r="CX436"/>
      <c r="CY436"/>
      <c r="CZ436"/>
      <c r="DA436"/>
      <c r="DB436"/>
      <c r="DC436"/>
      <c r="DD436"/>
      <c r="DE436"/>
      <c r="DF436"/>
      <c r="DG436"/>
      <c r="DH436"/>
      <c r="DI436"/>
      <c r="DJ436"/>
      <c r="DK436"/>
      <c r="DL436"/>
      <c r="DM436"/>
      <c r="DN436"/>
      <c r="DO436"/>
      <c r="DP436"/>
      <c r="DQ436"/>
      <c r="DR436"/>
      <c r="DS436"/>
      <c r="DT436"/>
      <c r="DU436"/>
      <c r="DV436"/>
      <c r="DW436"/>
      <c r="DX436"/>
      <c r="DY436"/>
      <c r="DZ436"/>
      <c r="EA436"/>
      <c r="EB436"/>
      <c r="EC436"/>
      <c r="ED436"/>
      <c r="EE436"/>
      <c r="EF436"/>
      <c r="EG436"/>
      <c r="EH436"/>
      <c r="EI436"/>
      <c r="EJ436"/>
      <c r="EK436"/>
      <c r="EL436"/>
      <c r="EM436"/>
      <c r="EN436"/>
      <c r="EO436"/>
      <c r="EP436"/>
      <c r="EQ436"/>
      <c r="ER436"/>
      <c r="ES436"/>
      <c r="ET436"/>
      <c r="EU436"/>
      <c r="EV436"/>
      <c r="EW436"/>
      <c r="EX436"/>
      <c r="EY436"/>
      <c r="EZ436"/>
      <c r="FA436"/>
      <c r="FB436"/>
      <c r="FC436"/>
      <c r="FD436"/>
      <c r="FE436"/>
      <c r="FF436"/>
      <c r="FG436"/>
      <c r="FH436"/>
      <c r="FI436"/>
      <c r="FJ436"/>
      <c r="FK436"/>
      <c r="FL436"/>
      <c r="FM436"/>
      <c r="FN436"/>
      <c r="FO436"/>
      <c r="FP436"/>
      <c r="FQ436"/>
      <c r="FR436"/>
      <c r="FS436"/>
      <c r="FT436"/>
      <c r="FU436"/>
      <c r="FV436"/>
      <c r="FW436"/>
      <c r="FX436"/>
      <c r="FY436"/>
      <c r="FZ436"/>
      <c r="GA436"/>
      <c r="GB436"/>
      <c r="GC436"/>
      <c r="GD436"/>
      <c r="GE436"/>
      <c r="GF436"/>
      <c r="GG436"/>
      <c r="GH436"/>
      <c r="GI436"/>
      <c r="GJ436"/>
      <c r="GK436"/>
      <c r="GL436"/>
      <c r="GM436"/>
      <c r="GN436"/>
      <c r="GO436"/>
      <c r="GP436"/>
      <c r="GQ436"/>
      <c r="GR436"/>
      <c r="GS436"/>
      <c r="GT436"/>
      <c r="GU436"/>
      <c r="GV436"/>
      <c r="GW436"/>
      <c r="GX436"/>
      <c r="GY436"/>
      <c r="GZ436"/>
      <c r="HA436"/>
      <c r="HB436"/>
      <c r="HC436"/>
      <c r="HD436"/>
      <c r="HE436"/>
      <c r="HF436"/>
      <c r="HG436"/>
      <c r="HH436"/>
      <c r="HI436"/>
      <c r="HJ436"/>
      <c r="HK436"/>
      <c r="HL436"/>
      <c r="HM436"/>
      <c r="HN436"/>
      <c r="HO436"/>
      <c r="HP436"/>
      <c r="HQ436"/>
      <c r="HR436"/>
      <c r="HS436"/>
      <c r="HT436"/>
      <c r="HU436"/>
      <c r="HV436"/>
      <c r="HW436"/>
      <c r="HX436"/>
      <c r="HY436"/>
      <c r="HZ436"/>
      <c r="IA436"/>
      <c r="IB436"/>
      <c r="IC436"/>
      <c r="ID436"/>
      <c r="IE436"/>
      <c r="IF436"/>
      <c r="IG436"/>
      <c r="IH436"/>
      <c r="II436"/>
      <c r="IJ436"/>
      <c r="IK436"/>
      <c r="IL436"/>
      <c r="IM436"/>
      <c r="IN436"/>
      <c r="IO436"/>
      <c r="IP436"/>
      <c r="IQ436"/>
      <c r="IR436"/>
      <c r="IS436"/>
      <c r="IT436"/>
      <c r="IU436"/>
      <c r="IV436"/>
    </row>
    <row r="437" spans="1:256" ht="15.95" customHeight="1">
      <c r="A437"/>
      <c r="B437" s="307" t="s">
        <v>220</v>
      </c>
      <c r="C437" s="330" t="s">
        <v>219</v>
      </c>
      <c r="D437" s="291">
        <v>0.2</v>
      </c>
      <c r="E437" s="297"/>
      <c r="F437" s="297"/>
      <c r="G437" s="297"/>
      <c r="H437" s="292">
        <f>'Insumos Poços'!E14</f>
        <v>7.18</v>
      </c>
      <c r="I437" s="303">
        <f>H437*D437</f>
        <v>1.44</v>
      </c>
      <c r="J437"/>
      <c r="K437"/>
      <c r="L437"/>
      <c r="M437"/>
      <c r="N437"/>
      <c r="O437"/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  <c r="CG437"/>
      <c r="CH437"/>
      <c r="CI437"/>
      <c r="CJ437"/>
      <c r="CK437"/>
      <c r="CL437"/>
      <c r="CM437"/>
      <c r="CN437"/>
      <c r="CO437"/>
      <c r="CP437"/>
      <c r="CQ437"/>
      <c r="CR437"/>
      <c r="CS437"/>
      <c r="CT437"/>
      <c r="CU437"/>
      <c r="CV437"/>
      <c r="CW437"/>
      <c r="CX437"/>
      <c r="CY437"/>
      <c r="CZ437"/>
      <c r="DA437"/>
      <c r="DB437"/>
      <c r="DC437"/>
      <c r="DD437"/>
      <c r="DE437"/>
      <c r="DF437"/>
      <c r="DG437"/>
      <c r="DH437"/>
      <c r="DI437"/>
      <c r="DJ437"/>
      <c r="DK437"/>
      <c r="DL437"/>
      <c r="DM437"/>
      <c r="DN437"/>
      <c r="DO437"/>
      <c r="DP437"/>
      <c r="DQ437"/>
      <c r="DR437"/>
      <c r="DS437"/>
      <c r="DT437"/>
      <c r="DU437"/>
      <c r="DV437"/>
      <c r="DW437"/>
      <c r="DX437"/>
      <c r="DY437"/>
      <c r="DZ437"/>
      <c r="EA437"/>
      <c r="EB437"/>
      <c r="EC437"/>
      <c r="ED437"/>
      <c r="EE437"/>
      <c r="EF437"/>
      <c r="EG437"/>
      <c r="EH437"/>
      <c r="EI437"/>
      <c r="EJ437"/>
      <c r="EK437"/>
      <c r="EL437"/>
      <c r="EM437"/>
      <c r="EN437"/>
      <c r="EO437"/>
      <c r="EP437"/>
      <c r="EQ437"/>
      <c r="ER437"/>
      <c r="ES437"/>
      <c r="ET437"/>
      <c r="EU437"/>
      <c r="EV437"/>
      <c r="EW437"/>
      <c r="EX437"/>
      <c r="EY437"/>
      <c r="EZ437"/>
      <c r="FA437"/>
      <c r="FB437"/>
      <c r="FC437"/>
      <c r="FD437"/>
      <c r="FE437"/>
      <c r="FF437"/>
      <c r="FG437"/>
      <c r="FH437"/>
      <c r="FI437"/>
      <c r="FJ437"/>
      <c r="FK437"/>
      <c r="FL437"/>
      <c r="FM437"/>
      <c r="FN437"/>
      <c r="FO437"/>
      <c r="FP437"/>
      <c r="FQ437"/>
      <c r="FR437"/>
      <c r="FS437"/>
      <c r="FT437"/>
      <c r="FU437"/>
      <c r="FV437"/>
      <c r="FW437"/>
      <c r="FX437"/>
      <c r="FY437"/>
      <c r="FZ437"/>
      <c r="GA437"/>
      <c r="GB437"/>
      <c r="GC437"/>
      <c r="GD437"/>
      <c r="GE437"/>
      <c r="GF437"/>
      <c r="GG437"/>
      <c r="GH437"/>
      <c r="GI437"/>
      <c r="GJ437"/>
      <c r="GK437"/>
      <c r="GL437"/>
      <c r="GM437"/>
      <c r="GN437"/>
      <c r="GO437"/>
      <c r="GP437"/>
      <c r="GQ437"/>
      <c r="GR437"/>
      <c r="GS437"/>
      <c r="GT437"/>
      <c r="GU437"/>
      <c r="GV437"/>
      <c r="GW437"/>
      <c r="GX437"/>
      <c r="GY437"/>
      <c r="GZ437"/>
      <c r="HA437"/>
      <c r="HB437"/>
      <c r="HC437"/>
      <c r="HD437"/>
      <c r="HE437"/>
      <c r="HF437"/>
      <c r="HG437"/>
      <c r="HH437"/>
      <c r="HI437"/>
      <c r="HJ437"/>
      <c r="HK437"/>
      <c r="HL437"/>
      <c r="HM437"/>
      <c r="HN437"/>
      <c r="HO437"/>
      <c r="HP437"/>
      <c r="HQ437"/>
      <c r="HR437"/>
      <c r="HS437"/>
      <c r="HT437"/>
      <c r="HU437"/>
      <c r="HV437"/>
      <c r="HW437"/>
      <c r="HX437"/>
      <c r="HY437"/>
      <c r="HZ437"/>
      <c r="IA437"/>
      <c r="IB437"/>
      <c r="IC437"/>
      <c r="ID437"/>
      <c r="IE437"/>
      <c r="IF437"/>
      <c r="IG437"/>
      <c r="IH437"/>
      <c r="II437"/>
      <c r="IJ437"/>
      <c r="IK437"/>
      <c r="IL437"/>
      <c r="IM437"/>
      <c r="IN437"/>
      <c r="IO437"/>
      <c r="IP437"/>
      <c r="IQ437"/>
      <c r="IR437"/>
      <c r="IS437"/>
      <c r="IT437"/>
      <c r="IU437"/>
      <c r="IV437"/>
    </row>
    <row r="438" spans="1:256" ht="15.95" customHeight="1">
      <c r="A438"/>
      <c r="B438" s="944" t="s">
        <v>221</v>
      </c>
      <c r="C438" s="944"/>
      <c r="D438" s="944"/>
      <c r="E438" s="944"/>
      <c r="F438" s="944"/>
      <c r="G438" s="944"/>
      <c r="H438" s="944"/>
      <c r="I438" s="303"/>
      <c r="J438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  <c r="CG438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/>
      <c r="DC438"/>
      <c r="DD438"/>
      <c r="DE438"/>
      <c r="DF438"/>
      <c r="DG438"/>
      <c r="DH438"/>
      <c r="DI438"/>
      <c r="DJ438"/>
      <c r="DK438"/>
      <c r="DL438"/>
      <c r="DM438"/>
      <c r="DN438"/>
      <c r="DO438"/>
      <c r="DP438"/>
      <c r="DQ438"/>
      <c r="DR438"/>
      <c r="DS438"/>
      <c r="DT438"/>
      <c r="DU438"/>
      <c r="DV438"/>
      <c r="DW438"/>
      <c r="DX438"/>
      <c r="DY438"/>
      <c r="DZ438"/>
      <c r="EA438"/>
      <c r="EB438"/>
      <c r="EC438"/>
      <c r="ED438"/>
      <c r="EE438"/>
      <c r="EF438"/>
      <c r="EG438"/>
      <c r="EH438"/>
      <c r="EI438"/>
      <c r="EJ438"/>
      <c r="EK438"/>
      <c r="EL438"/>
      <c r="EM438"/>
      <c r="EN438"/>
      <c r="EO438"/>
      <c r="EP438"/>
      <c r="EQ438"/>
      <c r="ER438"/>
      <c r="ES438"/>
      <c r="ET438"/>
      <c r="EU438"/>
      <c r="EV438"/>
      <c r="EW438"/>
      <c r="EX438"/>
      <c r="EY438"/>
      <c r="EZ438"/>
      <c r="FA438"/>
      <c r="FB438"/>
      <c r="FC438"/>
      <c r="FD438"/>
      <c r="FE438"/>
      <c r="FF438"/>
      <c r="FG438"/>
      <c r="FH438"/>
      <c r="FI438"/>
      <c r="FJ438"/>
      <c r="FK438"/>
      <c r="FL438"/>
      <c r="FM438"/>
      <c r="FN438"/>
      <c r="FO438"/>
      <c r="FP438"/>
      <c r="FQ438"/>
      <c r="FR438"/>
      <c r="FS438"/>
      <c r="FT438"/>
      <c r="FU438"/>
      <c r="FV438"/>
      <c r="FW438"/>
      <c r="FX438"/>
      <c r="FY438"/>
      <c r="FZ438"/>
      <c r="GA438"/>
      <c r="GB438"/>
      <c r="GC438"/>
      <c r="GD438"/>
      <c r="GE438"/>
      <c r="GF438"/>
      <c r="GG438"/>
      <c r="GH438"/>
      <c r="GI438"/>
      <c r="GJ438"/>
      <c r="GK438"/>
      <c r="GL438"/>
      <c r="GM438"/>
      <c r="GN438"/>
      <c r="GO438"/>
      <c r="GP438"/>
      <c r="GQ438"/>
      <c r="GR438"/>
      <c r="GS438"/>
      <c r="GT438"/>
      <c r="GU438"/>
      <c r="GV438"/>
      <c r="GW438"/>
      <c r="GX438"/>
      <c r="GY438"/>
      <c r="GZ438"/>
      <c r="HA438"/>
      <c r="HB438"/>
      <c r="HC438"/>
      <c r="HD438"/>
      <c r="HE438"/>
      <c r="HF438"/>
      <c r="HG438"/>
      <c r="HH438"/>
      <c r="HI438"/>
      <c r="HJ438"/>
      <c r="HK438"/>
      <c r="HL438"/>
      <c r="HM438"/>
      <c r="HN438"/>
      <c r="HO438"/>
      <c r="HP438"/>
      <c r="HQ438"/>
      <c r="HR438"/>
      <c r="HS438"/>
      <c r="HT438"/>
      <c r="HU438"/>
      <c r="HV438"/>
      <c r="HW438"/>
      <c r="HX438"/>
      <c r="HY438"/>
      <c r="HZ438"/>
      <c r="IA438"/>
      <c r="IB438"/>
      <c r="IC438"/>
      <c r="ID438"/>
      <c r="IE438"/>
      <c r="IF438"/>
      <c r="IG438"/>
      <c r="IH438"/>
      <c r="II438"/>
      <c r="IJ438"/>
      <c r="IK438"/>
      <c r="IL438"/>
      <c r="IM438"/>
      <c r="IN438"/>
      <c r="IO438"/>
      <c r="IP438"/>
      <c r="IQ438"/>
      <c r="IR438"/>
      <c r="IS438"/>
      <c r="IT438"/>
      <c r="IU438"/>
      <c r="IV438"/>
    </row>
    <row r="439" spans="1:256" ht="15.95" customHeight="1">
      <c r="A439"/>
      <c r="B439" s="950" t="s">
        <v>207</v>
      </c>
      <c r="C439" s="950"/>
      <c r="D439" s="950"/>
      <c r="E439" s="950"/>
      <c r="F439" s="950"/>
      <c r="G439" s="950"/>
      <c r="H439" s="950"/>
      <c r="I439" s="294">
        <f>SUM(I436:I438)</f>
        <v>79.28</v>
      </c>
      <c r="J43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  <c r="CG439"/>
      <c r="CH439"/>
      <c r="CI439"/>
      <c r="CJ439"/>
      <c r="CK439"/>
      <c r="CL439"/>
      <c r="CM439"/>
      <c r="CN439"/>
      <c r="CO439"/>
      <c r="CP439"/>
      <c r="CQ439"/>
      <c r="CR439"/>
      <c r="CS439"/>
      <c r="CT439"/>
      <c r="CU439"/>
      <c r="CV439"/>
      <c r="CW439"/>
      <c r="CX439"/>
      <c r="CY439"/>
      <c r="CZ439"/>
      <c r="DA439"/>
      <c r="DB439"/>
      <c r="DC439"/>
      <c r="DD439"/>
      <c r="DE439"/>
      <c r="DF439"/>
      <c r="DG439"/>
      <c r="DH439"/>
      <c r="DI439"/>
      <c r="DJ439"/>
      <c r="DK439"/>
      <c r="DL439"/>
      <c r="DM439"/>
      <c r="DN439"/>
      <c r="DO439"/>
      <c r="DP439"/>
      <c r="DQ439"/>
      <c r="DR439"/>
      <c r="DS439"/>
      <c r="DT439"/>
      <c r="DU439"/>
      <c r="DV439"/>
      <c r="DW439"/>
      <c r="DX439"/>
      <c r="DY439"/>
      <c r="DZ439"/>
      <c r="EA439"/>
      <c r="EB439"/>
      <c r="EC439"/>
      <c r="ED439"/>
      <c r="EE439"/>
      <c r="EF439"/>
      <c r="EG439"/>
      <c r="EH439"/>
      <c r="EI439"/>
      <c r="EJ439"/>
      <c r="EK439"/>
      <c r="EL439"/>
      <c r="EM439"/>
      <c r="EN439"/>
      <c r="EO439"/>
      <c r="EP439"/>
      <c r="EQ439"/>
      <c r="ER439"/>
      <c r="ES439"/>
      <c r="ET439"/>
      <c r="EU439"/>
      <c r="EV439"/>
      <c r="EW439"/>
      <c r="EX439"/>
      <c r="EY439"/>
      <c r="EZ439"/>
      <c r="FA439"/>
      <c r="FB439"/>
      <c r="FC439"/>
      <c r="FD439"/>
      <c r="FE439"/>
      <c r="FF439"/>
      <c r="FG439"/>
      <c r="FH439"/>
      <c r="FI439"/>
      <c r="FJ439"/>
      <c r="FK439"/>
      <c r="FL439"/>
      <c r="FM439"/>
      <c r="FN439"/>
      <c r="FO439"/>
      <c r="FP439"/>
      <c r="FQ439"/>
      <c r="FR439"/>
      <c r="FS439"/>
      <c r="FT439"/>
      <c r="FU439"/>
      <c r="FV439"/>
      <c r="FW439"/>
      <c r="FX439"/>
      <c r="FY439"/>
      <c r="FZ439"/>
      <c r="GA439"/>
      <c r="GB439"/>
      <c r="GC439"/>
      <c r="GD439"/>
      <c r="GE439"/>
      <c r="GF439"/>
      <c r="GG439"/>
      <c r="GH439"/>
      <c r="GI439"/>
      <c r="GJ439"/>
      <c r="GK439"/>
      <c r="GL439"/>
      <c r="GM439"/>
      <c r="GN439"/>
      <c r="GO439"/>
      <c r="GP439"/>
      <c r="GQ439"/>
      <c r="GR439"/>
      <c r="GS439"/>
      <c r="GT439"/>
      <c r="GU439"/>
      <c r="GV439"/>
      <c r="GW439"/>
      <c r="GX439"/>
      <c r="GY439"/>
      <c r="GZ439"/>
      <c r="HA439"/>
      <c r="HB439"/>
      <c r="HC439"/>
      <c r="HD439"/>
      <c r="HE439"/>
      <c r="HF439"/>
      <c r="HG439"/>
      <c r="HH439"/>
      <c r="HI439"/>
      <c r="HJ439"/>
      <c r="HK439"/>
      <c r="HL439"/>
      <c r="HM439"/>
      <c r="HN439"/>
      <c r="HO439"/>
      <c r="HP439"/>
      <c r="HQ439"/>
      <c r="HR439"/>
      <c r="HS439"/>
      <c r="HT439"/>
      <c r="HU439"/>
      <c r="HV439"/>
      <c r="HW439"/>
      <c r="HX439"/>
      <c r="HY439"/>
      <c r="HZ439"/>
      <c r="IA439"/>
      <c r="IB439"/>
      <c r="IC439"/>
      <c r="ID439"/>
      <c r="IE439"/>
      <c r="IF439"/>
      <c r="IG439"/>
      <c r="IH439"/>
      <c r="II439"/>
      <c r="IJ439"/>
      <c r="IK439"/>
      <c r="IL439"/>
      <c r="IM439"/>
      <c r="IN439"/>
      <c r="IO439"/>
      <c r="IP439"/>
      <c r="IQ439"/>
      <c r="IR439"/>
      <c r="IS439"/>
      <c r="IT439"/>
      <c r="IU439"/>
      <c r="IV439"/>
    </row>
    <row r="440" spans="1:256" ht="15.95" customHeight="1">
      <c r="A440"/>
      <c r="B440" s="312" t="s">
        <v>222</v>
      </c>
      <c r="C440" s="291">
        <v>1</v>
      </c>
      <c r="D440" s="951" t="s">
        <v>223</v>
      </c>
      <c r="E440" s="951"/>
      <c r="F440" s="951"/>
      <c r="G440" s="951"/>
      <c r="H440" s="951"/>
      <c r="I440" s="294">
        <f>I425+I429+I433+I439</f>
        <v>289.33999999999997</v>
      </c>
      <c r="J440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  <c r="CG440"/>
      <c r="CH440"/>
      <c r="CI440"/>
      <c r="CJ440"/>
      <c r="CK440"/>
      <c r="CL440"/>
      <c r="CM440"/>
      <c r="CN440"/>
      <c r="CO440"/>
      <c r="CP440"/>
      <c r="CQ440"/>
      <c r="CR440"/>
      <c r="CS440"/>
      <c r="CT440"/>
      <c r="CU440"/>
      <c r="CV440"/>
      <c r="CW440"/>
      <c r="CX440"/>
      <c r="CY440"/>
      <c r="CZ440"/>
      <c r="DA440"/>
      <c r="DB440"/>
      <c r="DC440"/>
      <c r="DD440"/>
      <c r="DE440"/>
      <c r="DF440"/>
      <c r="DG440"/>
      <c r="DH440"/>
      <c r="DI440"/>
      <c r="DJ440"/>
      <c r="DK440"/>
      <c r="DL440"/>
      <c r="DM440"/>
      <c r="DN440"/>
      <c r="DO440"/>
      <c r="DP440"/>
      <c r="DQ440"/>
      <c r="DR440"/>
      <c r="DS440"/>
      <c r="DT440"/>
      <c r="DU440"/>
      <c r="DV440"/>
      <c r="DW440"/>
      <c r="DX440"/>
      <c r="DY440"/>
      <c r="DZ440"/>
      <c r="EA440"/>
      <c r="EB440"/>
      <c r="EC440"/>
      <c r="ED440"/>
      <c r="EE440"/>
      <c r="EF440"/>
      <c r="EG440"/>
      <c r="EH440"/>
      <c r="EI440"/>
      <c r="EJ440"/>
      <c r="EK440"/>
      <c r="EL440"/>
      <c r="EM440"/>
      <c r="EN440"/>
      <c r="EO440"/>
      <c r="EP440"/>
      <c r="EQ440"/>
      <c r="ER440"/>
      <c r="ES440"/>
      <c r="ET440"/>
      <c r="EU440"/>
      <c r="EV440"/>
      <c r="EW440"/>
      <c r="EX440"/>
      <c r="EY440"/>
      <c r="EZ440"/>
      <c r="FA440"/>
      <c r="FB440"/>
      <c r="FC440"/>
      <c r="FD440"/>
      <c r="FE440"/>
      <c r="FF440"/>
      <c r="FG440"/>
      <c r="FH440"/>
      <c r="FI440"/>
      <c r="FJ440"/>
      <c r="FK440"/>
      <c r="FL440"/>
      <c r="FM440"/>
      <c r="FN440"/>
      <c r="FO440"/>
      <c r="FP440"/>
      <c r="FQ440"/>
      <c r="FR440"/>
      <c r="FS440"/>
      <c r="FT440"/>
      <c r="FU440"/>
      <c r="FV440"/>
      <c r="FW440"/>
      <c r="FX440"/>
      <c r="FY440"/>
      <c r="FZ440"/>
      <c r="GA440"/>
      <c r="GB440"/>
      <c r="GC440"/>
      <c r="GD440"/>
      <c r="GE440"/>
      <c r="GF440"/>
      <c r="GG440"/>
      <c r="GH440"/>
      <c r="GI440"/>
      <c r="GJ440"/>
      <c r="GK440"/>
      <c r="GL440"/>
      <c r="GM440"/>
      <c r="GN440"/>
      <c r="GO440"/>
      <c r="GP440"/>
      <c r="GQ440"/>
      <c r="GR440"/>
      <c r="GS440"/>
      <c r="GT440"/>
      <c r="GU440"/>
      <c r="GV440"/>
      <c r="GW440"/>
      <c r="GX440"/>
      <c r="GY440"/>
      <c r="GZ440"/>
      <c r="HA440"/>
      <c r="HB440"/>
      <c r="HC440"/>
      <c r="HD440"/>
      <c r="HE440"/>
      <c r="HF440"/>
      <c r="HG440"/>
      <c r="HH440"/>
      <c r="HI440"/>
      <c r="HJ440"/>
      <c r="HK440"/>
      <c r="HL440"/>
      <c r="HM440"/>
      <c r="HN440"/>
      <c r="HO440"/>
      <c r="HP440"/>
      <c r="HQ440"/>
      <c r="HR440"/>
      <c r="HS440"/>
      <c r="HT440"/>
      <c r="HU440"/>
      <c r="HV440"/>
      <c r="HW440"/>
      <c r="HX440"/>
      <c r="HY440"/>
      <c r="HZ440"/>
      <c r="IA440"/>
      <c r="IB440"/>
      <c r="IC440"/>
      <c r="ID440"/>
      <c r="IE440"/>
      <c r="IF440"/>
      <c r="IG440"/>
      <c r="IH440"/>
      <c r="II440"/>
      <c r="IJ440"/>
      <c r="IK440"/>
      <c r="IL440"/>
      <c r="IM440"/>
      <c r="IN440"/>
      <c r="IO440"/>
      <c r="IP440"/>
      <c r="IQ440"/>
      <c r="IR440"/>
      <c r="IS440"/>
      <c r="IT440"/>
      <c r="IU440"/>
      <c r="IV440"/>
    </row>
    <row r="441" spans="1:256" ht="15.95" customHeight="1">
      <c r="A441"/>
      <c r="B441" s="952"/>
      <c r="C441" s="952"/>
      <c r="D441" s="952"/>
      <c r="E441" s="952"/>
      <c r="F441" s="952"/>
      <c r="G441" s="952"/>
      <c r="H441" s="952"/>
      <c r="I441" s="294">
        <f>I440/C440</f>
        <v>289.33999999999997</v>
      </c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/>
      <c r="DC441"/>
      <c r="DD441"/>
      <c r="DE441"/>
      <c r="DF441"/>
      <c r="DG441"/>
      <c r="DH441"/>
      <c r="DI441"/>
      <c r="DJ441"/>
      <c r="DK441"/>
      <c r="DL441"/>
      <c r="DM441"/>
      <c r="DN441"/>
      <c r="DO441"/>
      <c r="DP441"/>
      <c r="DQ441"/>
      <c r="DR441"/>
      <c r="DS441"/>
      <c r="DT441"/>
      <c r="DU441"/>
      <c r="DV441"/>
      <c r="DW441"/>
      <c r="DX441"/>
      <c r="DY441"/>
      <c r="DZ441"/>
      <c r="EA441"/>
      <c r="EB441"/>
      <c r="EC441"/>
      <c r="ED441"/>
      <c r="EE441"/>
      <c r="EF441"/>
      <c r="EG441"/>
      <c r="EH441"/>
      <c r="EI441"/>
      <c r="EJ441"/>
      <c r="EK441"/>
      <c r="EL441"/>
      <c r="EM441"/>
      <c r="EN441"/>
      <c r="EO441"/>
      <c r="EP441"/>
      <c r="EQ441"/>
      <c r="ER441"/>
      <c r="ES441"/>
      <c r="ET441"/>
      <c r="EU441"/>
      <c r="EV441"/>
      <c r="EW441"/>
      <c r="EX441"/>
      <c r="EY441"/>
      <c r="EZ441"/>
      <c r="FA441"/>
      <c r="FB441"/>
      <c r="FC441"/>
      <c r="FD441"/>
      <c r="FE441"/>
      <c r="FF441"/>
      <c r="FG441"/>
      <c r="FH441"/>
      <c r="FI441"/>
      <c r="FJ441"/>
      <c r="FK441"/>
      <c r="FL441"/>
      <c r="FM441"/>
      <c r="FN441"/>
      <c r="FO441"/>
      <c r="FP441"/>
      <c r="FQ441"/>
      <c r="FR441"/>
      <c r="FS441"/>
      <c r="FT441"/>
      <c r="FU441"/>
      <c r="FV441"/>
      <c r="FW441"/>
      <c r="FX441"/>
      <c r="FY441"/>
      <c r="FZ441"/>
      <c r="GA441"/>
      <c r="GB441"/>
      <c r="GC441"/>
      <c r="GD441"/>
      <c r="GE441"/>
      <c r="GF441"/>
      <c r="GG441"/>
      <c r="GH441"/>
      <c r="GI441"/>
      <c r="GJ441"/>
      <c r="GK441"/>
      <c r="GL441"/>
      <c r="GM441"/>
      <c r="GN441"/>
      <c r="GO441"/>
      <c r="GP441"/>
      <c r="GQ441"/>
      <c r="GR441"/>
      <c r="GS441"/>
      <c r="GT441"/>
      <c r="GU441"/>
      <c r="GV441"/>
      <c r="GW441"/>
      <c r="GX441"/>
      <c r="GY441"/>
      <c r="GZ441"/>
      <c r="HA441"/>
      <c r="HB441"/>
      <c r="HC441"/>
      <c r="HD441"/>
      <c r="HE441"/>
      <c r="HF441"/>
      <c r="HG441"/>
      <c r="HH441"/>
      <c r="HI441"/>
      <c r="HJ441"/>
      <c r="HK441"/>
      <c r="HL441"/>
      <c r="HM441"/>
      <c r="HN441"/>
      <c r="HO441"/>
      <c r="HP441"/>
      <c r="HQ441"/>
      <c r="HR441"/>
      <c r="HS441"/>
      <c r="HT441"/>
      <c r="HU441"/>
      <c r="HV441"/>
      <c r="HW441"/>
      <c r="HX441"/>
      <c r="HY441"/>
      <c r="HZ441"/>
      <c r="IA441"/>
      <c r="IB441"/>
      <c r="IC441"/>
      <c r="ID441"/>
      <c r="IE441"/>
      <c r="IF441"/>
      <c r="IG441"/>
      <c r="IH441"/>
      <c r="II441"/>
      <c r="IJ441"/>
      <c r="IK441"/>
      <c r="IL441"/>
      <c r="IM441"/>
      <c r="IN441"/>
      <c r="IO441"/>
      <c r="IP441"/>
      <c r="IQ441"/>
      <c r="IR441"/>
      <c r="IS441"/>
      <c r="IT441"/>
      <c r="IU441"/>
      <c r="IV441"/>
    </row>
    <row r="442" spans="1:256" ht="15.95" customHeight="1">
      <c r="A442"/>
      <c r="B442" s="312" t="s">
        <v>225</v>
      </c>
      <c r="C442" s="291">
        <f>C27</f>
        <v>23</v>
      </c>
      <c r="D442" s="313" t="s">
        <v>226</v>
      </c>
      <c r="E442" s="314"/>
      <c r="F442" s="314"/>
      <c r="G442" s="314"/>
      <c r="H442" s="315"/>
      <c r="I442" s="303">
        <f>C442/100*I441</f>
        <v>66.55</v>
      </c>
      <c r="J442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  <c r="CG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/>
      <c r="DC442"/>
      <c r="DD442"/>
      <c r="DE442"/>
      <c r="DF442"/>
      <c r="DG442"/>
      <c r="DH442"/>
      <c r="DI442"/>
      <c r="DJ442"/>
      <c r="DK442"/>
      <c r="DL442"/>
      <c r="DM442"/>
      <c r="DN442"/>
      <c r="DO442"/>
      <c r="DP442"/>
      <c r="DQ442"/>
      <c r="DR442"/>
      <c r="DS442"/>
      <c r="DT442"/>
      <c r="DU442"/>
      <c r="DV442"/>
      <c r="DW442"/>
      <c r="DX442"/>
      <c r="DY442"/>
      <c r="DZ442"/>
      <c r="EA442"/>
      <c r="EB442"/>
      <c r="EC442"/>
      <c r="ED442"/>
      <c r="EE442"/>
      <c r="EF442"/>
      <c r="EG442"/>
      <c r="EH442"/>
      <c r="EI442"/>
      <c r="EJ442"/>
      <c r="EK442"/>
      <c r="EL442"/>
      <c r="EM442"/>
      <c r="EN442"/>
      <c r="EO442"/>
      <c r="EP442"/>
      <c r="EQ442"/>
      <c r="ER442"/>
      <c r="ES442"/>
      <c r="ET442"/>
      <c r="EU442"/>
      <c r="EV442"/>
      <c r="EW442"/>
      <c r="EX442"/>
      <c r="EY442"/>
      <c r="EZ442"/>
      <c r="FA442"/>
      <c r="FB442"/>
      <c r="FC442"/>
      <c r="FD442"/>
      <c r="FE442"/>
      <c r="FF442"/>
      <c r="FG442"/>
      <c r="FH442"/>
      <c r="FI442"/>
      <c r="FJ442"/>
      <c r="FK442"/>
      <c r="FL442"/>
      <c r="FM442"/>
      <c r="FN442"/>
      <c r="FO442"/>
      <c r="FP442"/>
      <c r="FQ442"/>
      <c r="FR442"/>
      <c r="FS442"/>
      <c r="FT442"/>
      <c r="FU442"/>
      <c r="FV442"/>
      <c r="FW442"/>
      <c r="FX442"/>
      <c r="FY442"/>
      <c r="FZ442"/>
      <c r="GA442"/>
      <c r="GB442"/>
      <c r="GC442"/>
      <c r="GD442"/>
      <c r="GE442"/>
      <c r="GF442"/>
      <c r="GG442"/>
      <c r="GH442"/>
      <c r="GI442"/>
      <c r="GJ442"/>
      <c r="GK442"/>
      <c r="GL442"/>
      <c r="GM442"/>
      <c r="GN442"/>
      <c r="GO442"/>
      <c r="GP442"/>
      <c r="GQ442"/>
      <c r="GR442"/>
      <c r="GS442"/>
      <c r="GT442"/>
      <c r="GU442"/>
      <c r="GV442"/>
      <c r="GW442"/>
      <c r="GX442"/>
      <c r="GY442"/>
      <c r="GZ442"/>
      <c r="HA442"/>
      <c r="HB442"/>
      <c r="HC442"/>
      <c r="HD442"/>
      <c r="HE442"/>
      <c r="HF442"/>
      <c r="HG442"/>
      <c r="HH442"/>
      <c r="HI442"/>
      <c r="HJ442"/>
      <c r="HK442"/>
      <c r="HL442"/>
      <c r="HM442"/>
      <c r="HN442"/>
      <c r="HO442"/>
      <c r="HP442"/>
      <c r="HQ442"/>
      <c r="HR442"/>
      <c r="HS442"/>
      <c r="HT442"/>
      <c r="HU442"/>
      <c r="HV442"/>
      <c r="HW442"/>
      <c r="HX442"/>
      <c r="HY442"/>
      <c r="HZ442"/>
      <c r="IA442"/>
      <c r="IB442"/>
      <c r="IC442"/>
      <c r="ID442"/>
      <c r="IE442"/>
      <c r="IF442"/>
      <c r="IG442"/>
      <c r="IH442"/>
      <c r="II442"/>
      <c r="IJ442"/>
      <c r="IK442"/>
      <c r="IL442"/>
      <c r="IM442"/>
      <c r="IN442"/>
      <c r="IO442"/>
      <c r="IP442"/>
      <c r="IQ442"/>
      <c r="IR442"/>
      <c r="IS442"/>
      <c r="IT442"/>
      <c r="IU442"/>
      <c r="IV442"/>
    </row>
    <row r="443" spans="1:256" s="155" customFormat="1" ht="20.25" customHeight="1">
      <c r="B443" s="953" t="s">
        <v>227</v>
      </c>
      <c r="C443" s="953"/>
      <c r="D443" s="953"/>
      <c r="E443" s="953"/>
      <c r="F443" s="953"/>
      <c r="G443" s="953"/>
      <c r="H443" s="953"/>
      <c r="I443" s="316">
        <f>SUM(I441:I442)</f>
        <v>355.89</v>
      </c>
    </row>
    <row r="444" spans="1:256">
      <c r="A444"/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/>
      <c r="DT444"/>
      <c r="DU444"/>
      <c r="DV444"/>
      <c r="DW444"/>
      <c r="DX444"/>
      <c r="DY444"/>
      <c r="DZ444"/>
      <c r="EA444"/>
      <c r="EB444"/>
      <c r="EC444"/>
      <c r="ED444"/>
      <c r="EE444"/>
      <c r="EF444"/>
      <c r="EG444"/>
      <c r="EH444"/>
      <c r="EI444"/>
      <c r="EJ444"/>
      <c r="EK444"/>
      <c r="EL444"/>
      <c r="EM444"/>
      <c r="EN444"/>
      <c r="EO444"/>
      <c r="EP444"/>
      <c r="EQ444"/>
      <c r="ER444"/>
      <c r="ES444"/>
      <c r="ET444"/>
      <c r="EU444"/>
      <c r="EV444"/>
      <c r="EW444"/>
      <c r="EX444"/>
      <c r="EY444"/>
      <c r="EZ444"/>
      <c r="FA444"/>
      <c r="FB444"/>
      <c r="FC444"/>
      <c r="FD444"/>
      <c r="FE444"/>
      <c r="FF444"/>
      <c r="FG444"/>
      <c r="FH444"/>
      <c r="FI444"/>
      <c r="FJ444"/>
      <c r="FK444"/>
      <c r="FL444"/>
      <c r="FM444"/>
      <c r="FN444"/>
      <c r="FO444"/>
      <c r="FP444"/>
      <c r="FQ444"/>
      <c r="FR444"/>
      <c r="FS444"/>
      <c r="FT444"/>
      <c r="FU444"/>
      <c r="FV444"/>
      <c r="FW444"/>
      <c r="FX444"/>
      <c r="FY444"/>
      <c r="FZ444"/>
      <c r="GA444"/>
      <c r="GB444"/>
      <c r="GC444"/>
      <c r="GD444"/>
      <c r="GE444"/>
      <c r="GF444"/>
      <c r="GG444"/>
      <c r="GH444"/>
      <c r="GI444"/>
      <c r="GJ444"/>
      <c r="GK444"/>
      <c r="GL444"/>
      <c r="GM444"/>
      <c r="GN444"/>
      <c r="GO444"/>
      <c r="GP444"/>
      <c r="GQ444"/>
      <c r="GR444"/>
      <c r="GS444"/>
      <c r="GT444"/>
      <c r="GU444"/>
      <c r="GV444"/>
      <c r="GW444"/>
      <c r="GX444"/>
      <c r="GY444"/>
      <c r="GZ444"/>
      <c r="HA444"/>
      <c r="HB444"/>
      <c r="HC444"/>
      <c r="HD444"/>
      <c r="HE444"/>
      <c r="HF444"/>
      <c r="HG444"/>
      <c r="HH444"/>
      <c r="HI444"/>
      <c r="HJ444"/>
      <c r="HK444"/>
      <c r="HL444"/>
      <c r="HM444"/>
      <c r="HN444"/>
      <c r="HO444"/>
      <c r="HP444"/>
      <c r="HQ444"/>
      <c r="HR444"/>
      <c r="HS444"/>
      <c r="HT444"/>
      <c r="HU444"/>
      <c r="HV444"/>
      <c r="HW444"/>
      <c r="HX444"/>
      <c r="HY444"/>
      <c r="HZ444"/>
      <c r="IA444"/>
      <c r="IB444"/>
      <c r="IC444"/>
      <c r="ID444"/>
      <c r="IE444"/>
      <c r="IF444"/>
      <c r="IG444"/>
      <c r="IH444"/>
      <c r="II444"/>
      <c r="IJ444"/>
      <c r="IK444"/>
      <c r="IL444"/>
      <c r="IM444"/>
      <c r="IN444"/>
      <c r="IO444"/>
      <c r="IP444"/>
      <c r="IQ444"/>
      <c r="IR444"/>
      <c r="IS444"/>
      <c r="IT444"/>
      <c r="IU444"/>
      <c r="IV444"/>
    </row>
    <row r="445" spans="1:256" s="155" customFormat="1" ht="30" customHeight="1">
      <c r="B445" s="319" t="s">
        <v>195</v>
      </c>
      <c r="C445" s="282" t="s">
        <v>489</v>
      </c>
      <c r="D445" s="945" t="s">
        <v>196</v>
      </c>
      <c r="E445" s="945"/>
      <c r="F445" s="945"/>
      <c r="G445" s="945"/>
      <c r="H445" s="945"/>
      <c r="I445" s="945"/>
    </row>
    <row r="446" spans="1:256" ht="20.25" customHeight="1">
      <c r="A446" s="155"/>
      <c r="B446" s="957" t="s">
        <v>428</v>
      </c>
      <c r="C446" s="957"/>
      <c r="D446" s="957"/>
      <c r="E446" s="957"/>
      <c r="F446" s="957"/>
      <c r="G446" s="957"/>
      <c r="H446" s="954" t="s">
        <v>6823</v>
      </c>
      <c r="I446" s="954"/>
      <c r="J446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/>
      <c r="DC446"/>
      <c r="DD446"/>
      <c r="DE446"/>
      <c r="DF446"/>
      <c r="DG446"/>
      <c r="DH446"/>
      <c r="DI446"/>
      <c r="DJ446"/>
      <c r="DK446"/>
      <c r="DL446"/>
      <c r="DM446"/>
      <c r="DN446"/>
      <c r="DO446"/>
      <c r="DP446"/>
      <c r="DQ446"/>
      <c r="DR446"/>
      <c r="DS446"/>
      <c r="DT446"/>
      <c r="DU446"/>
      <c r="DV446"/>
      <c r="DW446"/>
      <c r="DX446"/>
      <c r="DY446"/>
      <c r="DZ446"/>
      <c r="EA446"/>
      <c r="EB446"/>
      <c r="EC446"/>
      <c r="ED446"/>
      <c r="EE446"/>
      <c r="EF446"/>
      <c r="EG446"/>
      <c r="EH446"/>
      <c r="EI446"/>
      <c r="EJ446"/>
      <c r="EK446"/>
      <c r="EL446"/>
      <c r="EM446"/>
      <c r="EN446"/>
      <c r="EO446"/>
      <c r="EP446"/>
      <c r="EQ446"/>
      <c r="ER446"/>
      <c r="ES446"/>
      <c r="ET446"/>
      <c r="EU446"/>
      <c r="EV446"/>
      <c r="EW446"/>
      <c r="EX446"/>
      <c r="EY446"/>
      <c r="EZ446"/>
      <c r="FA446"/>
      <c r="FB446"/>
      <c r="FC446"/>
      <c r="FD446"/>
      <c r="FE446"/>
      <c r="FF446"/>
      <c r="FG446"/>
      <c r="FH446"/>
      <c r="FI446"/>
      <c r="FJ446"/>
      <c r="FK446"/>
      <c r="FL446"/>
      <c r="FM446"/>
      <c r="FN446"/>
      <c r="FO446"/>
      <c r="FP446"/>
      <c r="FQ446"/>
      <c r="FR446"/>
      <c r="FS446"/>
      <c r="FT446"/>
      <c r="FU446"/>
      <c r="FV446"/>
      <c r="FW446"/>
      <c r="FX446"/>
      <c r="FY446"/>
      <c r="FZ446"/>
      <c r="GA446"/>
      <c r="GB446"/>
      <c r="GC446"/>
      <c r="GD446"/>
      <c r="GE446"/>
      <c r="GF446"/>
      <c r="GG446"/>
      <c r="GH446"/>
      <c r="GI446"/>
      <c r="GJ446"/>
      <c r="GK446"/>
      <c r="GL446"/>
      <c r="GM446"/>
      <c r="GN446"/>
      <c r="GO446"/>
      <c r="GP446"/>
      <c r="GQ446"/>
      <c r="GR446"/>
      <c r="GS446"/>
      <c r="GT446"/>
      <c r="GU446"/>
      <c r="GV446"/>
      <c r="GW446"/>
      <c r="GX446"/>
      <c r="GY446"/>
      <c r="GZ446"/>
      <c r="HA446"/>
      <c r="HB446"/>
      <c r="HC446"/>
      <c r="HD446"/>
      <c r="HE446"/>
      <c r="HF446"/>
      <c r="HG446"/>
      <c r="HH446"/>
      <c r="HI446"/>
      <c r="HJ446"/>
      <c r="HK446"/>
      <c r="HL446"/>
      <c r="HM446"/>
      <c r="HN446"/>
      <c r="HO446"/>
      <c r="HP446"/>
      <c r="HQ446"/>
      <c r="HR446"/>
      <c r="HS446"/>
      <c r="HT446"/>
      <c r="HU446"/>
      <c r="HV446"/>
      <c r="HW446"/>
      <c r="HX446"/>
      <c r="HY446"/>
      <c r="HZ446"/>
      <c r="IA446"/>
      <c r="IB446"/>
      <c r="IC446"/>
      <c r="ID446"/>
      <c r="IE446"/>
      <c r="IF446"/>
      <c r="IG446"/>
      <c r="IH446"/>
      <c r="II446"/>
      <c r="IJ446"/>
      <c r="IK446"/>
      <c r="IL446"/>
      <c r="IM446"/>
      <c r="IN446"/>
      <c r="IO446"/>
      <c r="IP446"/>
      <c r="IQ446"/>
      <c r="IR446"/>
      <c r="IS446"/>
      <c r="IT446"/>
      <c r="IU446"/>
      <c r="IV446"/>
    </row>
    <row r="447" spans="1:256" ht="29.25" customHeight="1">
      <c r="A447" s="155"/>
      <c r="B447" s="978" t="s">
        <v>490</v>
      </c>
      <c r="C447" s="978"/>
      <c r="D447" s="978"/>
      <c r="E447" s="978"/>
      <c r="F447" s="978"/>
      <c r="G447" s="978"/>
      <c r="H447" s="285" t="s">
        <v>198</v>
      </c>
      <c r="I447" s="286" t="s">
        <v>24</v>
      </c>
      <c r="J447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/>
      <c r="DC447"/>
      <c r="DD447"/>
      <c r="DE447"/>
      <c r="DF447"/>
      <c r="DG447"/>
      <c r="DH447"/>
      <c r="DI447"/>
      <c r="DJ447"/>
      <c r="DK447"/>
      <c r="DL447"/>
      <c r="DM447"/>
      <c r="DN447"/>
      <c r="DO447"/>
      <c r="DP447"/>
      <c r="DQ447"/>
      <c r="DR447"/>
      <c r="DS447"/>
      <c r="DT447"/>
      <c r="DU447"/>
      <c r="DV447"/>
      <c r="DW447"/>
      <c r="DX447"/>
      <c r="DY447"/>
      <c r="DZ447"/>
      <c r="EA447"/>
      <c r="EB447"/>
      <c r="EC447"/>
      <c r="ED447"/>
      <c r="EE447"/>
      <c r="EF447"/>
      <c r="EG447"/>
      <c r="EH447"/>
      <c r="EI447"/>
      <c r="EJ447"/>
      <c r="EK447"/>
      <c r="EL447"/>
      <c r="EM447"/>
      <c r="EN447"/>
      <c r="EO447"/>
      <c r="EP447"/>
      <c r="EQ447"/>
      <c r="ER447"/>
      <c r="ES447"/>
      <c r="ET447"/>
      <c r="EU447"/>
      <c r="EV447"/>
      <c r="EW447"/>
      <c r="EX447"/>
      <c r="EY447"/>
      <c r="EZ447"/>
      <c r="FA447"/>
      <c r="FB447"/>
      <c r="FC447"/>
      <c r="FD447"/>
      <c r="FE447"/>
      <c r="FF447"/>
      <c r="FG447"/>
      <c r="FH447"/>
      <c r="FI447"/>
      <c r="FJ447"/>
      <c r="FK447"/>
      <c r="FL447"/>
      <c r="FM447"/>
      <c r="FN447"/>
      <c r="FO447"/>
      <c r="FP447"/>
      <c r="FQ447"/>
      <c r="FR447"/>
      <c r="FS447"/>
      <c r="FT447"/>
      <c r="FU447"/>
      <c r="FV447"/>
      <c r="FW447"/>
      <c r="FX447"/>
      <c r="FY447"/>
      <c r="FZ447"/>
      <c r="GA447"/>
      <c r="GB447"/>
      <c r="GC447"/>
      <c r="GD447"/>
      <c r="GE447"/>
      <c r="GF447"/>
      <c r="GG447"/>
      <c r="GH447"/>
      <c r="GI447"/>
      <c r="GJ447"/>
      <c r="GK447"/>
      <c r="GL447"/>
      <c r="GM447"/>
      <c r="GN447"/>
      <c r="GO447"/>
      <c r="GP447"/>
      <c r="GQ447"/>
      <c r="GR447"/>
      <c r="GS447"/>
      <c r="GT447"/>
      <c r="GU447"/>
      <c r="GV447"/>
      <c r="GW447"/>
      <c r="GX447"/>
      <c r="GY447"/>
      <c r="GZ447"/>
      <c r="HA447"/>
      <c r="HB447"/>
      <c r="HC447"/>
      <c r="HD447"/>
      <c r="HE447"/>
      <c r="HF447"/>
      <c r="HG447"/>
      <c r="HH447"/>
      <c r="HI447"/>
      <c r="HJ447"/>
      <c r="HK447"/>
      <c r="HL447"/>
      <c r="HM447"/>
      <c r="HN447"/>
      <c r="HO447"/>
      <c r="HP447"/>
      <c r="HQ447"/>
      <c r="HR447"/>
      <c r="HS447"/>
      <c r="HT447"/>
      <c r="HU447"/>
      <c r="HV447"/>
      <c r="HW447"/>
      <c r="HX447"/>
      <c r="HY447"/>
      <c r="HZ447"/>
      <c r="IA447"/>
      <c r="IB447"/>
      <c r="IC447"/>
      <c r="ID447"/>
      <c r="IE447"/>
      <c r="IF447"/>
      <c r="IG447"/>
      <c r="IH447"/>
      <c r="II447"/>
      <c r="IJ447"/>
      <c r="IK447"/>
      <c r="IL447"/>
      <c r="IM447"/>
      <c r="IN447"/>
      <c r="IO447"/>
      <c r="IP447"/>
      <c r="IQ447"/>
      <c r="IR447"/>
      <c r="IS447"/>
      <c r="IT447"/>
      <c r="IU447"/>
      <c r="IV447"/>
    </row>
    <row r="448" spans="1:256" ht="20.25" customHeight="1">
      <c r="A448" s="155"/>
      <c r="B448" s="956" t="s">
        <v>199</v>
      </c>
      <c r="C448" s="956"/>
      <c r="D448" s="956"/>
      <c r="E448" s="956"/>
      <c r="F448" s="956"/>
      <c r="G448" s="956"/>
      <c r="H448" s="956"/>
      <c r="I448" s="956"/>
      <c r="J448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  <c r="CH448"/>
      <c r="CI448"/>
      <c r="CJ448"/>
      <c r="CK448"/>
      <c r="CL448"/>
      <c r="CM448"/>
      <c r="CN448"/>
      <c r="CO448"/>
      <c r="CP448"/>
      <c r="CQ448"/>
      <c r="CR448"/>
      <c r="CS448"/>
      <c r="CT448"/>
      <c r="CU448"/>
      <c r="CV448"/>
      <c r="CW448"/>
      <c r="CX448"/>
      <c r="CY448"/>
      <c r="CZ448"/>
      <c r="DA448"/>
      <c r="DB448"/>
      <c r="DC448"/>
      <c r="DD448"/>
      <c r="DE448"/>
      <c r="DF448"/>
      <c r="DG448"/>
      <c r="DH448"/>
      <c r="DI448"/>
      <c r="DJ448"/>
      <c r="DK448"/>
      <c r="DL448"/>
      <c r="DM448"/>
      <c r="DN448"/>
      <c r="DO448"/>
      <c r="DP448"/>
      <c r="DQ448"/>
      <c r="DR448"/>
      <c r="DS448"/>
      <c r="DT448"/>
      <c r="DU448"/>
      <c r="DV448"/>
      <c r="DW448"/>
      <c r="DX448"/>
      <c r="DY448"/>
      <c r="DZ448"/>
      <c r="EA448"/>
      <c r="EB448"/>
      <c r="EC448"/>
      <c r="ED448"/>
      <c r="EE448"/>
      <c r="EF448"/>
      <c r="EG448"/>
      <c r="EH448"/>
      <c r="EI448"/>
      <c r="EJ448"/>
      <c r="EK448"/>
      <c r="EL448"/>
      <c r="EM448"/>
      <c r="EN448"/>
      <c r="EO448"/>
      <c r="EP448"/>
      <c r="EQ448"/>
      <c r="ER448"/>
      <c r="ES448"/>
      <c r="ET448"/>
      <c r="EU448"/>
      <c r="EV448"/>
      <c r="EW448"/>
      <c r="EX448"/>
      <c r="EY448"/>
      <c r="EZ448"/>
      <c r="FA448"/>
      <c r="FB448"/>
      <c r="FC448"/>
      <c r="FD448"/>
      <c r="FE448"/>
      <c r="FF448"/>
      <c r="FG448"/>
      <c r="FH448"/>
      <c r="FI448"/>
      <c r="FJ448"/>
      <c r="FK448"/>
      <c r="FL448"/>
      <c r="FM448"/>
      <c r="FN448"/>
      <c r="FO448"/>
      <c r="FP448"/>
      <c r="FQ448"/>
      <c r="FR448"/>
      <c r="FS448"/>
      <c r="FT448"/>
      <c r="FU448"/>
      <c r="FV448"/>
      <c r="FW448"/>
      <c r="FX448"/>
      <c r="FY448"/>
      <c r="FZ448"/>
      <c r="GA448"/>
      <c r="GB448"/>
      <c r="GC448"/>
      <c r="GD448"/>
      <c r="GE448"/>
      <c r="GF448"/>
      <c r="GG448"/>
      <c r="GH448"/>
      <c r="GI448"/>
      <c r="GJ448"/>
      <c r="GK448"/>
      <c r="GL448"/>
      <c r="GM448"/>
      <c r="GN448"/>
      <c r="GO448"/>
      <c r="GP448"/>
      <c r="GQ448"/>
      <c r="GR448"/>
      <c r="GS448"/>
      <c r="GT448"/>
      <c r="GU448"/>
      <c r="GV448"/>
      <c r="GW448"/>
      <c r="GX448"/>
      <c r="GY448"/>
      <c r="GZ448"/>
      <c r="HA448"/>
      <c r="HB448"/>
      <c r="HC448"/>
      <c r="HD448"/>
      <c r="HE448"/>
      <c r="HF448"/>
      <c r="HG448"/>
      <c r="HH448"/>
      <c r="HI448"/>
      <c r="HJ448"/>
      <c r="HK448"/>
      <c r="HL448"/>
      <c r="HM448"/>
      <c r="HN448"/>
      <c r="HO448"/>
      <c r="HP448"/>
      <c r="HQ448"/>
      <c r="HR448"/>
      <c r="HS448"/>
      <c r="HT448"/>
      <c r="HU448"/>
      <c r="HV448"/>
      <c r="HW448"/>
      <c r="HX448"/>
      <c r="HY448"/>
      <c r="HZ448"/>
      <c r="IA448"/>
      <c r="IB448"/>
      <c r="IC448"/>
      <c r="ID448"/>
      <c r="IE448"/>
      <c r="IF448"/>
      <c r="IG448"/>
      <c r="IH448"/>
      <c r="II448"/>
      <c r="IJ448"/>
      <c r="IK448"/>
      <c r="IL448"/>
      <c r="IM448"/>
      <c r="IN448"/>
      <c r="IO448"/>
      <c r="IP448"/>
      <c r="IQ448"/>
      <c r="IR448"/>
      <c r="IS448"/>
      <c r="IT448"/>
      <c r="IU448"/>
      <c r="IV448"/>
    </row>
    <row r="449" spans="1:256" ht="25.5">
      <c r="A449" s="391"/>
      <c r="B449" s="287" t="s">
        <v>200</v>
      </c>
      <c r="C449" s="392" t="s">
        <v>10</v>
      </c>
      <c r="D449" s="288" t="s">
        <v>11</v>
      </c>
      <c r="E449" s="288" t="s">
        <v>202</v>
      </c>
      <c r="F449" s="288" t="s">
        <v>203</v>
      </c>
      <c r="G449" s="288" t="s">
        <v>204</v>
      </c>
      <c r="H449" s="288" t="s">
        <v>205</v>
      </c>
      <c r="I449" s="289" t="s">
        <v>206</v>
      </c>
      <c r="J449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  <c r="CG449"/>
      <c r="CH449"/>
      <c r="CI449"/>
      <c r="CJ449"/>
      <c r="CK449"/>
      <c r="CL449"/>
      <c r="CM449"/>
      <c r="CN449"/>
      <c r="CO449"/>
      <c r="CP449"/>
      <c r="CQ449"/>
      <c r="CR449"/>
      <c r="CS449"/>
      <c r="CT449"/>
      <c r="CU449"/>
      <c r="CV449"/>
      <c r="CW449"/>
      <c r="CX449"/>
      <c r="CY449"/>
      <c r="CZ449"/>
      <c r="DA449"/>
      <c r="DB449"/>
      <c r="DC449"/>
      <c r="DD449"/>
      <c r="DE449"/>
      <c r="DF449"/>
      <c r="DG449"/>
      <c r="DH449"/>
      <c r="DI449"/>
      <c r="DJ449"/>
      <c r="DK449"/>
      <c r="DL449"/>
      <c r="DM449"/>
      <c r="DN449"/>
      <c r="DO449"/>
      <c r="DP449"/>
      <c r="DQ449"/>
      <c r="DR449"/>
      <c r="DS449"/>
      <c r="DT449"/>
      <c r="DU449"/>
      <c r="DV449"/>
      <c r="DW449"/>
      <c r="DX449"/>
      <c r="DY449"/>
      <c r="DZ449"/>
      <c r="EA449"/>
      <c r="EB449"/>
      <c r="EC449"/>
      <c r="ED449"/>
      <c r="EE449"/>
      <c r="EF449"/>
      <c r="EG449"/>
      <c r="EH449"/>
      <c r="EI449"/>
      <c r="EJ449"/>
      <c r="EK449"/>
      <c r="EL449"/>
      <c r="EM449"/>
      <c r="EN449"/>
      <c r="EO449"/>
      <c r="EP449"/>
      <c r="EQ449"/>
      <c r="ER449"/>
      <c r="ES449"/>
      <c r="ET449"/>
      <c r="EU449"/>
      <c r="EV449"/>
      <c r="EW449"/>
      <c r="EX449"/>
      <c r="EY449"/>
      <c r="EZ449"/>
      <c r="FA449"/>
      <c r="FB449"/>
      <c r="FC449"/>
      <c r="FD449"/>
      <c r="FE449"/>
      <c r="FF449"/>
      <c r="FG449"/>
      <c r="FH449"/>
      <c r="FI449"/>
      <c r="FJ449"/>
      <c r="FK449"/>
      <c r="FL449"/>
      <c r="FM449"/>
      <c r="FN449"/>
      <c r="FO449"/>
      <c r="FP449"/>
      <c r="FQ449"/>
      <c r="FR449"/>
      <c r="FS449"/>
      <c r="FT449"/>
      <c r="FU449"/>
      <c r="FV449"/>
      <c r="FW449"/>
      <c r="FX449"/>
      <c r="FY449"/>
      <c r="FZ449"/>
      <c r="GA449"/>
      <c r="GB449"/>
      <c r="GC449"/>
      <c r="GD449"/>
      <c r="GE449"/>
      <c r="GF449"/>
      <c r="GG449"/>
      <c r="GH449"/>
      <c r="GI449"/>
      <c r="GJ449"/>
      <c r="GK449"/>
      <c r="GL449"/>
      <c r="GM449"/>
      <c r="GN449"/>
      <c r="GO449"/>
      <c r="GP449"/>
      <c r="GQ449"/>
      <c r="GR449"/>
      <c r="GS449"/>
      <c r="GT449"/>
      <c r="GU449"/>
      <c r="GV449"/>
      <c r="GW449"/>
      <c r="GX449"/>
      <c r="GY449"/>
      <c r="GZ449"/>
      <c r="HA449"/>
      <c r="HB449"/>
      <c r="HC449"/>
      <c r="HD449"/>
      <c r="HE449"/>
      <c r="HF449"/>
      <c r="HG449"/>
      <c r="HH449"/>
      <c r="HI449"/>
      <c r="HJ449"/>
      <c r="HK449"/>
      <c r="HL449"/>
      <c r="HM449"/>
      <c r="HN449"/>
      <c r="HO449"/>
      <c r="HP449"/>
      <c r="HQ449"/>
      <c r="HR449"/>
      <c r="HS449"/>
      <c r="HT449"/>
      <c r="HU449"/>
      <c r="HV449"/>
      <c r="HW449"/>
      <c r="HX449"/>
      <c r="HY449"/>
      <c r="HZ449"/>
      <c r="IA449"/>
      <c r="IB449"/>
      <c r="IC449"/>
      <c r="ID449"/>
      <c r="IE449"/>
      <c r="IF449"/>
      <c r="IG449"/>
      <c r="IH449"/>
      <c r="II449"/>
      <c r="IJ449"/>
      <c r="IK449"/>
      <c r="IL449"/>
      <c r="IM449"/>
      <c r="IN449"/>
      <c r="IO449"/>
      <c r="IP449"/>
      <c r="IQ449"/>
      <c r="IR449"/>
      <c r="IS449"/>
      <c r="IT449"/>
      <c r="IU449"/>
      <c r="IV449"/>
    </row>
    <row r="450" spans="1:256" ht="15.95" customHeight="1">
      <c r="A450"/>
      <c r="B450" s="389" t="s">
        <v>457</v>
      </c>
      <c r="C450" s="372" t="s">
        <v>219</v>
      </c>
      <c r="D450" s="407">
        <v>4</v>
      </c>
      <c r="E450" s="333"/>
      <c r="F450" s="333"/>
      <c r="G450" s="292">
        <f>'Insumos Poços'!E84</f>
        <v>13.05</v>
      </c>
      <c r="H450"/>
      <c r="I450" s="303">
        <f>G450*D450</f>
        <v>52.2</v>
      </c>
      <c r="J450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  <c r="CG450"/>
      <c r="CH450"/>
      <c r="CI450"/>
      <c r="CJ450"/>
      <c r="CK450"/>
      <c r="CL450"/>
      <c r="CM450"/>
      <c r="CN450"/>
      <c r="CO450"/>
      <c r="CP450"/>
      <c r="CQ450"/>
      <c r="CR450"/>
      <c r="CS450"/>
      <c r="CT450"/>
      <c r="CU450"/>
      <c r="CV450"/>
      <c r="CW450"/>
      <c r="CX450"/>
      <c r="CY450"/>
      <c r="CZ450"/>
      <c r="DA450"/>
      <c r="DB450"/>
      <c r="DC450"/>
      <c r="DD450"/>
      <c r="DE450"/>
      <c r="DF450"/>
      <c r="DG450"/>
      <c r="DH450"/>
      <c r="DI450"/>
      <c r="DJ450"/>
      <c r="DK450"/>
      <c r="DL450"/>
      <c r="DM450"/>
      <c r="DN450"/>
      <c r="DO450"/>
      <c r="DP450"/>
      <c r="DQ450"/>
      <c r="DR450"/>
      <c r="DS450"/>
      <c r="DT450"/>
      <c r="DU450"/>
      <c r="DV450"/>
      <c r="DW450"/>
      <c r="DX450"/>
      <c r="DY450"/>
      <c r="DZ450"/>
      <c r="EA450"/>
      <c r="EB450"/>
      <c r="EC450"/>
      <c r="ED450"/>
      <c r="EE450"/>
      <c r="EF450"/>
      <c r="EG450"/>
      <c r="EH450"/>
      <c r="EI450"/>
      <c r="EJ450"/>
      <c r="EK450"/>
      <c r="EL450"/>
      <c r="EM450"/>
      <c r="EN450"/>
      <c r="EO450"/>
      <c r="EP450"/>
      <c r="EQ450"/>
      <c r="ER450"/>
      <c r="ES450"/>
      <c r="ET450"/>
      <c r="EU450"/>
      <c r="EV450"/>
      <c r="EW450"/>
      <c r="EX450"/>
      <c r="EY450"/>
      <c r="EZ450"/>
      <c r="FA450"/>
      <c r="FB450"/>
      <c r="FC450"/>
      <c r="FD450"/>
      <c r="FE450"/>
      <c r="FF450"/>
      <c r="FG450"/>
      <c r="FH450"/>
      <c r="FI450"/>
      <c r="FJ450"/>
      <c r="FK450"/>
      <c r="FL450"/>
      <c r="FM450"/>
      <c r="FN450"/>
      <c r="FO450"/>
      <c r="FP450"/>
      <c r="FQ450"/>
      <c r="FR450"/>
      <c r="FS450"/>
      <c r="FT450"/>
      <c r="FU450"/>
      <c r="FV450"/>
      <c r="FW450"/>
      <c r="FX450"/>
      <c r="FY450"/>
      <c r="FZ450"/>
      <c r="GA450"/>
      <c r="GB450"/>
      <c r="GC450"/>
      <c r="GD450"/>
      <c r="GE450"/>
      <c r="GF450"/>
      <c r="GG450"/>
      <c r="GH450"/>
      <c r="GI450"/>
      <c r="GJ450"/>
      <c r="GK450"/>
      <c r="GL450"/>
      <c r="GM450"/>
      <c r="GN450"/>
      <c r="GO450"/>
      <c r="GP450"/>
      <c r="GQ450"/>
      <c r="GR450"/>
      <c r="GS450"/>
      <c r="GT450"/>
      <c r="GU450"/>
      <c r="GV450"/>
      <c r="GW450"/>
      <c r="GX450"/>
      <c r="GY450"/>
      <c r="GZ450"/>
      <c r="HA450"/>
      <c r="HB450"/>
      <c r="HC450"/>
      <c r="HD450"/>
      <c r="HE450"/>
      <c r="HF450"/>
      <c r="HG450"/>
      <c r="HH450"/>
      <c r="HI450"/>
      <c r="HJ450"/>
      <c r="HK450"/>
      <c r="HL450"/>
      <c r="HM450"/>
      <c r="HN450"/>
      <c r="HO450"/>
      <c r="HP450"/>
      <c r="HQ450"/>
      <c r="HR450"/>
      <c r="HS450"/>
      <c r="HT450"/>
      <c r="HU450"/>
      <c r="HV450"/>
      <c r="HW450"/>
      <c r="HX450"/>
      <c r="HY450"/>
      <c r="HZ450"/>
      <c r="IA450"/>
      <c r="IB450"/>
      <c r="IC450"/>
      <c r="ID450"/>
      <c r="IE450"/>
      <c r="IF450"/>
      <c r="IG450"/>
      <c r="IH450"/>
      <c r="II450"/>
      <c r="IJ450"/>
      <c r="IK450"/>
      <c r="IL450"/>
      <c r="IM450"/>
      <c r="IN450"/>
      <c r="IO450"/>
      <c r="IP450"/>
      <c r="IQ450"/>
      <c r="IR450"/>
      <c r="IS450"/>
      <c r="IT450"/>
      <c r="IU450"/>
      <c r="IV450"/>
    </row>
    <row r="451" spans="1:256">
      <c r="A451"/>
      <c r="B451" s="950" t="s">
        <v>207</v>
      </c>
      <c r="C451" s="950"/>
      <c r="D451" s="950"/>
      <c r="E451" s="950"/>
      <c r="F451" s="950"/>
      <c r="G451" s="950"/>
      <c r="H451" s="950"/>
      <c r="I451" s="294">
        <f>SUM(I450:I450)</f>
        <v>52.2</v>
      </c>
      <c r="J451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  <c r="CG451"/>
      <c r="CH451"/>
      <c r="CI451"/>
      <c r="CJ451"/>
      <c r="CK451"/>
      <c r="CL451"/>
      <c r="CM451"/>
      <c r="CN451"/>
      <c r="CO451"/>
      <c r="CP451"/>
      <c r="CQ451"/>
      <c r="CR451"/>
      <c r="CS451"/>
      <c r="CT451"/>
      <c r="CU451"/>
      <c r="CV451"/>
      <c r="CW451"/>
      <c r="CX451"/>
      <c r="CY451"/>
      <c r="CZ451"/>
      <c r="DA451"/>
      <c r="DB451"/>
      <c r="DC451"/>
      <c r="DD451"/>
      <c r="DE451"/>
      <c r="DF451"/>
      <c r="DG451"/>
      <c r="DH451"/>
      <c r="DI451"/>
      <c r="DJ451"/>
      <c r="DK451"/>
      <c r="DL451"/>
      <c r="DM451"/>
      <c r="DN451"/>
      <c r="DO451"/>
      <c r="DP451"/>
      <c r="DQ451"/>
      <c r="DR451"/>
      <c r="DS451"/>
      <c r="DT451"/>
      <c r="DU451"/>
      <c r="DV451"/>
      <c r="DW451"/>
      <c r="DX451"/>
      <c r="DY451"/>
      <c r="DZ451"/>
      <c r="EA451"/>
      <c r="EB451"/>
      <c r="EC451"/>
      <c r="ED451"/>
      <c r="EE451"/>
      <c r="EF451"/>
      <c r="EG451"/>
      <c r="EH451"/>
      <c r="EI451"/>
      <c r="EJ451"/>
      <c r="EK451"/>
      <c r="EL451"/>
      <c r="EM451"/>
      <c r="EN451"/>
      <c r="EO451"/>
      <c r="EP451"/>
      <c r="EQ451"/>
      <c r="ER451"/>
      <c r="ES451"/>
      <c r="ET451"/>
      <c r="EU451"/>
      <c r="EV451"/>
      <c r="EW451"/>
      <c r="EX451"/>
      <c r="EY451"/>
      <c r="EZ451"/>
      <c r="FA451"/>
      <c r="FB451"/>
      <c r="FC451"/>
      <c r="FD451"/>
      <c r="FE451"/>
      <c r="FF451"/>
      <c r="FG451"/>
      <c r="FH451"/>
      <c r="FI451"/>
      <c r="FJ451"/>
      <c r="FK451"/>
      <c r="FL451"/>
      <c r="FM451"/>
      <c r="FN451"/>
      <c r="FO451"/>
      <c r="FP451"/>
      <c r="FQ451"/>
      <c r="FR451"/>
      <c r="FS451"/>
      <c r="FT451"/>
      <c r="FU451"/>
      <c r="FV451"/>
      <c r="FW451"/>
      <c r="FX451"/>
      <c r="FY451"/>
      <c r="FZ451"/>
      <c r="GA451"/>
      <c r="GB451"/>
      <c r="GC451"/>
      <c r="GD451"/>
      <c r="GE451"/>
      <c r="GF451"/>
      <c r="GG451"/>
      <c r="GH451"/>
      <c r="GI451"/>
      <c r="GJ451"/>
      <c r="GK451"/>
      <c r="GL451"/>
      <c r="GM451"/>
      <c r="GN451"/>
      <c r="GO451"/>
      <c r="GP451"/>
      <c r="GQ451"/>
      <c r="GR451"/>
      <c r="GS451"/>
      <c r="GT451"/>
      <c r="GU451"/>
      <c r="GV451"/>
      <c r="GW451"/>
      <c r="GX451"/>
      <c r="GY451"/>
      <c r="GZ451"/>
      <c r="HA451"/>
      <c r="HB451"/>
      <c r="HC451"/>
      <c r="HD451"/>
      <c r="HE451"/>
      <c r="HF451"/>
      <c r="HG451"/>
      <c r="HH451"/>
      <c r="HI451"/>
      <c r="HJ451"/>
      <c r="HK451"/>
      <c r="HL451"/>
      <c r="HM451"/>
      <c r="HN451"/>
      <c r="HO451"/>
      <c r="HP451"/>
      <c r="HQ451"/>
      <c r="HR451"/>
      <c r="HS451"/>
      <c r="HT451"/>
      <c r="HU451"/>
      <c r="HV451"/>
      <c r="HW451"/>
      <c r="HX451"/>
      <c r="HY451"/>
      <c r="HZ451"/>
      <c r="IA451"/>
      <c r="IB451"/>
      <c r="IC451"/>
      <c r="ID451"/>
      <c r="IE451"/>
      <c r="IF451"/>
      <c r="IG451"/>
      <c r="IH451"/>
      <c r="II451"/>
      <c r="IJ451"/>
      <c r="IK451"/>
      <c r="IL451"/>
      <c r="IM451"/>
      <c r="IN451"/>
      <c r="IO451"/>
      <c r="IP451"/>
      <c r="IQ451"/>
      <c r="IR451"/>
      <c r="IS451"/>
      <c r="IT451"/>
      <c r="IU451"/>
      <c r="IV451"/>
    </row>
    <row r="452" spans="1:256" s="155" customFormat="1" ht="20.25" customHeight="1">
      <c r="B452" s="956" t="s">
        <v>208</v>
      </c>
      <c r="C452" s="956"/>
      <c r="D452" s="956"/>
      <c r="E452" s="956"/>
      <c r="F452" s="956"/>
      <c r="G452" s="956"/>
      <c r="H452" s="956"/>
      <c r="I452" s="956"/>
    </row>
    <row r="453" spans="1:256" ht="15.95" customHeight="1">
      <c r="A453"/>
      <c r="B453" s="395" t="s">
        <v>200</v>
      </c>
      <c r="C453" s="379" t="s">
        <v>10</v>
      </c>
      <c r="D453" s="296" t="s">
        <v>11</v>
      </c>
      <c r="E453" s="297"/>
      <c r="F453" s="297"/>
      <c r="G453" s="297"/>
      <c r="H453" s="296" t="s">
        <v>210</v>
      </c>
      <c r="I453" s="298" t="s">
        <v>206</v>
      </c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  <c r="CG453"/>
      <c r="CH453"/>
      <c r="CI453"/>
      <c r="CJ453"/>
      <c r="CK453"/>
      <c r="CL453"/>
      <c r="CM453"/>
      <c r="CN453"/>
      <c r="CO453"/>
      <c r="CP453"/>
      <c r="CQ453"/>
      <c r="CR453"/>
      <c r="CS453"/>
      <c r="CT453"/>
      <c r="CU453"/>
      <c r="CV453"/>
      <c r="CW453"/>
      <c r="CX453"/>
      <c r="CY453"/>
      <c r="CZ453"/>
      <c r="DA453"/>
      <c r="DB453"/>
      <c r="DC453"/>
      <c r="DD453"/>
      <c r="DE453"/>
      <c r="DF453"/>
      <c r="DG453"/>
      <c r="DH453"/>
      <c r="DI453"/>
      <c r="DJ453"/>
      <c r="DK453"/>
      <c r="DL453"/>
      <c r="DM453"/>
      <c r="DN453"/>
      <c r="DO453"/>
      <c r="DP453"/>
      <c r="DQ453"/>
      <c r="DR453"/>
      <c r="DS453"/>
      <c r="DT453"/>
      <c r="DU453"/>
      <c r="DV453"/>
      <c r="DW453"/>
      <c r="DX453"/>
      <c r="DY453"/>
      <c r="DZ453"/>
      <c r="EA453"/>
      <c r="EB453"/>
      <c r="EC453"/>
      <c r="ED453"/>
      <c r="EE453"/>
      <c r="EF453"/>
      <c r="EG453"/>
      <c r="EH453"/>
      <c r="EI453"/>
      <c r="EJ453"/>
      <c r="EK453"/>
      <c r="EL453"/>
      <c r="EM453"/>
      <c r="EN453"/>
      <c r="EO453"/>
      <c r="EP453"/>
      <c r="EQ453"/>
      <c r="ER453"/>
      <c r="ES453"/>
      <c r="ET453"/>
      <c r="EU453"/>
      <c r="EV453"/>
      <c r="EW453"/>
      <c r="EX453"/>
      <c r="EY453"/>
      <c r="EZ453"/>
      <c r="FA453"/>
      <c r="FB453"/>
      <c r="FC453"/>
      <c r="FD453"/>
      <c r="FE453"/>
      <c r="FF453"/>
      <c r="FG453"/>
      <c r="FH453"/>
      <c r="FI453"/>
      <c r="FJ453"/>
      <c r="FK453"/>
      <c r="FL453"/>
      <c r="FM453"/>
      <c r="FN453"/>
      <c r="FO453"/>
      <c r="FP453"/>
      <c r="FQ453"/>
      <c r="FR453"/>
      <c r="FS453"/>
      <c r="FT453"/>
      <c r="FU453"/>
      <c r="FV453"/>
      <c r="FW453"/>
      <c r="FX453"/>
      <c r="FY453"/>
      <c r="FZ453"/>
      <c r="GA453"/>
      <c r="GB453"/>
      <c r="GC453"/>
      <c r="GD453"/>
      <c r="GE453"/>
      <c r="GF453"/>
      <c r="GG453"/>
      <c r="GH453"/>
      <c r="GI453"/>
      <c r="GJ453"/>
      <c r="GK453"/>
      <c r="GL453"/>
      <c r="GM453"/>
      <c r="GN453"/>
      <c r="GO453"/>
      <c r="GP453"/>
      <c r="GQ453"/>
      <c r="GR453"/>
      <c r="GS453"/>
      <c r="GT453"/>
      <c r="GU453"/>
      <c r="GV453"/>
      <c r="GW453"/>
      <c r="GX453"/>
      <c r="GY453"/>
      <c r="GZ453"/>
      <c r="HA453"/>
      <c r="HB453"/>
      <c r="HC453"/>
      <c r="HD453"/>
      <c r="HE453"/>
      <c r="HF453"/>
      <c r="HG453"/>
      <c r="HH453"/>
      <c r="HI453"/>
      <c r="HJ453"/>
      <c r="HK453"/>
      <c r="HL453"/>
      <c r="HM453"/>
      <c r="HN453"/>
      <c r="HO453"/>
      <c r="HP453"/>
      <c r="HQ453"/>
      <c r="HR453"/>
      <c r="HS453"/>
      <c r="HT453"/>
      <c r="HU453"/>
      <c r="HV453"/>
      <c r="HW453"/>
      <c r="HX453"/>
      <c r="HY453"/>
      <c r="HZ453"/>
      <c r="IA453"/>
      <c r="IB453"/>
      <c r="IC453"/>
      <c r="ID453"/>
      <c r="IE453"/>
      <c r="IF453"/>
      <c r="IG453"/>
      <c r="IH453"/>
      <c r="II453"/>
      <c r="IJ453"/>
      <c r="IK453"/>
      <c r="IL453"/>
      <c r="IM453"/>
      <c r="IN453"/>
      <c r="IO453"/>
      <c r="IP453"/>
      <c r="IQ453"/>
      <c r="IR453"/>
      <c r="IS453"/>
      <c r="IT453"/>
      <c r="IU453"/>
      <c r="IV453"/>
    </row>
    <row r="454" spans="1:256" ht="15.95" customHeight="1">
      <c r="A454"/>
      <c r="B454" s="389" t="s">
        <v>455</v>
      </c>
      <c r="C454" s="290" t="s">
        <v>249</v>
      </c>
      <c r="D454" s="378">
        <v>9</v>
      </c>
      <c r="E454" s="302"/>
      <c r="F454" s="302"/>
      <c r="G454" s="302"/>
      <c r="H454" s="292">
        <f>'Insumos Poços'!E32</f>
        <v>2.57</v>
      </c>
      <c r="I454" s="303">
        <f>H454*D454</f>
        <v>23.13</v>
      </c>
      <c r="J454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  <c r="CG454"/>
      <c r="CH454"/>
      <c r="CI454"/>
      <c r="CJ454"/>
      <c r="CK454"/>
      <c r="CL454"/>
      <c r="CM454"/>
      <c r="CN454"/>
      <c r="CO454"/>
      <c r="CP454"/>
      <c r="CQ454"/>
      <c r="CR454"/>
      <c r="CS454"/>
      <c r="CT454"/>
      <c r="CU454"/>
      <c r="CV454"/>
      <c r="CW454"/>
      <c r="CX454"/>
      <c r="CY454"/>
      <c r="CZ454"/>
      <c r="DA454"/>
      <c r="DB454"/>
      <c r="DC454"/>
      <c r="DD454"/>
      <c r="DE454"/>
      <c r="DF454"/>
      <c r="DG454"/>
      <c r="DH454"/>
      <c r="DI454"/>
      <c r="DJ454"/>
      <c r="DK454"/>
      <c r="DL454"/>
      <c r="DM454"/>
      <c r="DN454"/>
      <c r="DO454"/>
      <c r="DP454"/>
      <c r="DQ454"/>
      <c r="DR454"/>
      <c r="DS454"/>
      <c r="DT454"/>
      <c r="DU454"/>
      <c r="DV454"/>
      <c r="DW454"/>
      <c r="DX454"/>
      <c r="DY454"/>
      <c r="DZ454"/>
      <c r="EA454"/>
      <c r="EB454"/>
      <c r="EC454"/>
      <c r="ED454"/>
      <c r="EE454"/>
      <c r="EF454"/>
      <c r="EG454"/>
      <c r="EH454"/>
      <c r="EI454"/>
      <c r="EJ454"/>
      <c r="EK454"/>
      <c r="EL454"/>
      <c r="EM454"/>
      <c r="EN454"/>
      <c r="EO454"/>
      <c r="EP454"/>
      <c r="EQ454"/>
      <c r="ER454"/>
      <c r="ES454"/>
      <c r="ET454"/>
      <c r="EU454"/>
      <c r="EV454"/>
      <c r="EW454"/>
      <c r="EX454"/>
      <c r="EY454"/>
      <c r="EZ454"/>
      <c r="FA454"/>
      <c r="FB454"/>
      <c r="FC454"/>
      <c r="FD454"/>
      <c r="FE454"/>
      <c r="FF454"/>
      <c r="FG454"/>
      <c r="FH454"/>
      <c r="FI454"/>
      <c r="FJ454"/>
      <c r="FK454"/>
      <c r="FL454"/>
      <c r="FM454"/>
      <c r="FN454"/>
      <c r="FO454"/>
      <c r="FP454"/>
      <c r="FQ454"/>
      <c r="FR454"/>
      <c r="FS454"/>
      <c r="FT454"/>
      <c r="FU454"/>
      <c r="FV454"/>
      <c r="FW454"/>
      <c r="FX454"/>
      <c r="FY454"/>
      <c r="FZ454"/>
      <c r="GA454"/>
      <c r="GB454"/>
      <c r="GC454"/>
      <c r="GD454"/>
      <c r="GE454"/>
      <c r="GF454"/>
      <c r="GG454"/>
      <c r="GH454"/>
      <c r="GI454"/>
      <c r="GJ454"/>
      <c r="GK454"/>
      <c r="GL454"/>
      <c r="GM454"/>
      <c r="GN454"/>
      <c r="GO454"/>
      <c r="GP454"/>
      <c r="GQ454"/>
      <c r="GR454"/>
      <c r="GS454"/>
      <c r="GT454"/>
      <c r="GU454"/>
      <c r="GV454"/>
      <c r="GW454"/>
      <c r="GX454"/>
      <c r="GY454"/>
      <c r="GZ454"/>
      <c r="HA454"/>
      <c r="HB454"/>
      <c r="HC454"/>
      <c r="HD454"/>
      <c r="HE454"/>
      <c r="HF454"/>
      <c r="HG454"/>
      <c r="HH454"/>
      <c r="HI454"/>
      <c r="HJ454"/>
      <c r="HK454"/>
      <c r="HL454"/>
      <c r="HM454"/>
      <c r="HN454"/>
      <c r="HO454"/>
      <c r="HP454"/>
      <c r="HQ454"/>
      <c r="HR454"/>
      <c r="HS454"/>
      <c r="HT454"/>
      <c r="HU454"/>
      <c r="HV454"/>
      <c r="HW454"/>
      <c r="HX454"/>
      <c r="HY454"/>
      <c r="HZ454"/>
      <c r="IA454"/>
      <c r="IB454"/>
      <c r="IC454"/>
      <c r="ID454"/>
      <c r="IE454"/>
      <c r="IF454"/>
      <c r="IG454"/>
      <c r="IH454"/>
      <c r="II454"/>
      <c r="IJ454"/>
      <c r="IK454"/>
      <c r="IL454"/>
      <c r="IM454"/>
      <c r="IN454"/>
      <c r="IO454"/>
      <c r="IP454"/>
      <c r="IQ454"/>
      <c r="IR454"/>
      <c r="IS454"/>
      <c r="IT454"/>
      <c r="IU454"/>
      <c r="IV454"/>
    </row>
    <row r="455" spans="1:256" ht="15.95" customHeight="1">
      <c r="A455"/>
      <c r="B455" s="389" t="s">
        <v>472</v>
      </c>
      <c r="C455" s="290" t="s">
        <v>249</v>
      </c>
      <c r="D455" s="378">
        <v>0.23</v>
      </c>
      <c r="E455" s="302"/>
      <c r="F455" s="302"/>
      <c r="G455" s="302"/>
      <c r="H455" s="292">
        <f>'Insumos Poços'!E33</f>
        <v>12</v>
      </c>
      <c r="I455" s="303">
        <f>H455*D455</f>
        <v>2.76</v>
      </c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  <c r="CG455"/>
      <c r="CH455"/>
      <c r="CI455"/>
      <c r="CJ455"/>
      <c r="CK455"/>
      <c r="CL455"/>
      <c r="CM455"/>
      <c r="CN455"/>
      <c r="CO455"/>
      <c r="CP455"/>
      <c r="CQ455"/>
      <c r="CR455"/>
      <c r="CS455"/>
      <c r="CT455"/>
      <c r="CU455"/>
      <c r="CV455"/>
      <c r="CW455"/>
      <c r="CX455"/>
      <c r="CY455"/>
      <c r="CZ455"/>
      <c r="DA455"/>
      <c r="DB455"/>
      <c r="DC455"/>
      <c r="DD455"/>
      <c r="DE455"/>
      <c r="DF455"/>
      <c r="DG455"/>
      <c r="DH455"/>
      <c r="DI455"/>
      <c r="DJ455"/>
      <c r="DK455"/>
      <c r="DL455"/>
      <c r="DM455"/>
      <c r="DN455"/>
      <c r="DO455"/>
      <c r="DP455"/>
      <c r="DQ455"/>
      <c r="DR455"/>
      <c r="DS455"/>
      <c r="DT455"/>
      <c r="DU455"/>
      <c r="DV455"/>
      <c r="DW455"/>
      <c r="DX455"/>
      <c r="DY455"/>
      <c r="DZ455"/>
      <c r="EA455"/>
      <c r="EB455"/>
      <c r="EC455"/>
      <c r="ED455"/>
      <c r="EE455"/>
      <c r="EF455"/>
      <c r="EG455"/>
      <c r="EH455"/>
      <c r="EI455"/>
      <c r="EJ455"/>
      <c r="EK455"/>
      <c r="EL455"/>
      <c r="EM455"/>
      <c r="EN455"/>
      <c r="EO455"/>
      <c r="EP455"/>
      <c r="EQ455"/>
      <c r="ER455"/>
      <c r="ES455"/>
      <c r="ET455"/>
      <c r="EU455"/>
      <c r="EV455"/>
      <c r="EW455"/>
      <c r="EX455"/>
      <c r="EY455"/>
      <c r="EZ455"/>
      <c r="FA455"/>
      <c r="FB455"/>
      <c r="FC455"/>
      <c r="FD455"/>
      <c r="FE455"/>
      <c r="FF455"/>
      <c r="FG455"/>
      <c r="FH455"/>
      <c r="FI455"/>
      <c r="FJ455"/>
      <c r="FK455"/>
      <c r="FL455"/>
      <c r="FM455"/>
      <c r="FN455"/>
      <c r="FO455"/>
      <c r="FP455"/>
      <c r="FQ455"/>
      <c r="FR455"/>
      <c r="FS455"/>
      <c r="FT455"/>
      <c r="FU455"/>
      <c r="FV455"/>
      <c r="FW455"/>
      <c r="FX455"/>
      <c r="FY455"/>
      <c r="FZ455"/>
      <c r="GA455"/>
      <c r="GB455"/>
      <c r="GC455"/>
      <c r="GD455"/>
      <c r="GE455"/>
      <c r="GF455"/>
      <c r="GG455"/>
      <c r="GH455"/>
      <c r="GI455"/>
      <c r="GJ455"/>
      <c r="GK455"/>
      <c r="GL455"/>
      <c r="GM455"/>
      <c r="GN455"/>
      <c r="GO455"/>
      <c r="GP455"/>
      <c r="GQ455"/>
      <c r="GR455"/>
      <c r="GS455"/>
      <c r="GT455"/>
      <c r="GU455"/>
      <c r="GV455"/>
      <c r="GW455"/>
      <c r="GX455"/>
      <c r="GY455"/>
      <c r="GZ455"/>
      <c r="HA455"/>
      <c r="HB455"/>
      <c r="HC455"/>
      <c r="HD455"/>
      <c r="HE455"/>
      <c r="HF455"/>
      <c r="HG455"/>
      <c r="HH455"/>
      <c r="HI455"/>
      <c r="HJ455"/>
      <c r="HK455"/>
      <c r="HL455"/>
      <c r="HM455"/>
      <c r="HN455"/>
      <c r="HO455"/>
      <c r="HP455"/>
      <c r="HQ455"/>
      <c r="HR455"/>
      <c r="HS455"/>
      <c r="HT455"/>
      <c r="HU455"/>
      <c r="HV455"/>
      <c r="HW455"/>
      <c r="HX455"/>
      <c r="HY455"/>
      <c r="HZ455"/>
      <c r="IA455"/>
      <c r="IB455"/>
      <c r="IC455"/>
      <c r="ID455"/>
      <c r="IE455"/>
      <c r="IF455"/>
      <c r="IG455"/>
      <c r="IH455"/>
      <c r="II455"/>
      <c r="IJ455"/>
      <c r="IK455"/>
      <c r="IL455"/>
      <c r="IM455"/>
      <c r="IN455"/>
      <c r="IO455"/>
      <c r="IP455"/>
      <c r="IQ455"/>
      <c r="IR455"/>
      <c r="IS455"/>
      <c r="IT455"/>
      <c r="IU455"/>
      <c r="IV455"/>
    </row>
    <row r="456" spans="1:256" ht="15.95" customHeight="1">
      <c r="A456"/>
      <c r="B456" s="950" t="s">
        <v>207</v>
      </c>
      <c r="C456" s="950"/>
      <c r="D456" s="950"/>
      <c r="E456" s="950"/>
      <c r="F456" s="950"/>
      <c r="G456" s="950"/>
      <c r="H456" s="950"/>
      <c r="I456" s="303">
        <f>SUM(I454:I455)</f>
        <v>25.89</v>
      </c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  <c r="CG456"/>
      <c r="CH456"/>
      <c r="CI456"/>
      <c r="CJ456"/>
      <c r="CK456"/>
      <c r="CL456"/>
      <c r="CM456"/>
      <c r="CN456"/>
      <c r="CO456"/>
      <c r="CP456"/>
      <c r="CQ456"/>
      <c r="CR456"/>
      <c r="CS456"/>
      <c r="CT456"/>
      <c r="CU456"/>
      <c r="CV456"/>
      <c r="CW456"/>
      <c r="CX456"/>
      <c r="CY456"/>
      <c r="CZ456"/>
      <c r="DA456"/>
      <c r="DB456"/>
      <c r="DC456"/>
      <c r="DD456"/>
      <c r="DE456"/>
      <c r="DF456"/>
      <c r="DG456"/>
      <c r="DH456"/>
      <c r="DI456"/>
      <c r="DJ456"/>
      <c r="DK456"/>
      <c r="DL456"/>
      <c r="DM456"/>
      <c r="DN456"/>
      <c r="DO456"/>
      <c r="DP456"/>
      <c r="DQ456"/>
      <c r="DR456"/>
      <c r="DS456"/>
      <c r="DT456"/>
      <c r="DU456"/>
      <c r="DV456"/>
      <c r="DW456"/>
      <c r="DX456"/>
      <c r="DY456"/>
      <c r="DZ456"/>
      <c r="EA456"/>
      <c r="EB456"/>
      <c r="EC456"/>
      <c r="ED456"/>
      <c r="EE456"/>
      <c r="EF456"/>
      <c r="EG456"/>
      <c r="EH456"/>
      <c r="EI456"/>
      <c r="EJ456"/>
      <c r="EK456"/>
      <c r="EL456"/>
      <c r="EM456"/>
      <c r="EN456"/>
      <c r="EO456"/>
      <c r="EP456"/>
      <c r="EQ456"/>
      <c r="ER456"/>
      <c r="ES456"/>
      <c r="ET456"/>
      <c r="EU456"/>
      <c r="EV456"/>
      <c r="EW456"/>
      <c r="EX456"/>
      <c r="EY456"/>
      <c r="EZ456"/>
      <c r="FA456"/>
      <c r="FB456"/>
      <c r="FC456"/>
      <c r="FD456"/>
      <c r="FE456"/>
      <c r="FF456"/>
      <c r="FG456"/>
      <c r="FH456"/>
      <c r="FI456"/>
      <c r="FJ456"/>
      <c r="FK456"/>
      <c r="FL456"/>
      <c r="FM456"/>
      <c r="FN456"/>
      <c r="FO456"/>
      <c r="FP456"/>
      <c r="FQ456"/>
      <c r="FR456"/>
      <c r="FS456"/>
      <c r="FT456"/>
      <c r="FU456"/>
      <c r="FV456"/>
      <c r="FW456"/>
      <c r="FX456"/>
      <c r="FY456"/>
      <c r="FZ456"/>
      <c r="GA456"/>
      <c r="GB456"/>
      <c r="GC456"/>
      <c r="GD456"/>
      <c r="GE456"/>
      <c r="GF456"/>
      <c r="GG456"/>
      <c r="GH456"/>
      <c r="GI456"/>
      <c r="GJ456"/>
      <c r="GK456"/>
      <c r="GL456"/>
      <c r="GM456"/>
      <c r="GN456"/>
      <c r="GO456"/>
      <c r="GP456"/>
      <c r="GQ456"/>
      <c r="GR456"/>
      <c r="GS456"/>
      <c r="GT456"/>
      <c r="GU456"/>
      <c r="GV456"/>
      <c r="GW456"/>
      <c r="GX456"/>
      <c r="GY456"/>
      <c r="GZ456"/>
      <c r="HA456"/>
      <c r="HB456"/>
      <c r="HC456"/>
      <c r="HD456"/>
      <c r="HE456"/>
      <c r="HF456"/>
      <c r="HG456"/>
      <c r="HH456"/>
      <c r="HI456"/>
      <c r="HJ456"/>
      <c r="HK456"/>
      <c r="HL456"/>
      <c r="HM456"/>
      <c r="HN456"/>
      <c r="HO456"/>
      <c r="HP456"/>
      <c r="HQ456"/>
      <c r="HR456"/>
      <c r="HS456"/>
      <c r="HT456"/>
      <c r="HU456"/>
      <c r="HV456"/>
      <c r="HW456"/>
      <c r="HX456"/>
      <c r="HY456"/>
      <c r="HZ456"/>
      <c r="IA456"/>
      <c r="IB456"/>
      <c r="IC456"/>
      <c r="ID456"/>
      <c r="IE456"/>
      <c r="IF456"/>
      <c r="IG456"/>
      <c r="IH456"/>
      <c r="II456"/>
      <c r="IJ456"/>
      <c r="IK456"/>
      <c r="IL456"/>
      <c r="IM456"/>
      <c r="IN456"/>
      <c r="IO456"/>
      <c r="IP456"/>
      <c r="IQ456"/>
      <c r="IR456"/>
      <c r="IS456"/>
      <c r="IT456"/>
      <c r="IU456"/>
      <c r="IV456"/>
    </row>
    <row r="457" spans="1:256" s="155" customFormat="1" ht="20.25" customHeight="1">
      <c r="B457" s="956" t="s">
        <v>216</v>
      </c>
      <c r="C457" s="956"/>
      <c r="D457" s="956"/>
      <c r="E457" s="956"/>
      <c r="F457" s="956"/>
      <c r="G457" s="956"/>
      <c r="H457" s="956"/>
      <c r="I457" s="956"/>
    </row>
    <row r="458" spans="1:256" ht="15.95" customHeight="1">
      <c r="A458"/>
      <c r="B458" s="301" t="s">
        <v>200</v>
      </c>
      <c r="C458" s="336" t="s">
        <v>10</v>
      </c>
      <c r="D458" s="291" t="s">
        <v>11</v>
      </c>
      <c r="E458" s="302"/>
      <c r="F458" s="302"/>
      <c r="G458" s="302"/>
      <c r="H458" s="291" t="s">
        <v>210</v>
      </c>
      <c r="I458" s="298" t="s">
        <v>206</v>
      </c>
      <c r="J458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  <c r="CG458"/>
      <c r="CH458"/>
      <c r="CI458"/>
      <c r="CJ458"/>
      <c r="CK458"/>
      <c r="CL458"/>
      <c r="CM458"/>
      <c r="CN458"/>
      <c r="CO458"/>
      <c r="CP458"/>
      <c r="CQ458"/>
      <c r="CR458"/>
      <c r="CS458"/>
      <c r="CT458"/>
      <c r="CU458"/>
      <c r="CV458"/>
      <c r="CW458"/>
      <c r="CX458"/>
      <c r="CY458"/>
      <c r="CZ458"/>
      <c r="DA458"/>
      <c r="DB458"/>
      <c r="DC458"/>
      <c r="DD458"/>
      <c r="DE458"/>
      <c r="DF458"/>
      <c r="DG458"/>
      <c r="DH458"/>
      <c r="DI458"/>
      <c r="DJ458"/>
      <c r="DK458"/>
      <c r="DL458"/>
      <c r="DM458"/>
      <c r="DN458"/>
      <c r="DO458"/>
      <c r="DP458"/>
      <c r="DQ458"/>
      <c r="DR458"/>
      <c r="DS458"/>
      <c r="DT458"/>
      <c r="DU458"/>
      <c r="DV458"/>
      <c r="DW458"/>
      <c r="DX458"/>
      <c r="DY458"/>
      <c r="DZ458"/>
      <c r="EA458"/>
      <c r="EB458"/>
      <c r="EC458"/>
      <c r="ED458"/>
      <c r="EE458"/>
      <c r="EF458"/>
      <c r="EG458"/>
      <c r="EH458"/>
      <c r="EI458"/>
      <c r="EJ458"/>
      <c r="EK458"/>
      <c r="EL458"/>
      <c r="EM458"/>
      <c r="EN458"/>
      <c r="EO458"/>
      <c r="EP458"/>
      <c r="EQ458"/>
      <c r="ER458"/>
      <c r="ES458"/>
      <c r="ET458"/>
      <c r="EU458"/>
      <c r="EV458"/>
      <c r="EW458"/>
      <c r="EX458"/>
      <c r="EY458"/>
      <c r="EZ458"/>
      <c r="FA458"/>
      <c r="FB458"/>
      <c r="FC458"/>
      <c r="FD458"/>
      <c r="FE458"/>
      <c r="FF458"/>
      <c r="FG458"/>
      <c r="FH458"/>
      <c r="FI458"/>
      <c r="FJ458"/>
      <c r="FK458"/>
      <c r="FL458"/>
      <c r="FM458"/>
      <c r="FN458"/>
      <c r="FO458"/>
      <c r="FP458"/>
      <c r="FQ458"/>
      <c r="FR458"/>
      <c r="FS458"/>
      <c r="FT458"/>
      <c r="FU458"/>
      <c r="FV458"/>
      <c r="FW458"/>
      <c r="FX458"/>
      <c r="FY458"/>
      <c r="FZ458"/>
      <c r="GA458"/>
      <c r="GB458"/>
      <c r="GC458"/>
      <c r="GD458"/>
      <c r="GE458"/>
      <c r="GF458"/>
      <c r="GG458"/>
      <c r="GH458"/>
      <c r="GI458"/>
      <c r="GJ458"/>
      <c r="GK458"/>
      <c r="GL458"/>
      <c r="GM458"/>
      <c r="GN458"/>
      <c r="GO458"/>
      <c r="GP458"/>
      <c r="GQ458"/>
      <c r="GR458"/>
      <c r="GS458"/>
      <c r="GT458"/>
      <c r="GU458"/>
      <c r="GV458"/>
      <c r="GW458"/>
      <c r="GX458"/>
      <c r="GY458"/>
      <c r="GZ458"/>
      <c r="HA458"/>
      <c r="HB458"/>
      <c r="HC458"/>
      <c r="HD458"/>
      <c r="HE458"/>
      <c r="HF458"/>
      <c r="HG458"/>
      <c r="HH458"/>
      <c r="HI458"/>
      <c r="HJ458"/>
      <c r="HK458"/>
      <c r="HL458"/>
      <c r="HM458"/>
      <c r="HN458"/>
      <c r="HO458"/>
      <c r="HP458"/>
      <c r="HQ458"/>
      <c r="HR458"/>
      <c r="HS458"/>
      <c r="HT458"/>
      <c r="HU458"/>
      <c r="HV458"/>
      <c r="HW458"/>
      <c r="HX458"/>
      <c r="HY458"/>
      <c r="HZ458"/>
      <c r="IA458"/>
      <c r="IB458"/>
      <c r="IC458"/>
      <c r="ID458"/>
      <c r="IE458"/>
      <c r="IF458"/>
      <c r="IG458"/>
      <c r="IH458"/>
      <c r="II458"/>
      <c r="IJ458"/>
      <c r="IK458"/>
      <c r="IL458"/>
      <c r="IM458"/>
      <c r="IN458"/>
      <c r="IO458"/>
      <c r="IP458"/>
      <c r="IQ458"/>
      <c r="IR458"/>
      <c r="IS458"/>
      <c r="IT458"/>
      <c r="IU458"/>
      <c r="IV458"/>
    </row>
    <row r="459" spans="1:256" ht="15.95" customHeight="1">
      <c r="A459"/>
      <c r="B459" s="376"/>
      <c r="C459" s="291"/>
      <c r="D459" s="291"/>
      <c r="E459" s="302"/>
      <c r="F459" s="302"/>
      <c r="G459" s="302"/>
      <c r="H459" s="291"/>
      <c r="I459" s="303">
        <f>D459*H459</f>
        <v>0</v>
      </c>
      <c r="J459"/>
      <c r="K459"/>
      <c r="L459"/>
      <c r="M459"/>
      <c r="N459"/>
      <c r="O459"/>
      <c r="P459"/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  <c r="CG459"/>
      <c r="CH459"/>
      <c r="CI459"/>
      <c r="CJ459"/>
      <c r="CK459"/>
      <c r="CL459"/>
      <c r="CM459"/>
      <c r="CN459"/>
      <c r="CO459"/>
      <c r="CP459"/>
      <c r="CQ459"/>
      <c r="CR459"/>
      <c r="CS459"/>
      <c r="CT459"/>
      <c r="CU459"/>
      <c r="CV459"/>
      <c r="CW459"/>
      <c r="CX459"/>
      <c r="CY459"/>
      <c r="CZ459"/>
      <c r="DA459"/>
      <c r="DB459"/>
      <c r="DC459"/>
      <c r="DD459"/>
      <c r="DE459"/>
      <c r="DF459"/>
      <c r="DG459"/>
      <c r="DH459"/>
      <c r="DI459"/>
      <c r="DJ459"/>
      <c r="DK459"/>
      <c r="DL459"/>
      <c r="DM459"/>
      <c r="DN459"/>
      <c r="DO459"/>
      <c r="DP459"/>
      <c r="DQ459"/>
      <c r="DR459"/>
      <c r="DS459"/>
      <c r="DT459"/>
      <c r="DU459"/>
      <c r="DV459"/>
      <c r="DW459"/>
      <c r="DX459"/>
      <c r="DY459"/>
      <c r="DZ459"/>
      <c r="EA459"/>
      <c r="EB459"/>
      <c r="EC459"/>
      <c r="ED459"/>
      <c r="EE459"/>
      <c r="EF459"/>
      <c r="EG459"/>
      <c r="EH459"/>
      <c r="EI459"/>
      <c r="EJ459"/>
      <c r="EK459"/>
      <c r="EL459"/>
      <c r="EM459"/>
      <c r="EN459"/>
      <c r="EO459"/>
      <c r="EP459"/>
      <c r="EQ459"/>
      <c r="ER459"/>
      <c r="ES459"/>
      <c r="ET459"/>
      <c r="EU459"/>
      <c r="EV459"/>
      <c r="EW459"/>
      <c r="EX459"/>
      <c r="EY459"/>
      <c r="EZ459"/>
      <c r="FA459"/>
      <c r="FB459"/>
      <c r="FC459"/>
      <c r="FD459"/>
      <c r="FE459"/>
      <c r="FF459"/>
      <c r="FG459"/>
      <c r="FH459"/>
      <c r="FI459"/>
      <c r="FJ459"/>
      <c r="FK459"/>
      <c r="FL459"/>
      <c r="FM459"/>
      <c r="FN459"/>
      <c r="FO459"/>
      <c r="FP459"/>
      <c r="FQ459"/>
      <c r="FR459"/>
      <c r="FS459"/>
      <c r="FT459"/>
      <c r="FU459"/>
      <c r="FV459"/>
      <c r="FW459"/>
      <c r="FX459"/>
      <c r="FY459"/>
      <c r="FZ459"/>
      <c r="GA459"/>
      <c r="GB459"/>
      <c r="GC459"/>
      <c r="GD459"/>
      <c r="GE459"/>
      <c r="GF459"/>
      <c r="GG459"/>
      <c r="GH459"/>
      <c r="GI459"/>
      <c r="GJ459"/>
      <c r="GK459"/>
      <c r="GL459"/>
      <c r="GM459"/>
      <c r="GN459"/>
      <c r="GO459"/>
      <c r="GP459"/>
      <c r="GQ459"/>
      <c r="GR459"/>
      <c r="GS459"/>
      <c r="GT459"/>
      <c r="GU459"/>
      <c r="GV459"/>
      <c r="GW459"/>
      <c r="GX459"/>
      <c r="GY459"/>
      <c r="GZ459"/>
      <c r="HA459"/>
      <c r="HB459"/>
      <c r="HC459"/>
      <c r="HD459"/>
      <c r="HE459"/>
      <c r="HF459"/>
      <c r="HG459"/>
      <c r="HH459"/>
      <c r="HI459"/>
      <c r="HJ459"/>
      <c r="HK459"/>
      <c r="HL459"/>
      <c r="HM459"/>
      <c r="HN459"/>
      <c r="HO459"/>
      <c r="HP459"/>
      <c r="HQ459"/>
      <c r="HR459"/>
      <c r="HS459"/>
      <c r="HT459"/>
      <c r="HU459"/>
      <c r="HV459"/>
      <c r="HW459"/>
      <c r="HX459"/>
      <c r="HY459"/>
      <c r="HZ459"/>
      <c r="IA459"/>
      <c r="IB459"/>
      <c r="IC459"/>
      <c r="ID459"/>
      <c r="IE459"/>
      <c r="IF459"/>
      <c r="IG459"/>
      <c r="IH459"/>
      <c r="II459"/>
      <c r="IJ459"/>
      <c r="IK459"/>
      <c r="IL459"/>
      <c r="IM459"/>
      <c r="IN459"/>
      <c r="IO459"/>
      <c r="IP459"/>
      <c r="IQ459"/>
      <c r="IR459"/>
      <c r="IS459"/>
      <c r="IT459"/>
      <c r="IU459"/>
      <c r="IV459"/>
    </row>
    <row r="460" spans="1:256" ht="15.95" customHeight="1">
      <c r="A460"/>
      <c r="B460" s="950" t="s">
        <v>207</v>
      </c>
      <c r="C460" s="950"/>
      <c r="D460" s="950"/>
      <c r="E460" s="950"/>
      <c r="F460" s="950"/>
      <c r="G460" s="950"/>
      <c r="H460" s="950"/>
      <c r="I460" s="303">
        <f>SUM(I459:I459)</f>
        <v>0</v>
      </c>
      <c r="J460"/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  <c r="CG460"/>
      <c r="CH460"/>
      <c r="CI460"/>
      <c r="CJ460"/>
      <c r="CK460"/>
      <c r="CL460"/>
      <c r="CM460"/>
      <c r="CN460"/>
      <c r="CO460"/>
      <c r="CP460"/>
      <c r="CQ460"/>
      <c r="CR460"/>
      <c r="CS460"/>
      <c r="CT460"/>
      <c r="CU460"/>
      <c r="CV460"/>
      <c r="CW460"/>
      <c r="CX460"/>
      <c r="CY460"/>
      <c r="CZ460"/>
      <c r="DA460"/>
      <c r="DB460"/>
      <c r="DC460"/>
      <c r="DD460"/>
      <c r="DE460"/>
      <c r="DF460"/>
      <c r="DG460"/>
      <c r="DH460"/>
      <c r="DI460"/>
      <c r="DJ460"/>
      <c r="DK460"/>
      <c r="DL460"/>
      <c r="DM460"/>
      <c r="DN460"/>
      <c r="DO460"/>
      <c r="DP460"/>
      <c r="DQ460"/>
      <c r="DR460"/>
      <c r="DS460"/>
      <c r="DT460"/>
      <c r="DU460"/>
      <c r="DV460"/>
      <c r="DW460"/>
      <c r="DX460"/>
      <c r="DY460"/>
      <c r="DZ460"/>
      <c r="EA460"/>
      <c r="EB460"/>
      <c r="EC460"/>
      <c r="ED460"/>
      <c r="EE460"/>
      <c r="EF460"/>
      <c r="EG460"/>
      <c r="EH460"/>
      <c r="EI460"/>
      <c r="EJ460"/>
      <c r="EK460"/>
      <c r="EL460"/>
      <c r="EM460"/>
      <c r="EN460"/>
      <c r="EO460"/>
      <c r="EP460"/>
      <c r="EQ460"/>
      <c r="ER460"/>
      <c r="ES460"/>
      <c r="ET460"/>
      <c r="EU460"/>
      <c r="EV460"/>
      <c r="EW460"/>
      <c r="EX460"/>
      <c r="EY460"/>
      <c r="EZ460"/>
      <c r="FA460"/>
      <c r="FB460"/>
      <c r="FC460"/>
      <c r="FD460"/>
      <c r="FE460"/>
      <c r="FF460"/>
      <c r="FG460"/>
      <c r="FH460"/>
      <c r="FI460"/>
      <c r="FJ460"/>
      <c r="FK460"/>
      <c r="FL460"/>
      <c r="FM460"/>
      <c r="FN460"/>
      <c r="FO460"/>
      <c r="FP460"/>
      <c r="FQ460"/>
      <c r="FR460"/>
      <c r="FS460"/>
      <c r="FT460"/>
      <c r="FU460"/>
      <c r="FV460"/>
      <c r="FW460"/>
      <c r="FX460"/>
      <c r="FY460"/>
      <c r="FZ460"/>
      <c r="GA460"/>
      <c r="GB460"/>
      <c r="GC460"/>
      <c r="GD460"/>
      <c r="GE460"/>
      <c r="GF460"/>
      <c r="GG460"/>
      <c r="GH460"/>
      <c r="GI460"/>
      <c r="GJ460"/>
      <c r="GK460"/>
      <c r="GL460"/>
      <c r="GM460"/>
      <c r="GN460"/>
      <c r="GO460"/>
      <c r="GP460"/>
      <c r="GQ460"/>
      <c r="GR460"/>
      <c r="GS460"/>
      <c r="GT460"/>
      <c r="GU460"/>
      <c r="GV460"/>
      <c r="GW460"/>
      <c r="GX460"/>
      <c r="GY460"/>
      <c r="GZ460"/>
      <c r="HA460"/>
      <c r="HB460"/>
      <c r="HC460"/>
      <c r="HD460"/>
      <c r="HE460"/>
      <c r="HF460"/>
      <c r="HG460"/>
      <c r="HH460"/>
      <c r="HI460"/>
      <c r="HJ460"/>
      <c r="HK460"/>
      <c r="HL460"/>
      <c r="HM460"/>
      <c r="HN460"/>
      <c r="HO460"/>
      <c r="HP460"/>
      <c r="HQ460"/>
      <c r="HR460"/>
      <c r="HS460"/>
      <c r="HT460"/>
      <c r="HU460"/>
      <c r="HV460"/>
      <c r="HW460"/>
      <c r="HX460"/>
      <c r="HY460"/>
      <c r="HZ460"/>
      <c r="IA460"/>
      <c r="IB460"/>
      <c r="IC460"/>
      <c r="ID460"/>
      <c r="IE460"/>
      <c r="IF460"/>
      <c r="IG460"/>
      <c r="IH460"/>
      <c r="II460"/>
      <c r="IJ460"/>
      <c r="IK460"/>
      <c r="IL460"/>
      <c r="IM460"/>
      <c r="IN460"/>
      <c r="IO460"/>
      <c r="IP460"/>
      <c r="IQ460"/>
      <c r="IR460"/>
      <c r="IS460"/>
      <c r="IT460"/>
      <c r="IU460"/>
      <c r="IV460"/>
    </row>
    <row r="461" spans="1:256" s="155" customFormat="1" ht="20.25" customHeight="1">
      <c r="B461" s="956" t="s">
        <v>217</v>
      </c>
      <c r="C461" s="956"/>
      <c r="D461" s="956"/>
      <c r="E461" s="956"/>
      <c r="F461" s="956"/>
      <c r="G461" s="956"/>
      <c r="H461" s="956"/>
      <c r="I461" s="956"/>
    </row>
    <row r="462" spans="1:256" ht="15.95" customHeight="1">
      <c r="A462"/>
      <c r="B462" s="395" t="s">
        <v>200</v>
      </c>
      <c r="C462" s="379" t="s">
        <v>10</v>
      </c>
      <c r="D462" s="396" t="s">
        <v>11</v>
      </c>
      <c r="E462" s="297"/>
      <c r="F462" s="297"/>
      <c r="G462" s="297"/>
      <c r="H462" s="296" t="s">
        <v>210</v>
      </c>
      <c r="I462" s="298" t="s">
        <v>206</v>
      </c>
      <c r="J462"/>
      <c r="K462"/>
      <c r="L462"/>
      <c r="M462"/>
      <c r="N462"/>
      <c r="O462"/>
      <c r="P462"/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  <c r="CG462"/>
      <c r="CH462"/>
      <c r="CI462"/>
      <c r="CJ462"/>
      <c r="CK462"/>
      <c r="CL462"/>
      <c r="CM462"/>
      <c r="CN462"/>
      <c r="CO462"/>
      <c r="CP462"/>
      <c r="CQ462"/>
      <c r="CR462"/>
      <c r="CS462"/>
      <c r="CT462"/>
      <c r="CU462"/>
      <c r="CV462"/>
      <c r="CW462"/>
      <c r="CX462"/>
      <c r="CY462"/>
      <c r="CZ462"/>
      <c r="DA462"/>
      <c r="DB462"/>
      <c r="DC462"/>
      <c r="DD462"/>
      <c r="DE462"/>
      <c r="DF462"/>
      <c r="DG462"/>
      <c r="DH462"/>
      <c r="DI462"/>
      <c r="DJ462"/>
      <c r="DK462"/>
      <c r="DL462"/>
      <c r="DM462"/>
      <c r="DN462"/>
      <c r="DO462"/>
      <c r="DP462"/>
      <c r="DQ462"/>
      <c r="DR462"/>
      <c r="DS462"/>
      <c r="DT462"/>
      <c r="DU462"/>
      <c r="DV462"/>
      <c r="DW462"/>
      <c r="DX462"/>
      <c r="DY462"/>
      <c r="DZ462"/>
      <c r="EA462"/>
      <c r="EB462"/>
      <c r="EC462"/>
      <c r="ED462"/>
      <c r="EE462"/>
      <c r="EF462"/>
      <c r="EG462"/>
      <c r="EH462"/>
      <c r="EI462"/>
      <c r="EJ462"/>
      <c r="EK462"/>
      <c r="EL462"/>
      <c r="EM462"/>
      <c r="EN462"/>
      <c r="EO462"/>
      <c r="EP462"/>
      <c r="EQ462"/>
      <c r="ER462"/>
      <c r="ES462"/>
      <c r="ET462"/>
      <c r="EU462"/>
      <c r="EV462"/>
      <c r="EW462"/>
      <c r="EX462"/>
      <c r="EY462"/>
      <c r="EZ462"/>
      <c r="FA462"/>
      <c r="FB462"/>
      <c r="FC462"/>
      <c r="FD462"/>
      <c r="FE462"/>
      <c r="FF462"/>
      <c r="FG462"/>
      <c r="FH462"/>
      <c r="FI462"/>
      <c r="FJ462"/>
      <c r="FK462"/>
      <c r="FL462"/>
      <c r="FM462"/>
      <c r="FN462"/>
      <c r="FO462"/>
      <c r="FP462"/>
      <c r="FQ462"/>
      <c r="FR462"/>
      <c r="FS462"/>
      <c r="FT462"/>
      <c r="FU462"/>
      <c r="FV462"/>
      <c r="FW462"/>
      <c r="FX462"/>
      <c r="FY462"/>
      <c r="FZ462"/>
      <c r="GA462"/>
      <c r="GB462"/>
      <c r="GC462"/>
      <c r="GD462"/>
      <c r="GE462"/>
      <c r="GF462"/>
      <c r="GG462"/>
      <c r="GH462"/>
      <c r="GI462"/>
      <c r="GJ462"/>
      <c r="GK462"/>
      <c r="GL462"/>
      <c r="GM462"/>
      <c r="GN462"/>
      <c r="GO462"/>
      <c r="GP462"/>
      <c r="GQ462"/>
      <c r="GR462"/>
      <c r="GS462"/>
      <c r="GT462"/>
      <c r="GU462"/>
      <c r="GV462"/>
      <c r="GW462"/>
      <c r="GX462"/>
      <c r="GY462"/>
      <c r="GZ462"/>
      <c r="HA462"/>
      <c r="HB462"/>
      <c r="HC462"/>
      <c r="HD462"/>
      <c r="HE462"/>
      <c r="HF462"/>
      <c r="HG462"/>
      <c r="HH462"/>
      <c r="HI462"/>
      <c r="HJ462"/>
      <c r="HK462"/>
      <c r="HL462"/>
      <c r="HM462"/>
      <c r="HN462"/>
      <c r="HO462"/>
      <c r="HP462"/>
      <c r="HQ462"/>
      <c r="HR462"/>
      <c r="HS462"/>
      <c r="HT462"/>
      <c r="HU462"/>
      <c r="HV462"/>
      <c r="HW462"/>
      <c r="HX462"/>
      <c r="HY462"/>
      <c r="HZ462"/>
      <c r="IA462"/>
      <c r="IB462"/>
      <c r="IC462"/>
      <c r="ID462"/>
      <c r="IE462"/>
      <c r="IF462"/>
      <c r="IG462"/>
      <c r="IH462"/>
      <c r="II462"/>
      <c r="IJ462"/>
      <c r="IK462"/>
      <c r="IL462"/>
      <c r="IM462"/>
      <c r="IN462"/>
      <c r="IO462"/>
      <c r="IP462"/>
      <c r="IQ462"/>
      <c r="IR462"/>
      <c r="IS462"/>
      <c r="IT462"/>
      <c r="IU462"/>
      <c r="IV462"/>
    </row>
    <row r="463" spans="1:256" ht="15.95" customHeight="1">
      <c r="A463"/>
      <c r="B463" s="202" t="s">
        <v>473</v>
      </c>
      <c r="C463" s="347" t="s">
        <v>219</v>
      </c>
      <c r="D463" s="130">
        <v>1</v>
      </c>
      <c r="E463" s="159"/>
      <c r="F463" s="159"/>
      <c r="G463" s="159"/>
      <c r="H463" s="292">
        <f>'Insumos Poços'!E23</f>
        <v>12.37</v>
      </c>
      <c r="I463" s="293">
        <f>H463*D463</f>
        <v>12.37</v>
      </c>
      <c r="J463"/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  <c r="CG463"/>
      <c r="CH463"/>
      <c r="CI463"/>
      <c r="CJ463"/>
      <c r="CK463"/>
      <c r="CL463"/>
      <c r="CM463"/>
      <c r="CN463"/>
      <c r="CO463"/>
      <c r="CP463"/>
      <c r="CQ463"/>
      <c r="CR463"/>
      <c r="CS463"/>
      <c r="CT463"/>
      <c r="CU463"/>
      <c r="CV463"/>
      <c r="CW463"/>
      <c r="CX463"/>
      <c r="CY463"/>
      <c r="CZ463"/>
      <c r="DA463"/>
      <c r="DB463"/>
      <c r="DC463"/>
      <c r="DD463"/>
      <c r="DE463"/>
      <c r="DF463"/>
      <c r="DG463"/>
      <c r="DH463"/>
      <c r="DI463"/>
      <c r="DJ463"/>
      <c r="DK463"/>
      <c r="DL463"/>
      <c r="DM463"/>
      <c r="DN463"/>
      <c r="DO463"/>
      <c r="DP463"/>
      <c r="DQ463"/>
      <c r="DR463"/>
      <c r="DS463"/>
      <c r="DT463"/>
      <c r="DU463"/>
      <c r="DV463"/>
      <c r="DW463"/>
      <c r="DX463"/>
      <c r="DY463"/>
      <c r="DZ463"/>
      <c r="EA463"/>
      <c r="EB463"/>
      <c r="EC463"/>
      <c r="ED463"/>
      <c r="EE463"/>
      <c r="EF463"/>
      <c r="EG463"/>
      <c r="EH463"/>
      <c r="EI463"/>
      <c r="EJ463"/>
      <c r="EK463"/>
      <c r="EL463"/>
      <c r="EM463"/>
      <c r="EN463"/>
      <c r="EO463"/>
      <c r="EP463"/>
      <c r="EQ463"/>
      <c r="ER463"/>
      <c r="ES463"/>
      <c r="ET463"/>
      <c r="EU463"/>
      <c r="EV463"/>
      <c r="EW463"/>
      <c r="EX463"/>
      <c r="EY463"/>
      <c r="EZ463"/>
      <c r="FA463"/>
      <c r="FB463"/>
      <c r="FC463"/>
      <c r="FD463"/>
      <c r="FE463"/>
      <c r="FF463"/>
      <c r="FG463"/>
      <c r="FH463"/>
      <c r="FI463"/>
      <c r="FJ463"/>
      <c r="FK463"/>
      <c r="FL463"/>
      <c r="FM463"/>
      <c r="FN463"/>
      <c r="FO463"/>
      <c r="FP463"/>
      <c r="FQ463"/>
      <c r="FR463"/>
      <c r="FS463"/>
      <c r="FT463"/>
      <c r="FU463"/>
      <c r="FV463"/>
      <c r="FW463"/>
      <c r="FX463"/>
      <c r="FY463"/>
      <c r="FZ463"/>
      <c r="GA463"/>
      <c r="GB463"/>
      <c r="GC463"/>
      <c r="GD463"/>
      <c r="GE463"/>
      <c r="GF463"/>
      <c r="GG463"/>
      <c r="GH463"/>
      <c r="GI463"/>
      <c r="GJ463"/>
      <c r="GK463"/>
      <c r="GL463"/>
      <c r="GM463"/>
      <c r="GN463"/>
      <c r="GO463"/>
      <c r="GP463"/>
      <c r="GQ463"/>
      <c r="GR463"/>
      <c r="GS463"/>
      <c r="GT463"/>
      <c r="GU463"/>
      <c r="GV463"/>
      <c r="GW463"/>
      <c r="GX463"/>
      <c r="GY463"/>
      <c r="GZ463"/>
      <c r="HA463"/>
      <c r="HB463"/>
      <c r="HC463"/>
      <c r="HD463"/>
      <c r="HE463"/>
      <c r="HF463"/>
      <c r="HG463"/>
      <c r="HH463"/>
      <c r="HI463"/>
      <c r="HJ463"/>
      <c r="HK463"/>
      <c r="HL463"/>
      <c r="HM463"/>
      <c r="HN463"/>
      <c r="HO463"/>
      <c r="HP463"/>
      <c r="HQ463"/>
      <c r="HR463"/>
      <c r="HS463"/>
      <c r="HT463"/>
      <c r="HU463"/>
      <c r="HV463"/>
      <c r="HW463"/>
      <c r="HX463"/>
      <c r="HY463"/>
      <c r="HZ463"/>
      <c r="IA463"/>
      <c r="IB463"/>
      <c r="IC463"/>
      <c r="ID463"/>
      <c r="IE463"/>
      <c r="IF463"/>
      <c r="IG463"/>
      <c r="IH463"/>
      <c r="II463"/>
      <c r="IJ463"/>
      <c r="IK463"/>
      <c r="IL463"/>
      <c r="IM463"/>
      <c r="IN463"/>
      <c r="IO463"/>
      <c r="IP463"/>
      <c r="IQ463"/>
      <c r="IR463"/>
      <c r="IS463"/>
      <c r="IT463"/>
      <c r="IU463"/>
      <c r="IV463"/>
    </row>
    <row r="464" spans="1:256" ht="15.95" customHeight="1">
      <c r="A464"/>
      <c r="B464" s="307" t="s">
        <v>220</v>
      </c>
      <c r="C464" s="330" t="s">
        <v>219</v>
      </c>
      <c r="D464" s="291">
        <v>4</v>
      </c>
      <c r="E464" s="302"/>
      <c r="F464" s="302"/>
      <c r="G464" s="302"/>
      <c r="H464" s="292">
        <f>'Insumos Poços'!E14</f>
        <v>7.18</v>
      </c>
      <c r="I464" s="303">
        <f>H464*D464</f>
        <v>28.72</v>
      </c>
      <c r="J464"/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  <c r="CG464"/>
      <c r="CH464"/>
      <c r="CI464"/>
      <c r="CJ464"/>
      <c r="CK464"/>
      <c r="CL464"/>
      <c r="CM464"/>
      <c r="CN464"/>
      <c r="CO464"/>
      <c r="CP464"/>
      <c r="CQ464"/>
      <c r="CR464"/>
      <c r="CS464"/>
      <c r="CT464"/>
      <c r="CU464"/>
      <c r="CV464"/>
      <c r="CW464"/>
      <c r="CX464"/>
      <c r="CY464"/>
      <c r="CZ464"/>
      <c r="DA464"/>
      <c r="DB464"/>
      <c r="DC464"/>
      <c r="DD464"/>
      <c r="DE464"/>
      <c r="DF464"/>
      <c r="DG464"/>
      <c r="DH464"/>
      <c r="DI464"/>
      <c r="DJ464"/>
      <c r="DK464"/>
      <c r="DL464"/>
      <c r="DM464"/>
      <c r="DN464"/>
      <c r="DO464"/>
      <c r="DP464"/>
      <c r="DQ464"/>
      <c r="DR464"/>
      <c r="DS464"/>
      <c r="DT464"/>
      <c r="DU464"/>
      <c r="DV464"/>
      <c r="DW464"/>
      <c r="DX464"/>
      <c r="DY464"/>
      <c r="DZ464"/>
      <c r="EA464"/>
      <c r="EB464"/>
      <c r="EC464"/>
      <c r="ED464"/>
      <c r="EE464"/>
      <c r="EF464"/>
      <c r="EG464"/>
      <c r="EH464"/>
      <c r="EI464"/>
      <c r="EJ464"/>
      <c r="EK464"/>
      <c r="EL464"/>
      <c r="EM464"/>
      <c r="EN464"/>
      <c r="EO464"/>
      <c r="EP464"/>
      <c r="EQ464"/>
      <c r="ER464"/>
      <c r="ES464"/>
      <c r="ET464"/>
      <c r="EU464"/>
      <c r="EV464"/>
      <c r="EW464"/>
      <c r="EX464"/>
      <c r="EY464"/>
      <c r="EZ464"/>
      <c r="FA464"/>
      <c r="FB464"/>
      <c r="FC464"/>
      <c r="FD464"/>
      <c r="FE464"/>
      <c r="FF464"/>
      <c r="FG464"/>
      <c r="FH464"/>
      <c r="FI464"/>
      <c r="FJ464"/>
      <c r="FK464"/>
      <c r="FL464"/>
      <c r="FM464"/>
      <c r="FN464"/>
      <c r="FO464"/>
      <c r="FP464"/>
      <c r="FQ464"/>
      <c r="FR464"/>
      <c r="FS464"/>
      <c r="FT464"/>
      <c r="FU464"/>
      <c r="FV464"/>
      <c r="FW464"/>
      <c r="FX464"/>
      <c r="FY464"/>
      <c r="FZ464"/>
      <c r="GA464"/>
      <c r="GB464"/>
      <c r="GC464"/>
      <c r="GD464"/>
      <c r="GE464"/>
      <c r="GF464"/>
      <c r="GG464"/>
      <c r="GH464"/>
      <c r="GI464"/>
      <c r="GJ464"/>
      <c r="GK464"/>
      <c r="GL464"/>
      <c r="GM464"/>
      <c r="GN464"/>
      <c r="GO464"/>
      <c r="GP464"/>
      <c r="GQ464"/>
      <c r="GR464"/>
      <c r="GS464"/>
      <c r="GT464"/>
      <c r="GU464"/>
      <c r="GV464"/>
      <c r="GW464"/>
      <c r="GX464"/>
      <c r="GY464"/>
      <c r="GZ464"/>
      <c r="HA464"/>
      <c r="HB464"/>
      <c r="HC464"/>
      <c r="HD464"/>
      <c r="HE464"/>
      <c r="HF464"/>
      <c r="HG464"/>
      <c r="HH464"/>
      <c r="HI464"/>
      <c r="HJ464"/>
      <c r="HK464"/>
      <c r="HL464"/>
      <c r="HM464"/>
      <c r="HN464"/>
      <c r="HO464"/>
      <c r="HP464"/>
      <c r="HQ464"/>
      <c r="HR464"/>
      <c r="HS464"/>
      <c r="HT464"/>
      <c r="HU464"/>
      <c r="HV464"/>
      <c r="HW464"/>
      <c r="HX464"/>
      <c r="HY464"/>
      <c r="HZ464"/>
      <c r="IA464"/>
      <c r="IB464"/>
      <c r="IC464"/>
      <c r="ID464"/>
      <c r="IE464"/>
      <c r="IF464"/>
      <c r="IG464"/>
      <c r="IH464"/>
      <c r="II464"/>
      <c r="IJ464"/>
      <c r="IK464"/>
      <c r="IL464"/>
      <c r="IM464"/>
      <c r="IN464"/>
      <c r="IO464"/>
      <c r="IP464"/>
      <c r="IQ464"/>
      <c r="IR464"/>
      <c r="IS464"/>
      <c r="IT464"/>
      <c r="IU464"/>
      <c r="IV464"/>
    </row>
    <row r="465" spans="1:256" ht="15.95" customHeight="1">
      <c r="A465"/>
      <c r="B465" s="944" t="s">
        <v>221</v>
      </c>
      <c r="C465" s="944"/>
      <c r="D465" s="944"/>
      <c r="E465" s="944"/>
      <c r="F465" s="944"/>
      <c r="G465" s="944"/>
      <c r="H465" s="944"/>
      <c r="I465" s="303"/>
      <c r="J465"/>
      <c r="K465"/>
      <c r="L465"/>
      <c r="M465"/>
      <c r="N465"/>
      <c r="O465"/>
      <c r="P465"/>
      <c r="Q465"/>
      <c r="R465"/>
      <c r="S465"/>
      <c r="T465"/>
      <c r="U465"/>
      <c r="V465"/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  <c r="CG465"/>
      <c r="CH465"/>
      <c r="CI465"/>
      <c r="CJ465"/>
      <c r="CK465"/>
      <c r="CL465"/>
      <c r="CM465"/>
      <c r="CN465"/>
      <c r="CO465"/>
      <c r="CP465"/>
      <c r="CQ465"/>
      <c r="CR465"/>
      <c r="CS465"/>
      <c r="CT465"/>
      <c r="CU465"/>
      <c r="CV465"/>
      <c r="CW465"/>
      <c r="CX465"/>
      <c r="CY465"/>
      <c r="CZ465"/>
      <c r="DA465"/>
      <c r="DB465"/>
      <c r="DC465"/>
      <c r="DD465"/>
      <c r="DE465"/>
      <c r="DF465"/>
      <c r="DG465"/>
      <c r="DH465"/>
      <c r="DI465"/>
      <c r="DJ465"/>
      <c r="DK465"/>
      <c r="DL465"/>
      <c r="DM465"/>
      <c r="DN465"/>
      <c r="DO465"/>
      <c r="DP465"/>
      <c r="DQ465"/>
      <c r="DR465"/>
      <c r="DS465"/>
      <c r="DT465"/>
      <c r="DU465"/>
      <c r="DV465"/>
      <c r="DW465"/>
      <c r="DX465"/>
      <c r="DY465"/>
      <c r="DZ465"/>
      <c r="EA465"/>
      <c r="EB465"/>
      <c r="EC465"/>
      <c r="ED465"/>
      <c r="EE465"/>
      <c r="EF465"/>
      <c r="EG465"/>
      <c r="EH465"/>
      <c r="EI465"/>
      <c r="EJ465"/>
      <c r="EK465"/>
      <c r="EL465"/>
      <c r="EM465"/>
      <c r="EN465"/>
      <c r="EO465"/>
      <c r="EP465"/>
      <c r="EQ465"/>
      <c r="ER465"/>
      <c r="ES465"/>
      <c r="ET465"/>
      <c r="EU465"/>
      <c r="EV465"/>
      <c r="EW465"/>
      <c r="EX465"/>
      <c r="EY465"/>
      <c r="EZ465"/>
      <c r="FA465"/>
      <c r="FB465"/>
      <c r="FC465"/>
      <c r="FD465"/>
      <c r="FE465"/>
      <c r="FF465"/>
      <c r="FG465"/>
      <c r="FH465"/>
      <c r="FI465"/>
      <c r="FJ465"/>
      <c r="FK465"/>
      <c r="FL465"/>
      <c r="FM465"/>
      <c r="FN465"/>
      <c r="FO465"/>
      <c r="FP465"/>
      <c r="FQ465"/>
      <c r="FR465"/>
      <c r="FS465"/>
      <c r="FT465"/>
      <c r="FU465"/>
      <c r="FV465"/>
      <c r="FW465"/>
      <c r="FX465"/>
      <c r="FY465"/>
      <c r="FZ465"/>
      <c r="GA465"/>
      <c r="GB465"/>
      <c r="GC465"/>
      <c r="GD465"/>
      <c r="GE465"/>
      <c r="GF465"/>
      <c r="GG465"/>
      <c r="GH465"/>
      <c r="GI465"/>
      <c r="GJ465"/>
      <c r="GK465"/>
      <c r="GL465"/>
      <c r="GM465"/>
      <c r="GN465"/>
      <c r="GO465"/>
      <c r="GP465"/>
      <c r="GQ465"/>
      <c r="GR465"/>
      <c r="GS465"/>
      <c r="GT465"/>
      <c r="GU465"/>
      <c r="GV465"/>
      <c r="GW465"/>
      <c r="GX465"/>
      <c r="GY465"/>
      <c r="GZ465"/>
      <c r="HA465"/>
      <c r="HB465"/>
      <c r="HC465"/>
      <c r="HD465"/>
      <c r="HE465"/>
      <c r="HF465"/>
      <c r="HG465"/>
      <c r="HH465"/>
      <c r="HI465"/>
      <c r="HJ465"/>
      <c r="HK465"/>
      <c r="HL465"/>
      <c r="HM465"/>
      <c r="HN465"/>
      <c r="HO465"/>
      <c r="HP465"/>
      <c r="HQ465"/>
      <c r="HR465"/>
      <c r="HS465"/>
      <c r="HT465"/>
      <c r="HU465"/>
      <c r="HV465"/>
      <c r="HW465"/>
      <c r="HX465"/>
      <c r="HY465"/>
      <c r="HZ465"/>
      <c r="IA465"/>
      <c r="IB465"/>
      <c r="IC465"/>
      <c r="ID465"/>
      <c r="IE465"/>
      <c r="IF465"/>
      <c r="IG465"/>
      <c r="IH465"/>
      <c r="II465"/>
      <c r="IJ465"/>
      <c r="IK465"/>
      <c r="IL465"/>
      <c r="IM465"/>
      <c r="IN465"/>
      <c r="IO465"/>
      <c r="IP465"/>
      <c r="IQ465"/>
      <c r="IR465"/>
      <c r="IS465"/>
      <c r="IT465"/>
      <c r="IU465"/>
      <c r="IV465"/>
    </row>
    <row r="466" spans="1:256" ht="15.95" customHeight="1">
      <c r="A466"/>
      <c r="B466" s="950" t="s">
        <v>207</v>
      </c>
      <c r="C466" s="950"/>
      <c r="D466" s="950"/>
      <c r="E466" s="950"/>
      <c r="F466" s="950"/>
      <c r="G466" s="950"/>
      <c r="H466" s="950"/>
      <c r="I466" s="294">
        <f>SUM(I463:I465)</f>
        <v>41.09</v>
      </c>
      <c r="J466"/>
      <c r="K466"/>
      <c r="L466"/>
      <c r="M466"/>
      <c r="N466"/>
      <c r="O466"/>
      <c r="P466"/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  <c r="CG466"/>
      <c r="CH466"/>
      <c r="CI466"/>
      <c r="CJ466"/>
      <c r="CK466"/>
      <c r="CL466"/>
      <c r="CM466"/>
      <c r="CN466"/>
      <c r="CO466"/>
      <c r="CP466"/>
      <c r="CQ466"/>
      <c r="CR466"/>
      <c r="CS466"/>
      <c r="CT466"/>
      <c r="CU466"/>
      <c r="CV466"/>
      <c r="CW466"/>
      <c r="CX466"/>
      <c r="CY466"/>
      <c r="CZ466"/>
      <c r="DA466"/>
      <c r="DB466"/>
      <c r="DC466"/>
      <c r="DD466"/>
      <c r="DE466"/>
      <c r="DF466"/>
      <c r="DG466"/>
      <c r="DH466"/>
      <c r="DI466"/>
      <c r="DJ466"/>
      <c r="DK466"/>
      <c r="DL466"/>
      <c r="DM466"/>
      <c r="DN466"/>
      <c r="DO466"/>
      <c r="DP466"/>
      <c r="DQ466"/>
      <c r="DR466"/>
      <c r="DS466"/>
      <c r="DT466"/>
      <c r="DU466"/>
      <c r="DV466"/>
      <c r="DW466"/>
      <c r="DX466"/>
      <c r="DY466"/>
      <c r="DZ466"/>
      <c r="EA466"/>
      <c r="EB466"/>
      <c r="EC466"/>
      <c r="ED466"/>
      <c r="EE466"/>
      <c r="EF466"/>
      <c r="EG466"/>
      <c r="EH466"/>
      <c r="EI466"/>
      <c r="EJ466"/>
      <c r="EK466"/>
      <c r="EL466"/>
      <c r="EM466"/>
      <c r="EN466"/>
      <c r="EO466"/>
      <c r="EP466"/>
      <c r="EQ466"/>
      <c r="ER466"/>
      <c r="ES466"/>
      <c r="ET466"/>
      <c r="EU466"/>
      <c r="EV466"/>
      <c r="EW466"/>
      <c r="EX466"/>
      <c r="EY466"/>
      <c r="EZ466"/>
      <c r="FA466"/>
      <c r="FB466"/>
      <c r="FC466"/>
      <c r="FD466"/>
      <c r="FE466"/>
      <c r="FF466"/>
      <c r="FG466"/>
      <c r="FH466"/>
      <c r="FI466"/>
      <c r="FJ466"/>
      <c r="FK466"/>
      <c r="FL466"/>
      <c r="FM466"/>
      <c r="FN466"/>
      <c r="FO466"/>
      <c r="FP466"/>
      <c r="FQ466"/>
      <c r="FR466"/>
      <c r="FS466"/>
      <c r="FT466"/>
      <c r="FU466"/>
      <c r="FV466"/>
      <c r="FW466"/>
      <c r="FX466"/>
      <c r="FY466"/>
      <c r="FZ466"/>
      <c r="GA466"/>
      <c r="GB466"/>
      <c r="GC466"/>
      <c r="GD466"/>
      <c r="GE466"/>
      <c r="GF466"/>
      <c r="GG466"/>
      <c r="GH466"/>
      <c r="GI466"/>
      <c r="GJ466"/>
      <c r="GK466"/>
      <c r="GL466"/>
      <c r="GM466"/>
      <c r="GN466"/>
      <c r="GO466"/>
      <c r="GP466"/>
      <c r="GQ466"/>
      <c r="GR466"/>
      <c r="GS466"/>
      <c r="GT466"/>
      <c r="GU466"/>
      <c r="GV466"/>
      <c r="GW466"/>
      <c r="GX466"/>
      <c r="GY466"/>
      <c r="GZ466"/>
      <c r="HA466"/>
      <c r="HB466"/>
      <c r="HC466"/>
      <c r="HD466"/>
      <c r="HE466"/>
      <c r="HF466"/>
      <c r="HG466"/>
      <c r="HH466"/>
      <c r="HI466"/>
      <c r="HJ466"/>
      <c r="HK466"/>
      <c r="HL466"/>
      <c r="HM466"/>
      <c r="HN466"/>
      <c r="HO466"/>
      <c r="HP466"/>
      <c r="HQ466"/>
      <c r="HR466"/>
      <c r="HS466"/>
      <c r="HT466"/>
      <c r="HU466"/>
      <c r="HV466"/>
      <c r="HW466"/>
      <c r="HX466"/>
      <c r="HY466"/>
      <c r="HZ466"/>
      <c r="IA466"/>
      <c r="IB466"/>
      <c r="IC466"/>
      <c r="ID466"/>
      <c r="IE466"/>
      <c r="IF466"/>
      <c r="IG466"/>
      <c r="IH466"/>
      <c r="II466"/>
      <c r="IJ466"/>
      <c r="IK466"/>
      <c r="IL466"/>
      <c r="IM466"/>
      <c r="IN466"/>
      <c r="IO466"/>
      <c r="IP466"/>
      <c r="IQ466"/>
      <c r="IR466"/>
      <c r="IS466"/>
      <c r="IT466"/>
      <c r="IU466"/>
      <c r="IV466"/>
    </row>
    <row r="467" spans="1:256" ht="15.95" customHeight="1">
      <c r="A467"/>
      <c r="B467" s="312" t="s">
        <v>222</v>
      </c>
      <c r="C467" s="291">
        <v>1</v>
      </c>
      <c r="D467" s="951" t="s">
        <v>223</v>
      </c>
      <c r="E467" s="951"/>
      <c r="F467" s="951"/>
      <c r="G467" s="951"/>
      <c r="H467" s="951"/>
      <c r="I467" s="294">
        <f>I451+I456+I460+I466</f>
        <v>119.18</v>
      </c>
      <c r="J467"/>
      <c r="K467"/>
      <c r="L467"/>
      <c r="M467"/>
      <c r="N467"/>
      <c r="O467"/>
      <c r="P467"/>
      <c r="Q467"/>
      <c r="R467"/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  <c r="CG467"/>
      <c r="CH467"/>
      <c r="CI467"/>
      <c r="CJ467"/>
      <c r="CK467"/>
      <c r="CL467"/>
      <c r="CM467"/>
      <c r="CN467"/>
      <c r="CO467"/>
      <c r="CP467"/>
      <c r="CQ467"/>
      <c r="CR467"/>
      <c r="CS467"/>
      <c r="CT467"/>
      <c r="CU467"/>
      <c r="CV467"/>
      <c r="CW467"/>
      <c r="CX467"/>
      <c r="CY467"/>
      <c r="CZ467"/>
      <c r="DA467"/>
      <c r="DB467"/>
      <c r="DC467"/>
      <c r="DD467"/>
      <c r="DE467"/>
      <c r="DF467"/>
      <c r="DG467"/>
      <c r="DH467"/>
      <c r="DI467"/>
      <c r="DJ467"/>
      <c r="DK467"/>
      <c r="DL467"/>
      <c r="DM467"/>
      <c r="DN467"/>
      <c r="DO467"/>
      <c r="DP467"/>
      <c r="DQ467"/>
      <c r="DR467"/>
      <c r="DS467"/>
      <c r="DT467"/>
      <c r="DU467"/>
      <c r="DV467"/>
      <c r="DW467"/>
      <c r="DX467"/>
      <c r="DY467"/>
      <c r="DZ467"/>
      <c r="EA467"/>
      <c r="EB467"/>
      <c r="EC467"/>
      <c r="ED467"/>
      <c r="EE467"/>
      <c r="EF467"/>
      <c r="EG467"/>
      <c r="EH467"/>
      <c r="EI467"/>
      <c r="EJ467"/>
      <c r="EK467"/>
      <c r="EL467"/>
      <c r="EM467"/>
      <c r="EN467"/>
      <c r="EO467"/>
      <c r="EP467"/>
      <c r="EQ467"/>
      <c r="ER467"/>
      <c r="ES467"/>
      <c r="ET467"/>
      <c r="EU467"/>
      <c r="EV467"/>
      <c r="EW467"/>
      <c r="EX467"/>
      <c r="EY467"/>
      <c r="EZ467"/>
      <c r="FA467"/>
      <c r="FB467"/>
      <c r="FC467"/>
      <c r="FD467"/>
      <c r="FE467"/>
      <c r="FF467"/>
      <c r="FG467"/>
      <c r="FH467"/>
      <c r="FI467"/>
      <c r="FJ467"/>
      <c r="FK467"/>
      <c r="FL467"/>
      <c r="FM467"/>
      <c r="FN467"/>
      <c r="FO467"/>
      <c r="FP467"/>
      <c r="FQ467"/>
      <c r="FR467"/>
      <c r="FS467"/>
      <c r="FT467"/>
      <c r="FU467"/>
      <c r="FV467"/>
      <c r="FW467"/>
      <c r="FX467"/>
      <c r="FY467"/>
      <c r="FZ467"/>
      <c r="GA467"/>
      <c r="GB467"/>
      <c r="GC467"/>
      <c r="GD467"/>
      <c r="GE467"/>
      <c r="GF467"/>
      <c r="GG467"/>
      <c r="GH467"/>
      <c r="GI467"/>
      <c r="GJ467"/>
      <c r="GK467"/>
      <c r="GL467"/>
      <c r="GM467"/>
      <c r="GN467"/>
      <c r="GO467"/>
      <c r="GP467"/>
      <c r="GQ467"/>
      <c r="GR467"/>
      <c r="GS467"/>
      <c r="GT467"/>
      <c r="GU467"/>
      <c r="GV467"/>
      <c r="GW467"/>
      <c r="GX467"/>
      <c r="GY467"/>
      <c r="GZ467"/>
      <c r="HA467"/>
      <c r="HB467"/>
      <c r="HC467"/>
      <c r="HD467"/>
      <c r="HE467"/>
      <c r="HF467"/>
      <c r="HG467"/>
      <c r="HH467"/>
      <c r="HI467"/>
      <c r="HJ467"/>
      <c r="HK467"/>
      <c r="HL467"/>
      <c r="HM467"/>
      <c r="HN467"/>
      <c r="HO467"/>
      <c r="HP467"/>
      <c r="HQ467"/>
      <c r="HR467"/>
      <c r="HS467"/>
      <c r="HT467"/>
      <c r="HU467"/>
      <c r="HV467"/>
      <c r="HW467"/>
      <c r="HX467"/>
      <c r="HY467"/>
      <c r="HZ467"/>
      <c r="IA467"/>
      <c r="IB467"/>
      <c r="IC467"/>
      <c r="ID467"/>
      <c r="IE467"/>
      <c r="IF467"/>
      <c r="IG467"/>
      <c r="IH467"/>
      <c r="II467"/>
      <c r="IJ467"/>
      <c r="IK467"/>
      <c r="IL467"/>
      <c r="IM467"/>
      <c r="IN467"/>
      <c r="IO467"/>
      <c r="IP467"/>
      <c r="IQ467"/>
      <c r="IR467"/>
      <c r="IS467"/>
      <c r="IT467"/>
      <c r="IU467"/>
      <c r="IV467"/>
    </row>
    <row r="468" spans="1:256" ht="15.95" customHeight="1">
      <c r="A468"/>
      <c r="B468" s="952"/>
      <c r="C468" s="952"/>
      <c r="D468" s="952"/>
      <c r="E468" s="952"/>
      <c r="F468" s="952"/>
      <c r="G468" s="952"/>
      <c r="H468" s="952"/>
      <c r="I468" s="294">
        <f>I467/C467</f>
        <v>119.18</v>
      </c>
      <c r="J468"/>
      <c r="K468"/>
      <c r="L468"/>
      <c r="M468"/>
      <c r="N468"/>
      <c r="O468"/>
      <c r="P468"/>
      <c r="Q468"/>
      <c r="R468"/>
      <c r="S468"/>
      <c r="T468"/>
      <c r="U468"/>
      <c r="V468"/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  <c r="CG468"/>
      <c r="CH468"/>
      <c r="CI468"/>
      <c r="CJ468"/>
      <c r="CK468"/>
      <c r="CL468"/>
      <c r="CM468"/>
      <c r="CN468"/>
      <c r="CO468"/>
      <c r="CP468"/>
      <c r="CQ468"/>
      <c r="CR468"/>
      <c r="CS468"/>
      <c r="CT468"/>
      <c r="CU468"/>
      <c r="CV468"/>
      <c r="CW468"/>
      <c r="CX468"/>
      <c r="CY468"/>
      <c r="CZ468"/>
      <c r="DA468"/>
      <c r="DB468"/>
      <c r="DC468"/>
      <c r="DD468"/>
      <c r="DE468"/>
      <c r="DF468"/>
      <c r="DG468"/>
      <c r="DH468"/>
      <c r="DI468"/>
      <c r="DJ468"/>
      <c r="DK468"/>
      <c r="DL468"/>
      <c r="DM468"/>
      <c r="DN468"/>
      <c r="DO468"/>
      <c r="DP468"/>
      <c r="DQ468"/>
      <c r="DR468"/>
      <c r="DS468"/>
      <c r="DT468"/>
      <c r="DU468"/>
      <c r="DV468"/>
      <c r="DW468"/>
      <c r="DX468"/>
      <c r="DY468"/>
      <c r="DZ468"/>
      <c r="EA468"/>
      <c r="EB468"/>
      <c r="EC468"/>
      <c r="ED468"/>
      <c r="EE468"/>
      <c r="EF468"/>
      <c r="EG468"/>
      <c r="EH468"/>
      <c r="EI468"/>
      <c r="EJ468"/>
      <c r="EK468"/>
      <c r="EL468"/>
      <c r="EM468"/>
      <c r="EN468"/>
      <c r="EO468"/>
      <c r="EP468"/>
      <c r="EQ468"/>
      <c r="ER468"/>
      <c r="ES468"/>
      <c r="ET468"/>
      <c r="EU468"/>
      <c r="EV468"/>
      <c r="EW468"/>
      <c r="EX468"/>
      <c r="EY468"/>
      <c r="EZ468"/>
      <c r="FA468"/>
      <c r="FB468"/>
      <c r="FC468"/>
      <c r="FD468"/>
      <c r="FE468"/>
      <c r="FF468"/>
      <c r="FG468"/>
      <c r="FH468"/>
      <c r="FI468"/>
      <c r="FJ468"/>
      <c r="FK468"/>
      <c r="FL468"/>
      <c r="FM468"/>
      <c r="FN468"/>
      <c r="FO468"/>
      <c r="FP468"/>
      <c r="FQ468"/>
      <c r="FR468"/>
      <c r="FS468"/>
      <c r="FT468"/>
      <c r="FU468"/>
      <c r="FV468"/>
      <c r="FW468"/>
      <c r="FX468"/>
      <c r="FY468"/>
      <c r="FZ468"/>
      <c r="GA468"/>
      <c r="GB468"/>
      <c r="GC468"/>
      <c r="GD468"/>
      <c r="GE468"/>
      <c r="GF468"/>
      <c r="GG468"/>
      <c r="GH468"/>
      <c r="GI468"/>
      <c r="GJ468"/>
      <c r="GK468"/>
      <c r="GL468"/>
      <c r="GM468"/>
      <c r="GN468"/>
      <c r="GO468"/>
      <c r="GP468"/>
      <c r="GQ468"/>
      <c r="GR468"/>
      <c r="GS468"/>
      <c r="GT468"/>
      <c r="GU468"/>
      <c r="GV468"/>
      <c r="GW468"/>
      <c r="GX468"/>
      <c r="GY468"/>
      <c r="GZ468"/>
      <c r="HA468"/>
      <c r="HB468"/>
      <c r="HC468"/>
      <c r="HD468"/>
      <c r="HE468"/>
      <c r="HF468"/>
      <c r="HG468"/>
      <c r="HH468"/>
      <c r="HI468"/>
      <c r="HJ468"/>
      <c r="HK468"/>
      <c r="HL468"/>
      <c r="HM468"/>
      <c r="HN468"/>
      <c r="HO468"/>
      <c r="HP468"/>
      <c r="HQ468"/>
      <c r="HR468"/>
      <c r="HS468"/>
      <c r="HT468"/>
      <c r="HU468"/>
      <c r="HV468"/>
      <c r="HW468"/>
      <c r="HX468"/>
      <c r="HY468"/>
      <c r="HZ468"/>
      <c r="IA468"/>
      <c r="IB468"/>
      <c r="IC468"/>
      <c r="ID468"/>
      <c r="IE468"/>
      <c r="IF468"/>
      <c r="IG468"/>
      <c r="IH468"/>
      <c r="II468"/>
      <c r="IJ468"/>
      <c r="IK468"/>
      <c r="IL468"/>
      <c r="IM468"/>
      <c r="IN468"/>
      <c r="IO468"/>
      <c r="IP468"/>
      <c r="IQ468"/>
      <c r="IR468"/>
      <c r="IS468"/>
      <c r="IT468"/>
      <c r="IU468"/>
      <c r="IV468"/>
    </row>
    <row r="469" spans="1:256" ht="15.95" customHeight="1">
      <c r="A469"/>
      <c r="B469" s="312" t="s">
        <v>225</v>
      </c>
      <c r="C469" s="291">
        <f>C27</f>
        <v>23</v>
      </c>
      <c r="D469" s="313" t="s">
        <v>226</v>
      </c>
      <c r="E469" s="314"/>
      <c r="F469" s="314"/>
      <c r="G469" s="314"/>
      <c r="H469" s="315"/>
      <c r="I469" s="303">
        <f>C469/100*I468</f>
        <v>27.41</v>
      </c>
      <c r="J469"/>
      <c r="K469"/>
      <c r="L469"/>
      <c r="M469"/>
      <c r="N469"/>
      <c r="O469"/>
      <c r="P469"/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  <c r="CG469"/>
      <c r="CH469"/>
      <c r="CI469"/>
      <c r="CJ469"/>
      <c r="CK469"/>
      <c r="CL469"/>
      <c r="CM469"/>
      <c r="CN469"/>
      <c r="CO469"/>
      <c r="CP469"/>
      <c r="CQ469"/>
      <c r="CR469"/>
      <c r="CS469"/>
      <c r="CT469"/>
      <c r="CU469"/>
      <c r="CV469"/>
      <c r="CW469"/>
      <c r="CX469"/>
      <c r="CY469"/>
      <c r="CZ469"/>
      <c r="DA469"/>
      <c r="DB469"/>
      <c r="DC469"/>
      <c r="DD469"/>
      <c r="DE469"/>
      <c r="DF469"/>
      <c r="DG469"/>
      <c r="DH469"/>
      <c r="DI469"/>
      <c r="DJ469"/>
      <c r="DK469"/>
      <c r="DL469"/>
      <c r="DM469"/>
      <c r="DN469"/>
      <c r="DO469"/>
      <c r="DP469"/>
      <c r="DQ469"/>
      <c r="DR469"/>
      <c r="DS469"/>
      <c r="DT469"/>
      <c r="DU469"/>
      <c r="DV469"/>
      <c r="DW469"/>
      <c r="DX469"/>
      <c r="DY469"/>
      <c r="DZ469"/>
      <c r="EA469"/>
      <c r="EB469"/>
      <c r="EC469"/>
      <c r="ED469"/>
      <c r="EE469"/>
      <c r="EF469"/>
      <c r="EG469"/>
      <c r="EH469"/>
      <c r="EI469"/>
      <c r="EJ469"/>
      <c r="EK469"/>
      <c r="EL469"/>
      <c r="EM469"/>
      <c r="EN469"/>
      <c r="EO469"/>
      <c r="EP469"/>
      <c r="EQ469"/>
      <c r="ER469"/>
      <c r="ES469"/>
      <c r="ET469"/>
      <c r="EU469"/>
      <c r="EV469"/>
      <c r="EW469"/>
      <c r="EX469"/>
      <c r="EY469"/>
      <c r="EZ469"/>
      <c r="FA469"/>
      <c r="FB469"/>
      <c r="FC469"/>
      <c r="FD469"/>
      <c r="FE469"/>
      <c r="FF469"/>
      <c r="FG469"/>
      <c r="FH469"/>
      <c r="FI469"/>
      <c r="FJ469"/>
      <c r="FK469"/>
      <c r="FL469"/>
      <c r="FM469"/>
      <c r="FN469"/>
      <c r="FO469"/>
      <c r="FP469"/>
      <c r="FQ469"/>
      <c r="FR469"/>
      <c r="FS469"/>
      <c r="FT469"/>
      <c r="FU469"/>
      <c r="FV469"/>
      <c r="FW469"/>
      <c r="FX469"/>
      <c r="FY469"/>
      <c r="FZ469"/>
      <c r="GA469"/>
      <c r="GB469"/>
      <c r="GC469"/>
      <c r="GD469"/>
      <c r="GE469"/>
      <c r="GF469"/>
      <c r="GG469"/>
      <c r="GH469"/>
      <c r="GI469"/>
      <c r="GJ469"/>
      <c r="GK469"/>
      <c r="GL469"/>
      <c r="GM469"/>
      <c r="GN469"/>
      <c r="GO469"/>
      <c r="GP469"/>
      <c r="GQ469"/>
      <c r="GR469"/>
      <c r="GS469"/>
      <c r="GT469"/>
      <c r="GU469"/>
      <c r="GV469"/>
      <c r="GW469"/>
      <c r="GX469"/>
      <c r="GY469"/>
      <c r="GZ469"/>
      <c r="HA469"/>
      <c r="HB469"/>
      <c r="HC469"/>
      <c r="HD469"/>
      <c r="HE469"/>
      <c r="HF469"/>
      <c r="HG469"/>
      <c r="HH469"/>
      <c r="HI469"/>
      <c r="HJ469"/>
      <c r="HK469"/>
      <c r="HL469"/>
      <c r="HM469"/>
      <c r="HN469"/>
      <c r="HO469"/>
      <c r="HP469"/>
      <c r="HQ469"/>
      <c r="HR469"/>
      <c r="HS469"/>
      <c r="HT469"/>
      <c r="HU469"/>
      <c r="HV469"/>
      <c r="HW469"/>
      <c r="HX469"/>
      <c r="HY469"/>
      <c r="HZ469"/>
      <c r="IA469"/>
      <c r="IB469"/>
      <c r="IC469"/>
      <c r="ID469"/>
      <c r="IE469"/>
      <c r="IF469"/>
      <c r="IG469"/>
      <c r="IH469"/>
      <c r="II469"/>
      <c r="IJ469"/>
      <c r="IK469"/>
      <c r="IL469"/>
      <c r="IM469"/>
      <c r="IN469"/>
      <c r="IO469"/>
      <c r="IP469"/>
      <c r="IQ469"/>
      <c r="IR469"/>
      <c r="IS469"/>
      <c r="IT469"/>
      <c r="IU469"/>
      <c r="IV469"/>
    </row>
    <row r="470" spans="1:256" s="155" customFormat="1" ht="20.25" customHeight="1">
      <c r="B470" s="953" t="s">
        <v>227</v>
      </c>
      <c r="C470" s="953"/>
      <c r="D470" s="953"/>
      <c r="E470" s="953"/>
      <c r="F470" s="953"/>
      <c r="G470" s="953"/>
      <c r="H470" s="953"/>
      <c r="I470" s="316">
        <f>SUM(I468:I469)</f>
        <v>146.59</v>
      </c>
    </row>
    <row r="471" spans="1:256">
      <c r="A471"/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  <c r="CG471"/>
      <c r="CH471"/>
      <c r="CI471"/>
      <c r="CJ471"/>
      <c r="CK471"/>
      <c r="CL471"/>
      <c r="CM471"/>
      <c r="CN471"/>
      <c r="CO471"/>
      <c r="CP471"/>
      <c r="CQ471"/>
      <c r="CR471"/>
      <c r="CS471"/>
      <c r="CT471"/>
      <c r="CU471"/>
      <c r="CV471"/>
      <c r="CW471"/>
      <c r="CX471"/>
      <c r="CY471"/>
      <c r="CZ471"/>
      <c r="DA471"/>
      <c r="DB471"/>
      <c r="DC471"/>
      <c r="DD471"/>
      <c r="DE471"/>
      <c r="DF471"/>
      <c r="DG471"/>
      <c r="DH471"/>
      <c r="DI471"/>
      <c r="DJ471"/>
      <c r="DK471"/>
      <c r="DL471"/>
      <c r="DM471"/>
      <c r="DN471"/>
      <c r="DO471"/>
      <c r="DP471"/>
      <c r="DQ471"/>
      <c r="DR471"/>
      <c r="DS471"/>
      <c r="DT471"/>
      <c r="DU471"/>
      <c r="DV471"/>
      <c r="DW471"/>
      <c r="DX471"/>
      <c r="DY471"/>
      <c r="DZ471"/>
      <c r="EA471"/>
      <c r="EB471"/>
      <c r="EC471"/>
      <c r="ED471"/>
      <c r="EE471"/>
      <c r="EF471"/>
      <c r="EG471"/>
      <c r="EH471"/>
      <c r="EI471"/>
      <c r="EJ471"/>
      <c r="EK471"/>
      <c r="EL471"/>
      <c r="EM471"/>
      <c r="EN471"/>
      <c r="EO471"/>
      <c r="EP471"/>
      <c r="EQ471"/>
      <c r="ER471"/>
      <c r="ES471"/>
      <c r="ET471"/>
      <c r="EU471"/>
      <c r="EV471"/>
      <c r="EW471"/>
      <c r="EX471"/>
      <c r="EY471"/>
      <c r="EZ471"/>
      <c r="FA471"/>
      <c r="FB471"/>
      <c r="FC471"/>
      <c r="FD471"/>
      <c r="FE471"/>
      <c r="FF471"/>
      <c r="FG471"/>
      <c r="FH471"/>
      <c r="FI471"/>
      <c r="FJ471"/>
      <c r="FK471"/>
      <c r="FL471"/>
      <c r="FM471"/>
      <c r="FN471"/>
      <c r="FO471"/>
      <c r="FP471"/>
      <c r="FQ471"/>
      <c r="FR471"/>
      <c r="FS471"/>
      <c r="FT471"/>
      <c r="FU471"/>
      <c r="FV471"/>
      <c r="FW471"/>
      <c r="FX471"/>
      <c r="FY471"/>
      <c r="FZ471"/>
      <c r="GA471"/>
      <c r="GB471"/>
      <c r="GC471"/>
      <c r="GD471"/>
      <c r="GE471"/>
      <c r="GF471"/>
      <c r="GG471"/>
      <c r="GH471"/>
      <c r="GI471"/>
      <c r="GJ471"/>
      <c r="GK471"/>
      <c r="GL471"/>
      <c r="GM471"/>
      <c r="GN471"/>
      <c r="GO471"/>
      <c r="GP471"/>
      <c r="GQ471"/>
      <c r="GR471"/>
      <c r="GS471"/>
      <c r="GT471"/>
      <c r="GU471"/>
      <c r="GV471"/>
      <c r="GW471"/>
      <c r="GX471"/>
      <c r="GY471"/>
      <c r="GZ471"/>
      <c r="HA471"/>
      <c r="HB471"/>
      <c r="HC471"/>
      <c r="HD471"/>
      <c r="HE471"/>
      <c r="HF471"/>
      <c r="HG471"/>
      <c r="HH471"/>
      <c r="HI471"/>
      <c r="HJ471"/>
      <c r="HK471"/>
      <c r="HL471"/>
      <c r="HM471"/>
      <c r="HN471"/>
      <c r="HO471"/>
      <c r="HP471"/>
      <c r="HQ471"/>
      <c r="HR471"/>
      <c r="HS471"/>
      <c r="HT471"/>
      <c r="HU471"/>
      <c r="HV471"/>
      <c r="HW471"/>
      <c r="HX471"/>
      <c r="HY471"/>
      <c r="HZ471"/>
      <c r="IA471"/>
      <c r="IB471"/>
      <c r="IC471"/>
      <c r="ID471"/>
      <c r="IE471"/>
      <c r="IF471"/>
      <c r="IG471"/>
      <c r="IH471"/>
      <c r="II471"/>
      <c r="IJ471"/>
      <c r="IK471"/>
      <c r="IL471"/>
      <c r="IM471"/>
      <c r="IN471"/>
      <c r="IO471"/>
      <c r="IP471"/>
      <c r="IQ471"/>
      <c r="IR471"/>
      <c r="IS471"/>
      <c r="IT471"/>
      <c r="IU471"/>
      <c r="IV471"/>
    </row>
    <row r="472" spans="1:256" ht="30" customHeight="1">
      <c r="A472"/>
      <c r="B472" s="319" t="s">
        <v>195</v>
      </c>
      <c r="C472" s="282" t="s">
        <v>491</v>
      </c>
      <c r="D472" s="945" t="s">
        <v>196</v>
      </c>
      <c r="E472" s="945"/>
      <c r="F472" s="945"/>
      <c r="G472" s="945"/>
      <c r="H472" s="945"/>
      <c r="I472" s="945"/>
      <c r="J472"/>
      <c r="K472"/>
      <c r="L472"/>
      <c r="M472"/>
      <c r="N472"/>
      <c r="O472"/>
      <c r="P472"/>
      <c r="Q472"/>
      <c r="R472"/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  <c r="CG472"/>
      <c r="CH472"/>
      <c r="CI472"/>
      <c r="CJ472"/>
      <c r="CK472"/>
      <c r="CL472"/>
      <c r="CM472"/>
      <c r="CN472"/>
      <c r="CO472"/>
      <c r="CP472"/>
      <c r="CQ472"/>
      <c r="CR472"/>
      <c r="CS472"/>
      <c r="CT472"/>
      <c r="CU472"/>
      <c r="CV472"/>
      <c r="CW472"/>
      <c r="CX472"/>
      <c r="CY472"/>
      <c r="CZ472"/>
      <c r="DA472"/>
      <c r="DB472"/>
      <c r="DC472"/>
      <c r="DD472"/>
      <c r="DE472"/>
      <c r="DF472"/>
      <c r="DG472"/>
      <c r="DH472"/>
      <c r="DI472"/>
      <c r="DJ472"/>
      <c r="DK472"/>
      <c r="DL472"/>
      <c r="DM472"/>
      <c r="DN472"/>
      <c r="DO472"/>
      <c r="DP472"/>
      <c r="DQ472"/>
      <c r="DR472"/>
      <c r="DS472"/>
      <c r="DT472"/>
      <c r="DU472"/>
      <c r="DV472"/>
      <c r="DW472"/>
      <c r="DX472"/>
      <c r="DY472"/>
      <c r="DZ472"/>
      <c r="EA472"/>
      <c r="EB472"/>
      <c r="EC472"/>
      <c r="ED472"/>
      <c r="EE472"/>
      <c r="EF472"/>
      <c r="EG472"/>
      <c r="EH472"/>
      <c r="EI472"/>
      <c r="EJ472"/>
      <c r="EK472"/>
      <c r="EL472"/>
      <c r="EM472"/>
      <c r="EN472"/>
      <c r="EO472"/>
      <c r="EP472"/>
      <c r="EQ472"/>
      <c r="ER472"/>
      <c r="ES472"/>
      <c r="ET472"/>
      <c r="EU472"/>
      <c r="EV472"/>
      <c r="EW472"/>
      <c r="EX472"/>
      <c r="EY472"/>
      <c r="EZ472"/>
      <c r="FA472"/>
      <c r="FB472"/>
      <c r="FC472"/>
      <c r="FD472"/>
      <c r="FE472"/>
      <c r="FF472"/>
      <c r="FG472"/>
      <c r="FH472"/>
      <c r="FI472"/>
      <c r="FJ472"/>
      <c r="FK472"/>
      <c r="FL472"/>
      <c r="FM472"/>
      <c r="FN472"/>
      <c r="FO472"/>
      <c r="FP472"/>
      <c r="FQ472"/>
      <c r="FR472"/>
      <c r="FS472"/>
      <c r="FT472"/>
      <c r="FU472"/>
      <c r="FV472"/>
      <c r="FW472"/>
      <c r="FX472"/>
      <c r="FY472"/>
      <c r="FZ472"/>
      <c r="GA472"/>
      <c r="GB472"/>
      <c r="GC472"/>
      <c r="GD472"/>
      <c r="GE472"/>
      <c r="GF472"/>
      <c r="GG472"/>
      <c r="GH472"/>
      <c r="GI472"/>
      <c r="GJ472"/>
      <c r="GK472"/>
      <c r="GL472"/>
      <c r="GM472"/>
      <c r="GN472"/>
      <c r="GO472"/>
      <c r="GP472"/>
      <c r="GQ472"/>
      <c r="GR472"/>
      <c r="GS472"/>
      <c r="GT472"/>
      <c r="GU472"/>
      <c r="GV472"/>
      <c r="GW472"/>
      <c r="GX472"/>
      <c r="GY472"/>
      <c r="GZ472"/>
      <c r="HA472"/>
      <c r="HB472"/>
      <c r="HC472"/>
      <c r="HD472"/>
      <c r="HE472"/>
      <c r="HF472"/>
      <c r="HG472"/>
      <c r="HH472"/>
      <c r="HI472"/>
      <c r="HJ472"/>
      <c r="HK472"/>
      <c r="HL472"/>
      <c r="HM472"/>
      <c r="HN472"/>
      <c r="HO472"/>
      <c r="HP472"/>
      <c r="HQ472"/>
      <c r="HR472"/>
      <c r="HS472"/>
      <c r="HT472"/>
      <c r="HU472"/>
      <c r="HV472"/>
      <c r="HW472"/>
      <c r="HX472"/>
      <c r="HY472"/>
      <c r="HZ472"/>
      <c r="IA472"/>
      <c r="IB472"/>
      <c r="IC472"/>
      <c r="ID472"/>
      <c r="IE472"/>
      <c r="IF472"/>
      <c r="IG472"/>
      <c r="IH472"/>
      <c r="II472"/>
      <c r="IJ472"/>
      <c r="IK472"/>
      <c r="IL472"/>
      <c r="IM472"/>
      <c r="IN472"/>
      <c r="IO472"/>
      <c r="IP472"/>
      <c r="IQ472"/>
      <c r="IR472"/>
      <c r="IS472"/>
      <c r="IT472"/>
      <c r="IU472"/>
      <c r="IV472"/>
    </row>
    <row r="473" spans="1:256" s="155" customFormat="1" ht="20.25" customHeight="1">
      <c r="B473" s="957" t="s">
        <v>428</v>
      </c>
      <c r="C473" s="957"/>
      <c r="D473" s="957"/>
      <c r="E473" s="957"/>
      <c r="F473" s="957"/>
      <c r="G473" s="957"/>
      <c r="H473" s="954" t="s">
        <v>6823</v>
      </c>
      <c r="I473" s="954"/>
    </row>
    <row r="474" spans="1:256" ht="20.25" customHeight="1">
      <c r="A474"/>
      <c r="B474" s="955" t="s">
        <v>492</v>
      </c>
      <c r="C474" s="955"/>
      <c r="D474" s="955"/>
      <c r="E474" s="955"/>
      <c r="F474" s="955"/>
      <c r="G474" s="955"/>
      <c r="H474" s="285" t="s">
        <v>198</v>
      </c>
      <c r="I474" s="286" t="s">
        <v>24</v>
      </c>
      <c r="J474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  <c r="CG474"/>
      <c r="CH474"/>
      <c r="CI474"/>
      <c r="CJ474"/>
      <c r="CK474"/>
      <c r="CL474"/>
      <c r="CM474"/>
      <c r="CN474"/>
      <c r="CO474"/>
      <c r="CP474"/>
      <c r="CQ474"/>
      <c r="CR474"/>
      <c r="CS474"/>
      <c r="CT474"/>
      <c r="CU474"/>
      <c r="CV474"/>
      <c r="CW474"/>
      <c r="CX474"/>
      <c r="CY474"/>
      <c r="CZ474"/>
      <c r="DA474"/>
      <c r="DB474"/>
      <c r="DC474"/>
      <c r="DD474"/>
      <c r="DE474"/>
      <c r="DF474"/>
      <c r="DG474"/>
      <c r="DH474"/>
      <c r="DI474"/>
      <c r="DJ474"/>
      <c r="DK474"/>
      <c r="DL474"/>
      <c r="DM474"/>
      <c r="DN474"/>
      <c r="DO474"/>
      <c r="DP474"/>
      <c r="DQ474"/>
      <c r="DR474"/>
      <c r="DS474"/>
      <c r="DT474"/>
      <c r="DU474"/>
      <c r="DV474"/>
      <c r="DW474"/>
      <c r="DX474"/>
      <c r="DY474"/>
      <c r="DZ474"/>
      <c r="EA474"/>
      <c r="EB474"/>
      <c r="EC474"/>
      <c r="ED474"/>
      <c r="EE474"/>
      <c r="EF474"/>
      <c r="EG474"/>
      <c r="EH474"/>
      <c r="EI474"/>
      <c r="EJ474"/>
      <c r="EK474"/>
      <c r="EL474"/>
      <c r="EM474"/>
      <c r="EN474"/>
      <c r="EO474"/>
      <c r="EP474"/>
      <c r="EQ474"/>
      <c r="ER474"/>
      <c r="ES474"/>
      <c r="ET474"/>
      <c r="EU474"/>
      <c r="EV474"/>
      <c r="EW474"/>
      <c r="EX474"/>
      <c r="EY474"/>
      <c r="EZ474"/>
      <c r="FA474"/>
      <c r="FB474"/>
      <c r="FC474"/>
      <c r="FD474"/>
      <c r="FE474"/>
      <c r="FF474"/>
      <c r="FG474"/>
      <c r="FH474"/>
      <c r="FI474"/>
      <c r="FJ474"/>
      <c r="FK474"/>
      <c r="FL474"/>
      <c r="FM474"/>
      <c r="FN474"/>
      <c r="FO474"/>
      <c r="FP474"/>
      <c r="FQ474"/>
      <c r="FR474"/>
      <c r="FS474"/>
      <c r="FT474"/>
      <c r="FU474"/>
      <c r="FV474"/>
      <c r="FW474"/>
      <c r="FX474"/>
      <c r="FY474"/>
      <c r="FZ474"/>
      <c r="GA474"/>
      <c r="GB474"/>
      <c r="GC474"/>
      <c r="GD474"/>
      <c r="GE474"/>
      <c r="GF474"/>
      <c r="GG474"/>
      <c r="GH474"/>
      <c r="GI474"/>
      <c r="GJ474"/>
      <c r="GK474"/>
      <c r="GL474"/>
      <c r="GM474"/>
      <c r="GN474"/>
      <c r="GO474"/>
      <c r="GP474"/>
      <c r="GQ474"/>
      <c r="GR474"/>
      <c r="GS474"/>
      <c r="GT474"/>
      <c r="GU474"/>
      <c r="GV474"/>
      <c r="GW474"/>
      <c r="GX474"/>
      <c r="GY474"/>
      <c r="GZ474"/>
      <c r="HA474"/>
      <c r="HB474"/>
      <c r="HC474"/>
      <c r="HD474"/>
      <c r="HE474"/>
      <c r="HF474"/>
      <c r="HG474"/>
      <c r="HH474"/>
      <c r="HI474"/>
      <c r="HJ474"/>
      <c r="HK474"/>
      <c r="HL474"/>
      <c r="HM474"/>
      <c r="HN474"/>
      <c r="HO474"/>
      <c r="HP474"/>
      <c r="HQ474"/>
      <c r="HR474"/>
      <c r="HS474"/>
      <c r="HT474"/>
      <c r="HU474"/>
      <c r="HV474"/>
      <c r="HW474"/>
      <c r="HX474"/>
      <c r="HY474"/>
      <c r="HZ474"/>
      <c r="IA474"/>
      <c r="IB474"/>
      <c r="IC474"/>
      <c r="ID474"/>
      <c r="IE474"/>
      <c r="IF474"/>
      <c r="IG474"/>
      <c r="IH474"/>
      <c r="II474"/>
      <c r="IJ474"/>
      <c r="IK474"/>
      <c r="IL474"/>
      <c r="IM474"/>
      <c r="IN474"/>
      <c r="IO474"/>
      <c r="IP474"/>
      <c r="IQ474"/>
      <c r="IR474"/>
      <c r="IS474"/>
      <c r="IT474"/>
      <c r="IU474"/>
      <c r="IV474"/>
    </row>
    <row r="475" spans="1:256" s="155" customFormat="1" ht="20.25" customHeight="1">
      <c r="B475" s="956" t="s">
        <v>199</v>
      </c>
      <c r="C475" s="956"/>
      <c r="D475" s="956"/>
      <c r="E475" s="956"/>
      <c r="F475" s="956"/>
      <c r="G475" s="956"/>
      <c r="H475" s="956"/>
      <c r="I475" s="956"/>
    </row>
    <row r="476" spans="1:256" ht="25.5">
      <c r="A476" s="391"/>
      <c r="B476" s="287" t="s">
        <v>200</v>
      </c>
      <c r="C476" s="392" t="s">
        <v>10</v>
      </c>
      <c r="D476" s="288" t="s">
        <v>11</v>
      </c>
      <c r="E476" s="288" t="s">
        <v>202</v>
      </c>
      <c r="F476" s="288" t="s">
        <v>203</v>
      </c>
      <c r="G476" s="288" t="s">
        <v>204</v>
      </c>
      <c r="H476" s="288" t="s">
        <v>205</v>
      </c>
      <c r="I476" s="289" t="s">
        <v>206</v>
      </c>
      <c r="J476"/>
      <c r="K476"/>
      <c r="L476"/>
      <c r="M476"/>
      <c r="N476"/>
      <c r="O476"/>
      <c r="P476"/>
      <c r="Q476"/>
      <c r="R476"/>
      <c r="S476"/>
      <c r="T476"/>
      <c r="U476"/>
      <c r="V476"/>
      <c r="W476"/>
      <c r="X476"/>
      <c r="Y476"/>
      <c r="Z476"/>
      <c r="AA476"/>
      <c r="AB476"/>
      <c r="AC476"/>
      <c r="AD476"/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  <c r="CG476"/>
      <c r="CH476"/>
      <c r="CI476"/>
      <c r="CJ476"/>
      <c r="CK476"/>
      <c r="CL476"/>
      <c r="CM476"/>
      <c r="CN476"/>
      <c r="CO476"/>
      <c r="CP476"/>
      <c r="CQ476"/>
      <c r="CR476"/>
      <c r="CS476"/>
      <c r="CT476"/>
      <c r="CU476"/>
      <c r="CV476"/>
      <c r="CW476"/>
      <c r="CX476"/>
      <c r="CY476"/>
      <c r="CZ476"/>
      <c r="DA476"/>
      <c r="DB476"/>
      <c r="DC476"/>
      <c r="DD476"/>
      <c r="DE476"/>
      <c r="DF476"/>
      <c r="DG476"/>
      <c r="DH476"/>
      <c r="DI476"/>
      <c r="DJ476"/>
      <c r="DK476"/>
      <c r="DL476"/>
      <c r="DM476"/>
      <c r="DN476"/>
      <c r="DO476"/>
      <c r="DP476"/>
      <c r="DQ476"/>
      <c r="DR476"/>
      <c r="DS476"/>
      <c r="DT476"/>
      <c r="DU476"/>
      <c r="DV476"/>
      <c r="DW476"/>
      <c r="DX476"/>
      <c r="DY476"/>
      <c r="DZ476"/>
      <c r="EA476"/>
      <c r="EB476"/>
      <c r="EC476"/>
      <c r="ED476"/>
      <c r="EE476"/>
      <c r="EF476"/>
      <c r="EG476"/>
      <c r="EH476"/>
      <c r="EI476"/>
      <c r="EJ476"/>
      <c r="EK476"/>
      <c r="EL476"/>
      <c r="EM476"/>
      <c r="EN476"/>
      <c r="EO476"/>
      <c r="EP476"/>
      <c r="EQ476"/>
      <c r="ER476"/>
      <c r="ES476"/>
      <c r="ET476"/>
      <c r="EU476"/>
      <c r="EV476"/>
      <c r="EW476"/>
      <c r="EX476"/>
      <c r="EY476"/>
      <c r="EZ476"/>
      <c r="FA476"/>
      <c r="FB476"/>
      <c r="FC476"/>
      <c r="FD476"/>
      <c r="FE476"/>
      <c r="FF476"/>
      <c r="FG476"/>
      <c r="FH476"/>
      <c r="FI476"/>
      <c r="FJ476"/>
      <c r="FK476"/>
      <c r="FL476"/>
      <c r="FM476"/>
      <c r="FN476"/>
      <c r="FO476"/>
      <c r="FP476"/>
      <c r="FQ476"/>
      <c r="FR476"/>
      <c r="FS476"/>
      <c r="FT476"/>
      <c r="FU476"/>
      <c r="FV476"/>
      <c r="FW476"/>
      <c r="FX476"/>
      <c r="FY476"/>
      <c r="FZ476"/>
      <c r="GA476"/>
      <c r="GB476"/>
      <c r="GC476"/>
      <c r="GD476"/>
      <c r="GE476"/>
      <c r="GF476"/>
      <c r="GG476"/>
      <c r="GH476"/>
      <c r="GI476"/>
      <c r="GJ476"/>
      <c r="GK476"/>
      <c r="GL476"/>
      <c r="GM476"/>
      <c r="GN476"/>
      <c r="GO476"/>
      <c r="GP476"/>
      <c r="GQ476"/>
      <c r="GR476"/>
      <c r="GS476"/>
      <c r="GT476"/>
      <c r="GU476"/>
      <c r="GV476"/>
      <c r="GW476"/>
      <c r="GX476"/>
      <c r="GY476"/>
      <c r="GZ476"/>
      <c r="HA476"/>
      <c r="HB476"/>
      <c r="HC476"/>
      <c r="HD476"/>
      <c r="HE476"/>
      <c r="HF476"/>
      <c r="HG476"/>
      <c r="HH476"/>
      <c r="HI476"/>
      <c r="HJ476"/>
      <c r="HK476"/>
      <c r="HL476"/>
      <c r="HM476"/>
      <c r="HN476"/>
      <c r="HO476"/>
      <c r="HP476"/>
      <c r="HQ476"/>
      <c r="HR476"/>
      <c r="HS476"/>
      <c r="HT476"/>
      <c r="HU476"/>
      <c r="HV476"/>
      <c r="HW476"/>
      <c r="HX476"/>
      <c r="HY476"/>
      <c r="HZ476"/>
      <c r="IA476"/>
      <c r="IB476"/>
      <c r="IC476"/>
      <c r="ID476"/>
      <c r="IE476"/>
      <c r="IF476"/>
      <c r="IG476"/>
      <c r="IH476"/>
      <c r="II476"/>
      <c r="IJ476"/>
      <c r="IK476"/>
      <c r="IL476"/>
      <c r="IM476"/>
      <c r="IN476"/>
      <c r="IO476"/>
      <c r="IP476"/>
      <c r="IQ476"/>
      <c r="IR476"/>
      <c r="IS476"/>
      <c r="IT476"/>
      <c r="IU476"/>
      <c r="IV476"/>
    </row>
    <row r="477" spans="1:256" ht="15.95" customHeight="1">
      <c r="A477"/>
      <c r="B477" s="389"/>
      <c r="C477" s="331"/>
      <c r="D477" s="332"/>
      <c r="E477" s="296"/>
      <c r="F477" s="296"/>
      <c r="G477" s="296"/>
      <c r="H477" s="296"/>
      <c r="I477" s="298">
        <f>H477*D477</f>
        <v>0</v>
      </c>
      <c r="J477"/>
      <c r="K477"/>
      <c r="L477"/>
      <c r="M477"/>
      <c r="N477"/>
      <c r="O477"/>
      <c r="P477"/>
      <c r="Q477"/>
      <c r="R477"/>
      <c r="S477"/>
      <c r="T477"/>
      <c r="U477"/>
      <c r="V477"/>
      <c r="W477"/>
      <c r="X477"/>
      <c r="Y477"/>
      <c r="Z477"/>
      <c r="AA477"/>
      <c r="AB477"/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  <c r="CG477"/>
      <c r="CH477"/>
      <c r="CI477"/>
      <c r="CJ477"/>
      <c r="CK477"/>
      <c r="CL477"/>
      <c r="CM477"/>
      <c r="CN477"/>
      <c r="CO477"/>
      <c r="CP477"/>
      <c r="CQ477"/>
      <c r="CR477"/>
      <c r="CS477"/>
      <c r="CT477"/>
      <c r="CU477"/>
      <c r="CV477"/>
      <c r="CW477"/>
      <c r="CX477"/>
      <c r="CY477"/>
      <c r="CZ477"/>
      <c r="DA477"/>
      <c r="DB477"/>
      <c r="DC477"/>
      <c r="DD477"/>
      <c r="DE477"/>
      <c r="DF477"/>
      <c r="DG477"/>
      <c r="DH477"/>
      <c r="DI477"/>
      <c r="DJ477"/>
      <c r="DK477"/>
      <c r="DL477"/>
      <c r="DM477"/>
      <c r="DN477"/>
      <c r="DO477"/>
      <c r="DP477"/>
      <c r="DQ477"/>
      <c r="DR477"/>
      <c r="DS477"/>
      <c r="DT477"/>
      <c r="DU477"/>
      <c r="DV477"/>
      <c r="DW477"/>
      <c r="DX477"/>
      <c r="DY477"/>
      <c r="DZ477"/>
      <c r="EA477"/>
      <c r="EB477"/>
      <c r="EC477"/>
      <c r="ED477"/>
      <c r="EE477"/>
      <c r="EF477"/>
      <c r="EG477"/>
      <c r="EH477"/>
      <c r="EI477"/>
      <c r="EJ477"/>
      <c r="EK477"/>
      <c r="EL477"/>
      <c r="EM477"/>
      <c r="EN477"/>
      <c r="EO477"/>
      <c r="EP477"/>
      <c r="EQ477"/>
      <c r="ER477"/>
      <c r="ES477"/>
      <c r="ET477"/>
      <c r="EU477"/>
      <c r="EV477"/>
      <c r="EW477"/>
      <c r="EX477"/>
      <c r="EY477"/>
      <c r="EZ477"/>
      <c r="FA477"/>
      <c r="FB477"/>
      <c r="FC477"/>
      <c r="FD477"/>
      <c r="FE477"/>
      <c r="FF477"/>
      <c r="FG477"/>
      <c r="FH477"/>
      <c r="FI477"/>
      <c r="FJ477"/>
      <c r="FK477"/>
      <c r="FL477"/>
      <c r="FM477"/>
      <c r="FN477"/>
      <c r="FO477"/>
      <c r="FP477"/>
      <c r="FQ477"/>
      <c r="FR477"/>
      <c r="FS477"/>
      <c r="FT477"/>
      <c r="FU477"/>
      <c r="FV477"/>
      <c r="FW477"/>
      <c r="FX477"/>
      <c r="FY477"/>
      <c r="FZ477"/>
      <c r="GA477"/>
      <c r="GB477"/>
      <c r="GC477"/>
      <c r="GD477"/>
      <c r="GE477"/>
      <c r="GF477"/>
      <c r="GG477"/>
      <c r="GH477"/>
      <c r="GI477"/>
      <c r="GJ477"/>
      <c r="GK477"/>
      <c r="GL477"/>
      <c r="GM477"/>
      <c r="GN477"/>
      <c r="GO477"/>
      <c r="GP477"/>
      <c r="GQ477"/>
      <c r="GR477"/>
      <c r="GS477"/>
      <c r="GT477"/>
      <c r="GU477"/>
      <c r="GV477"/>
      <c r="GW477"/>
      <c r="GX477"/>
      <c r="GY477"/>
      <c r="GZ477"/>
      <c r="HA477"/>
      <c r="HB477"/>
      <c r="HC477"/>
      <c r="HD477"/>
      <c r="HE477"/>
      <c r="HF477"/>
      <c r="HG477"/>
      <c r="HH477"/>
      <c r="HI477"/>
      <c r="HJ477"/>
      <c r="HK477"/>
      <c r="HL477"/>
      <c r="HM477"/>
      <c r="HN477"/>
      <c r="HO477"/>
      <c r="HP477"/>
      <c r="HQ477"/>
      <c r="HR477"/>
      <c r="HS477"/>
      <c r="HT477"/>
      <c r="HU477"/>
      <c r="HV477"/>
      <c r="HW477"/>
      <c r="HX477"/>
      <c r="HY477"/>
      <c r="HZ477"/>
      <c r="IA477"/>
      <c r="IB477"/>
      <c r="IC477"/>
      <c r="ID477"/>
      <c r="IE477"/>
      <c r="IF477"/>
      <c r="IG477"/>
      <c r="IH477"/>
      <c r="II477"/>
      <c r="IJ477"/>
      <c r="IK477"/>
      <c r="IL477"/>
      <c r="IM477"/>
      <c r="IN477"/>
      <c r="IO477"/>
      <c r="IP477"/>
      <c r="IQ477"/>
      <c r="IR477"/>
      <c r="IS477"/>
      <c r="IT477"/>
      <c r="IU477"/>
      <c r="IV477"/>
    </row>
    <row r="478" spans="1:256" ht="15.95" customHeight="1">
      <c r="A478"/>
      <c r="B478" s="950" t="s">
        <v>207</v>
      </c>
      <c r="C478" s="950"/>
      <c r="D478" s="950"/>
      <c r="E478" s="950"/>
      <c r="F478" s="950"/>
      <c r="G478" s="950"/>
      <c r="H478" s="950"/>
      <c r="I478" s="294">
        <f>SUM(I477:I477)</f>
        <v>0</v>
      </c>
      <c r="J478"/>
      <c r="K478"/>
      <c r="L478"/>
      <c r="M478"/>
      <c r="N478"/>
      <c r="O478"/>
      <c r="P478"/>
      <c r="Q478"/>
      <c r="R478"/>
      <c r="S478"/>
      <c r="T478"/>
      <c r="U478"/>
      <c r="V478"/>
      <c r="W478"/>
      <c r="X478"/>
      <c r="Y478"/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  <c r="CG478"/>
      <c r="CH478"/>
      <c r="CI478"/>
      <c r="CJ478"/>
      <c r="CK478"/>
      <c r="CL478"/>
      <c r="CM478"/>
      <c r="CN478"/>
      <c r="CO478"/>
      <c r="CP478"/>
      <c r="CQ478"/>
      <c r="CR478"/>
      <c r="CS478"/>
      <c r="CT478"/>
      <c r="CU478"/>
      <c r="CV478"/>
      <c r="CW478"/>
      <c r="CX478"/>
      <c r="CY478"/>
      <c r="CZ478"/>
      <c r="DA478"/>
      <c r="DB478"/>
      <c r="DC478"/>
      <c r="DD478"/>
      <c r="DE478"/>
      <c r="DF478"/>
      <c r="DG478"/>
      <c r="DH478"/>
      <c r="DI478"/>
      <c r="DJ478"/>
      <c r="DK478"/>
      <c r="DL478"/>
      <c r="DM478"/>
      <c r="DN478"/>
      <c r="DO478"/>
      <c r="DP478"/>
      <c r="DQ478"/>
      <c r="DR478"/>
      <c r="DS478"/>
      <c r="DT478"/>
      <c r="DU478"/>
      <c r="DV478"/>
      <c r="DW478"/>
      <c r="DX478"/>
      <c r="DY478"/>
      <c r="DZ478"/>
      <c r="EA478"/>
      <c r="EB478"/>
      <c r="EC478"/>
      <c r="ED478"/>
      <c r="EE478"/>
      <c r="EF478"/>
      <c r="EG478"/>
      <c r="EH478"/>
      <c r="EI478"/>
      <c r="EJ478"/>
      <c r="EK478"/>
      <c r="EL478"/>
      <c r="EM478"/>
      <c r="EN478"/>
      <c r="EO478"/>
      <c r="EP478"/>
      <c r="EQ478"/>
      <c r="ER478"/>
      <c r="ES478"/>
      <c r="ET478"/>
      <c r="EU478"/>
      <c r="EV478"/>
      <c r="EW478"/>
      <c r="EX478"/>
      <c r="EY478"/>
      <c r="EZ478"/>
      <c r="FA478"/>
      <c r="FB478"/>
      <c r="FC478"/>
      <c r="FD478"/>
      <c r="FE478"/>
      <c r="FF478"/>
      <c r="FG478"/>
      <c r="FH478"/>
      <c r="FI478"/>
      <c r="FJ478"/>
      <c r="FK478"/>
      <c r="FL478"/>
      <c r="FM478"/>
      <c r="FN478"/>
      <c r="FO478"/>
      <c r="FP478"/>
      <c r="FQ478"/>
      <c r="FR478"/>
      <c r="FS478"/>
      <c r="FT478"/>
      <c r="FU478"/>
      <c r="FV478"/>
      <c r="FW478"/>
      <c r="FX478"/>
      <c r="FY478"/>
      <c r="FZ478"/>
      <c r="GA478"/>
      <c r="GB478"/>
      <c r="GC478"/>
      <c r="GD478"/>
      <c r="GE478"/>
      <c r="GF478"/>
      <c r="GG478"/>
      <c r="GH478"/>
      <c r="GI478"/>
      <c r="GJ478"/>
      <c r="GK478"/>
      <c r="GL478"/>
      <c r="GM478"/>
      <c r="GN478"/>
      <c r="GO478"/>
      <c r="GP478"/>
      <c r="GQ478"/>
      <c r="GR478"/>
      <c r="GS478"/>
      <c r="GT478"/>
      <c r="GU478"/>
      <c r="GV478"/>
      <c r="GW478"/>
      <c r="GX478"/>
      <c r="GY478"/>
      <c r="GZ478"/>
      <c r="HA478"/>
      <c r="HB478"/>
      <c r="HC478"/>
      <c r="HD478"/>
      <c r="HE478"/>
      <c r="HF478"/>
      <c r="HG478"/>
      <c r="HH478"/>
      <c r="HI478"/>
      <c r="HJ478"/>
      <c r="HK478"/>
      <c r="HL478"/>
      <c r="HM478"/>
      <c r="HN478"/>
      <c r="HO478"/>
      <c r="HP478"/>
      <c r="HQ478"/>
      <c r="HR478"/>
      <c r="HS478"/>
      <c r="HT478"/>
      <c r="HU478"/>
      <c r="HV478"/>
      <c r="HW478"/>
      <c r="HX478"/>
      <c r="HY478"/>
      <c r="HZ478"/>
      <c r="IA478"/>
      <c r="IB478"/>
      <c r="IC478"/>
      <c r="ID478"/>
      <c r="IE478"/>
      <c r="IF478"/>
      <c r="IG478"/>
      <c r="IH478"/>
      <c r="II478"/>
      <c r="IJ478"/>
      <c r="IK478"/>
      <c r="IL478"/>
      <c r="IM478"/>
      <c r="IN478"/>
      <c r="IO478"/>
      <c r="IP478"/>
      <c r="IQ478"/>
      <c r="IR478"/>
      <c r="IS478"/>
      <c r="IT478"/>
      <c r="IU478"/>
      <c r="IV478"/>
    </row>
    <row r="479" spans="1:256" s="155" customFormat="1" ht="20.25" customHeight="1">
      <c r="B479" s="956" t="s">
        <v>208</v>
      </c>
      <c r="C479" s="956"/>
      <c r="D479" s="956"/>
      <c r="E479" s="956"/>
      <c r="F479" s="956"/>
      <c r="G479" s="956"/>
      <c r="H479" s="956"/>
      <c r="I479" s="956"/>
    </row>
    <row r="480" spans="1:256">
      <c r="A480"/>
      <c r="B480" s="395" t="s">
        <v>200</v>
      </c>
      <c r="C480" s="379" t="s">
        <v>10</v>
      </c>
      <c r="D480" s="296" t="s">
        <v>11</v>
      </c>
      <c r="E480" s="297"/>
      <c r="F480" s="297"/>
      <c r="G480" s="297"/>
      <c r="H480" s="296" t="s">
        <v>210</v>
      </c>
      <c r="I480" s="298" t="s">
        <v>206</v>
      </c>
      <c r="J480"/>
      <c r="K480"/>
      <c r="L480"/>
      <c r="M480"/>
      <c r="N480"/>
      <c r="O480"/>
      <c r="P480"/>
      <c r="Q480"/>
      <c r="R480"/>
      <c r="S480"/>
      <c r="T480"/>
      <c r="U480"/>
      <c r="V480"/>
      <c r="W480"/>
      <c r="X480"/>
      <c r="Y480"/>
      <c r="Z480"/>
      <c r="AA480"/>
      <c r="AB480"/>
      <c r="AC480"/>
      <c r="AD480"/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  <c r="CG480"/>
      <c r="CH480"/>
      <c r="CI480"/>
      <c r="CJ480"/>
      <c r="CK480"/>
      <c r="CL480"/>
      <c r="CM480"/>
      <c r="CN480"/>
      <c r="CO480"/>
      <c r="CP480"/>
      <c r="CQ480"/>
      <c r="CR480"/>
      <c r="CS480"/>
      <c r="CT480"/>
      <c r="CU480"/>
      <c r="CV480"/>
      <c r="CW480"/>
      <c r="CX480"/>
      <c r="CY480"/>
      <c r="CZ480"/>
      <c r="DA480"/>
      <c r="DB480"/>
      <c r="DC480"/>
      <c r="DD480"/>
      <c r="DE480"/>
      <c r="DF480"/>
      <c r="DG480"/>
      <c r="DH480"/>
      <c r="DI480"/>
      <c r="DJ480"/>
      <c r="DK480"/>
      <c r="DL480"/>
      <c r="DM480"/>
      <c r="DN480"/>
      <c r="DO480"/>
      <c r="DP480"/>
      <c r="DQ480"/>
      <c r="DR480"/>
      <c r="DS480"/>
      <c r="DT480"/>
      <c r="DU480"/>
      <c r="DV480"/>
      <c r="DW480"/>
      <c r="DX480"/>
      <c r="DY480"/>
      <c r="DZ480"/>
      <c r="EA480"/>
      <c r="EB480"/>
      <c r="EC480"/>
      <c r="ED480"/>
      <c r="EE480"/>
      <c r="EF480"/>
      <c r="EG480"/>
      <c r="EH480"/>
      <c r="EI480"/>
      <c r="EJ480"/>
      <c r="EK480"/>
      <c r="EL480"/>
      <c r="EM480"/>
      <c r="EN480"/>
      <c r="EO480"/>
      <c r="EP480"/>
      <c r="EQ480"/>
      <c r="ER480"/>
      <c r="ES480"/>
      <c r="ET480"/>
      <c r="EU480"/>
      <c r="EV480"/>
      <c r="EW480"/>
      <c r="EX480"/>
      <c r="EY480"/>
      <c r="EZ480"/>
      <c r="FA480"/>
      <c r="FB480"/>
      <c r="FC480"/>
      <c r="FD480"/>
      <c r="FE480"/>
      <c r="FF480"/>
      <c r="FG480"/>
      <c r="FH480"/>
      <c r="FI480"/>
      <c r="FJ480"/>
      <c r="FK480"/>
      <c r="FL480"/>
      <c r="FM480"/>
      <c r="FN480"/>
      <c r="FO480"/>
      <c r="FP480"/>
      <c r="FQ480"/>
      <c r="FR480"/>
      <c r="FS480"/>
      <c r="FT480"/>
      <c r="FU480"/>
      <c r="FV480"/>
      <c r="FW480"/>
      <c r="FX480"/>
      <c r="FY480"/>
      <c r="FZ480"/>
      <c r="GA480"/>
      <c r="GB480"/>
      <c r="GC480"/>
      <c r="GD480"/>
      <c r="GE480"/>
      <c r="GF480"/>
      <c r="GG480"/>
      <c r="GH480"/>
      <c r="GI480"/>
      <c r="GJ480"/>
      <c r="GK480"/>
      <c r="GL480"/>
      <c r="GM480"/>
      <c r="GN480"/>
      <c r="GO480"/>
      <c r="GP480"/>
      <c r="GQ480"/>
      <c r="GR480"/>
      <c r="GS480"/>
      <c r="GT480"/>
      <c r="GU480"/>
      <c r="GV480"/>
      <c r="GW480"/>
      <c r="GX480"/>
      <c r="GY480"/>
      <c r="GZ480"/>
      <c r="HA480"/>
      <c r="HB480"/>
      <c r="HC480"/>
      <c r="HD480"/>
      <c r="HE480"/>
      <c r="HF480"/>
      <c r="HG480"/>
      <c r="HH480"/>
      <c r="HI480"/>
      <c r="HJ480"/>
      <c r="HK480"/>
      <c r="HL480"/>
      <c r="HM480"/>
      <c r="HN480"/>
      <c r="HO480"/>
      <c r="HP480"/>
      <c r="HQ480"/>
      <c r="HR480"/>
      <c r="HS480"/>
      <c r="HT480"/>
      <c r="HU480"/>
      <c r="HV480"/>
      <c r="HW480"/>
      <c r="HX480"/>
      <c r="HY480"/>
      <c r="HZ480"/>
      <c r="IA480"/>
      <c r="IB480"/>
      <c r="IC480"/>
      <c r="ID480"/>
      <c r="IE480"/>
      <c r="IF480"/>
      <c r="IG480"/>
      <c r="IH480"/>
      <c r="II480"/>
      <c r="IJ480"/>
      <c r="IK480"/>
      <c r="IL480"/>
      <c r="IM480"/>
      <c r="IN480"/>
      <c r="IO480"/>
      <c r="IP480"/>
      <c r="IQ480"/>
      <c r="IR480"/>
      <c r="IS480"/>
      <c r="IT480"/>
      <c r="IU480"/>
      <c r="IV480"/>
    </row>
    <row r="481" spans="1:256" ht="15.95" customHeight="1">
      <c r="A481"/>
      <c r="B481" s="389"/>
      <c r="C481" s="290"/>
      <c r="D481" s="378"/>
      <c r="E481" s="302"/>
      <c r="F481" s="302"/>
      <c r="G481" s="302"/>
      <c r="H481" s="291"/>
      <c r="I481" s="303">
        <f>H481*D481</f>
        <v>0</v>
      </c>
      <c r="J481"/>
      <c r="K481"/>
      <c r="L481"/>
      <c r="M481"/>
      <c r="N481"/>
      <c r="O481"/>
      <c r="P481"/>
      <c r="Q481"/>
      <c r="R481"/>
      <c r="S481"/>
      <c r="T481"/>
      <c r="U481"/>
      <c r="V481"/>
      <c r="W481"/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  <c r="CG481"/>
      <c r="CH481"/>
      <c r="CI481"/>
      <c r="CJ481"/>
      <c r="CK481"/>
      <c r="CL481"/>
      <c r="CM481"/>
      <c r="CN481"/>
      <c r="CO481"/>
      <c r="CP481"/>
      <c r="CQ481"/>
      <c r="CR481"/>
      <c r="CS481"/>
      <c r="CT481"/>
      <c r="CU481"/>
      <c r="CV481"/>
      <c r="CW481"/>
      <c r="CX481"/>
      <c r="CY481"/>
      <c r="CZ481"/>
      <c r="DA481"/>
      <c r="DB481"/>
      <c r="DC481"/>
      <c r="DD481"/>
      <c r="DE481"/>
      <c r="DF481"/>
      <c r="DG481"/>
      <c r="DH481"/>
      <c r="DI481"/>
      <c r="DJ481"/>
      <c r="DK481"/>
      <c r="DL481"/>
      <c r="DM481"/>
      <c r="DN481"/>
      <c r="DO481"/>
      <c r="DP481"/>
      <c r="DQ481"/>
      <c r="DR481"/>
      <c r="DS481"/>
      <c r="DT481"/>
      <c r="DU481"/>
      <c r="DV481"/>
      <c r="DW481"/>
      <c r="DX481"/>
      <c r="DY481"/>
      <c r="DZ481"/>
      <c r="EA481"/>
      <c r="EB481"/>
      <c r="EC481"/>
      <c r="ED481"/>
      <c r="EE481"/>
      <c r="EF481"/>
      <c r="EG481"/>
      <c r="EH481"/>
      <c r="EI481"/>
      <c r="EJ481"/>
      <c r="EK481"/>
      <c r="EL481"/>
      <c r="EM481"/>
      <c r="EN481"/>
      <c r="EO481"/>
      <c r="EP481"/>
      <c r="EQ481"/>
      <c r="ER481"/>
      <c r="ES481"/>
      <c r="ET481"/>
      <c r="EU481"/>
      <c r="EV481"/>
      <c r="EW481"/>
      <c r="EX481"/>
      <c r="EY481"/>
      <c r="EZ481"/>
      <c r="FA481"/>
      <c r="FB481"/>
      <c r="FC481"/>
      <c r="FD481"/>
      <c r="FE481"/>
      <c r="FF481"/>
      <c r="FG481"/>
      <c r="FH481"/>
      <c r="FI481"/>
      <c r="FJ481"/>
      <c r="FK481"/>
      <c r="FL481"/>
      <c r="FM481"/>
      <c r="FN481"/>
      <c r="FO481"/>
      <c r="FP481"/>
      <c r="FQ481"/>
      <c r="FR481"/>
      <c r="FS481"/>
      <c r="FT481"/>
      <c r="FU481"/>
      <c r="FV481"/>
      <c r="FW481"/>
      <c r="FX481"/>
      <c r="FY481"/>
      <c r="FZ481"/>
      <c r="GA481"/>
      <c r="GB481"/>
      <c r="GC481"/>
      <c r="GD481"/>
      <c r="GE481"/>
      <c r="GF481"/>
      <c r="GG481"/>
      <c r="GH481"/>
      <c r="GI481"/>
      <c r="GJ481"/>
      <c r="GK481"/>
      <c r="GL481"/>
      <c r="GM481"/>
      <c r="GN481"/>
      <c r="GO481"/>
      <c r="GP481"/>
      <c r="GQ481"/>
      <c r="GR481"/>
      <c r="GS481"/>
      <c r="GT481"/>
      <c r="GU481"/>
      <c r="GV481"/>
      <c r="GW481"/>
      <c r="GX481"/>
      <c r="GY481"/>
      <c r="GZ481"/>
      <c r="HA481"/>
      <c r="HB481"/>
      <c r="HC481"/>
      <c r="HD481"/>
      <c r="HE481"/>
      <c r="HF481"/>
      <c r="HG481"/>
      <c r="HH481"/>
      <c r="HI481"/>
      <c r="HJ481"/>
      <c r="HK481"/>
      <c r="HL481"/>
      <c r="HM481"/>
      <c r="HN481"/>
      <c r="HO481"/>
      <c r="HP481"/>
      <c r="HQ481"/>
      <c r="HR481"/>
      <c r="HS481"/>
      <c r="HT481"/>
      <c r="HU481"/>
      <c r="HV481"/>
      <c r="HW481"/>
      <c r="HX481"/>
      <c r="HY481"/>
      <c r="HZ481"/>
      <c r="IA481"/>
      <c r="IB481"/>
      <c r="IC481"/>
      <c r="ID481"/>
      <c r="IE481"/>
      <c r="IF481"/>
      <c r="IG481"/>
      <c r="IH481"/>
      <c r="II481"/>
      <c r="IJ481"/>
      <c r="IK481"/>
      <c r="IL481"/>
      <c r="IM481"/>
      <c r="IN481"/>
      <c r="IO481"/>
      <c r="IP481"/>
      <c r="IQ481"/>
      <c r="IR481"/>
      <c r="IS481"/>
      <c r="IT481"/>
      <c r="IU481"/>
      <c r="IV481"/>
    </row>
    <row r="482" spans="1:256" ht="15.95" customHeight="1">
      <c r="A482"/>
      <c r="B482" s="950" t="s">
        <v>207</v>
      </c>
      <c r="C482" s="950"/>
      <c r="D482" s="950"/>
      <c r="E482" s="950"/>
      <c r="F482" s="950"/>
      <c r="G482" s="950"/>
      <c r="H482" s="950"/>
      <c r="I482" s="303">
        <f>SUM(I481:I481)</f>
        <v>0</v>
      </c>
      <c r="J482"/>
      <c r="K482"/>
      <c r="L482"/>
      <c r="M482"/>
      <c r="N482"/>
      <c r="O482"/>
      <c r="P482"/>
      <c r="Q482"/>
      <c r="R482"/>
      <c r="S482"/>
      <c r="T482"/>
      <c r="U482"/>
      <c r="V482"/>
      <c r="W482"/>
      <c r="X482"/>
      <c r="Y482"/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  <c r="CG482"/>
      <c r="CH482"/>
      <c r="CI482"/>
      <c r="CJ482"/>
      <c r="CK482"/>
      <c r="CL482"/>
      <c r="CM482"/>
      <c r="CN482"/>
      <c r="CO482"/>
      <c r="CP482"/>
      <c r="CQ482"/>
      <c r="CR482"/>
      <c r="CS482"/>
      <c r="CT482"/>
      <c r="CU482"/>
      <c r="CV482"/>
      <c r="CW482"/>
      <c r="CX482"/>
      <c r="CY482"/>
      <c r="CZ482"/>
      <c r="DA482"/>
      <c r="DB482"/>
      <c r="DC482"/>
      <c r="DD482"/>
      <c r="DE482"/>
      <c r="DF482"/>
      <c r="DG482"/>
      <c r="DH482"/>
      <c r="DI482"/>
      <c r="DJ482"/>
      <c r="DK482"/>
      <c r="DL482"/>
      <c r="DM482"/>
      <c r="DN482"/>
      <c r="DO482"/>
      <c r="DP482"/>
      <c r="DQ482"/>
      <c r="DR482"/>
      <c r="DS482"/>
      <c r="DT482"/>
      <c r="DU482"/>
      <c r="DV482"/>
      <c r="DW482"/>
      <c r="DX482"/>
      <c r="DY482"/>
      <c r="DZ482"/>
      <c r="EA482"/>
      <c r="EB482"/>
      <c r="EC482"/>
      <c r="ED482"/>
      <c r="EE482"/>
      <c r="EF482"/>
      <c r="EG482"/>
      <c r="EH482"/>
      <c r="EI482"/>
      <c r="EJ482"/>
      <c r="EK482"/>
      <c r="EL482"/>
      <c r="EM482"/>
      <c r="EN482"/>
      <c r="EO482"/>
      <c r="EP482"/>
      <c r="EQ482"/>
      <c r="ER482"/>
      <c r="ES482"/>
      <c r="ET482"/>
      <c r="EU482"/>
      <c r="EV482"/>
      <c r="EW482"/>
      <c r="EX482"/>
      <c r="EY482"/>
      <c r="EZ482"/>
      <c r="FA482"/>
      <c r="FB482"/>
      <c r="FC482"/>
      <c r="FD482"/>
      <c r="FE482"/>
      <c r="FF482"/>
      <c r="FG482"/>
      <c r="FH482"/>
      <c r="FI482"/>
      <c r="FJ482"/>
      <c r="FK482"/>
      <c r="FL482"/>
      <c r="FM482"/>
      <c r="FN482"/>
      <c r="FO482"/>
      <c r="FP482"/>
      <c r="FQ482"/>
      <c r="FR482"/>
      <c r="FS482"/>
      <c r="FT482"/>
      <c r="FU482"/>
      <c r="FV482"/>
      <c r="FW482"/>
      <c r="FX482"/>
      <c r="FY482"/>
      <c r="FZ482"/>
      <c r="GA482"/>
      <c r="GB482"/>
      <c r="GC482"/>
      <c r="GD482"/>
      <c r="GE482"/>
      <c r="GF482"/>
      <c r="GG482"/>
      <c r="GH482"/>
      <c r="GI482"/>
      <c r="GJ482"/>
      <c r="GK482"/>
      <c r="GL482"/>
      <c r="GM482"/>
      <c r="GN482"/>
      <c r="GO482"/>
      <c r="GP482"/>
      <c r="GQ482"/>
      <c r="GR482"/>
      <c r="GS482"/>
      <c r="GT482"/>
      <c r="GU482"/>
      <c r="GV482"/>
      <c r="GW482"/>
      <c r="GX482"/>
      <c r="GY482"/>
      <c r="GZ482"/>
      <c r="HA482"/>
      <c r="HB482"/>
      <c r="HC482"/>
      <c r="HD482"/>
      <c r="HE482"/>
      <c r="HF482"/>
      <c r="HG482"/>
      <c r="HH482"/>
      <c r="HI482"/>
      <c r="HJ482"/>
      <c r="HK482"/>
      <c r="HL482"/>
      <c r="HM482"/>
      <c r="HN482"/>
      <c r="HO482"/>
      <c r="HP482"/>
      <c r="HQ482"/>
      <c r="HR482"/>
      <c r="HS482"/>
      <c r="HT482"/>
      <c r="HU482"/>
      <c r="HV482"/>
      <c r="HW482"/>
      <c r="HX482"/>
      <c r="HY482"/>
      <c r="HZ482"/>
      <c r="IA482"/>
      <c r="IB482"/>
      <c r="IC482"/>
      <c r="ID482"/>
      <c r="IE482"/>
      <c r="IF482"/>
      <c r="IG482"/>
      <c r="IH482"/>
      <c r="II482"/>
      <c r="IJ482"/>
      <c r="IK482"/>
      <c r="IL482"/>
      <c r="IM482"/>
      <c r="IN482"/>
      <c r="IO482"/>
      <c r="IP482"/>
      <c r="IQ482"/>
      <c r="IR482"/>
      <c r="IS482"/>
      <c r="IT482"/>
      <c r="IU482"/>
      <c r="IV482"/>
    </row>
    <row r="483" spans="1:256" s="155" customFormat="1" ht="20.25" customHeight="1">
      <c r="B483" s="956" t="s">
        <v>216</v>
      </c>
      <c r="C483" s="956"/>
      <c r="D483" s="956"/>
      <c r="E483" s="956"/>
      <c r="F483" s="956"/>
      <c r="G483" s="956"/>
      <c r="H483" s="956"/>
      <c r="I483" s="956"/>
    </row>
    <row r="484" spans="1:256" ht="15.95" customHeight="1">
      <c r="A484"/>
      <c r="B484" s="301" t="s">
        <v>200</v>
      </c>
      <c r="C484" s="336" t="s">
        <v>10</v>
      </c>
      <c r="D484" s="291" t="s">
        <v>11</v>
      </c>
      <c r="E484" s="302"/>
      <c r="F484" s="302"/>
      <c r="G484" s="302"/>
      <c r="H484" s="291" t="s">
        <v>210</v>
      </c>
      <c r="I484" s="298" t="s">
        <v>206</v>
      </c>
      <c r="J484"/>
      <c r="K484"/>
      <c r="L484"/>
      <c r="M484"/>
      <c r="N484"/>
      <c r="O484"/>
      <c r="P484"/>
      <c r="Q484"/>
      <c r="R484"/>
      <c r="S484"/>
      <c r="T484"/>
      <c r="U484"/>
      <c r="V484"/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  <c r="CG484"/>
      <c r="CH484"/>
      <c r="CI484"/>
      <c r="CJ484"/>
      <c r="CK484"/>
      <c r="CL484"/>
      <c r="CM484"/>
      <c r="CN484"/>
      <c r="CO484"/>
      <c r="CP484"/>
      <c r="CQ484"/>
      <c r="CR484"/>
      <c r="CS484"/>
      <c r="CT484"/>
      <c r="CU484"/>
      <c r="CV484"/>
      <c r="CW484"/>
      <c r="CX484"/>
      <c r="CY484"/>
      <c r="CZ484"/>
      <c r="DA484"/>
      <c r="DB484"/>
      <c r="DC484"/>
      <c r="DD484"/>
      <c r="DE484"/>
      <c r="DF484"/>
      <c r="DG484"/>
      <c r="DH484"/>
      <c r="DI484"/>
      <c r="DJ484"/>
      <c r="DK484"/>
      <c r="DL484"/>
      <c r="DM484"/>
      <c r="DN484"/>
      <c r="DO484"/>
      <c r="DP484"/>
      <c r="DQ484"/>
      <c r="DR484"/>
      <c r="DS484"/>
      <c r="DT484"/>
      <c r="DU484"/>
      <c r="DV484"/>
      <c r="DW484"/>
      <c r="DX484"/>
      <c r="DY484"/>
      <c r="DZ484"/>
      <c r="EA484"/>
      <c r="EB484"/>
      <c r="EC484"/>
      <c r="ED484"/>
      <c r="EE484"/>
      <c r="EF484"/>
      <c r="EG484"/>
      <c r="EH484"/>
      <c r="EI484"/>
      <c r="EJ484"/>
      <c r="EK484"/>
      <c r="EL484"/>
      <c r="EM484"/>
      <c r="EN484"/>
      <c r="EO484"/>
      <c r="EP484"/>
      <c r="EQ484"/>
      <c r="ER484"/>
      <c r="ES484"/>
      <c r="ET484"/>
      <c r="EU484"/>
      <c r="EV484"/>
      <c r="EW484"/>
      <c r="EX484"/>
      <c r="EY484"/>
      <c r="EZ484"/>
      <c r="FA484"/>
      <c r="FB484"/>
      <c r="FC484"/>
      <c r="FD484"/>
      <c r="FE484"/>
      <c r="FF484"/>
      <c r="FG484"/>
      <c r="FH484"/>
      <c r="FI484"/>
      <c r="FJ484"/>
      <c r="FK484"/>
      <c r="FL484"/>
      <c r="FM484"/>
      <c r="FN484"/>
      <c r="FO484"/>
      <c r="FP484"/>
      <c r="FQ484"/>
      <c r="FR484"/>
      <c r="FS484"/>
      <c r="FT484"/>
      <c r="FU484"/>
      <c r="FV484"/>
      <c r="FW484"/>
      <c r="FX484"/>
      <c r="FY484"/>
      <c r="FZ484"/>
      <c r="GA484"/>
      <c r="GB484"/>
      <c r="GC484"/>
      <c r="GD484"/>
      <c r="GE484"/>
      <c r="GF484"/>
      <c r="GG484"/>
      <c r="GH484"/>
      <c r="GI484"/>
      <c r="GJ484"/>
      <c r="GK484"/>
      <c r="GL484"/>
      <c r="GM484"/>
      <c r="GN484"/>
      <c r="GO484"/>
      <c r="GP484"/>
      <c r="GQ484"/>
      <c r="GR484"/>
      <c r="GS484"/>
      <c r="GT484"/>
      <c r="GU484"/>
      <c r="GV484"/>
      <c r="GW484"/>
      <c r="GX484"/>
      <c r="GY484"/>
      <c r="GZ484"/>
      <c r="HA484"/>
      <c r="HB484"/>
      <c r="HC484"/>
      <c r="HD484"/>
      <c r="HE484"/>
      <c r="HF484"/>
      <c r="HG484"/>
      <c r="HH484"/>
      <c r="HI484"/>
      <c r="HJ484"/>
      <c r="HK484"/>
      <c r="HL484"/>
      <c r="HM484"/>
      <c r="HN484"/>
      <c r="HO484"/>
      <c r="HP484"/>
      <c r="HQ484"/>
      <c r="HR484"/>
      <c r="HS484"/>
      <c r="HT484"/>
      <c r="HU484"/>
      <c r="HV484"/>
      <c r="HW484"/>
      <c r="HX484"/>
      <c r="HY484"/>
      <c r="HZ484"/>
      <c r="IA484"/>
      <c r="IB484"/>
      <c r="IC484"/>
      <c r="ID484"/>
      <c r="IE484"/>
      <c r="IF484"/>
      <c r="IG484"/>
      <c r="IH484"/>
      <c r="II484"/>
      <c r="IJ484"/>
      <c r="IK484"/>
      <c r="IL484"/>
      <c r="IM484"/>
      <c r="IN484"/>
      <c r="IO484"/>
      <c r="IP484"/>
      <c r="IQ484"/>
      <c r="IR484"/>
      <c r="IS484"/>
      <c r="IT484"/>
      <c r="IU484"/>
      <c r="IV484"/>
    </row>
    <row r="485" spans="1:256" ht="15.95" customHeight="1">
      <c r="A485"/>
      <c r="B485" s="389" t="s">
        <v>493</v>
      </c>
      <c r="C485" s="291" t="s">
        <v>24</v>
      </c>
      <c r="D485" s="291">
        <v>1</v>
      </c>
      <c r="E485" s="302"/>
      <c r="F485" s="302"/>
      <c r="G485" s="302"/>
      <c r="H485" s="292">
        <f>'Insumos Poços'!E98</f>
        <v>745</v>
      </c>
      <c r="I485" s="303">
        <f>D485*H485</f>
        <v>745</v>
      </c>
      <c r="J485"/>
      <c r="K485" s="323"/>
      <c r="L485"/>
      <c r="M485"/>
      <c r="N485"/>
      <c r="O485"/>
      <c r="P485"/>
      <c r="Q485"/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  <c r="CG485"/>
      <c r="CH485"/>
      <c r="CI485"/>
      <c r="CJ485"/>
      <c r="CK485"/>
      <c r="CL485"/>
      <c r="CM485"/>
      <c r="CN485"/>
      <c r="CO485"/>
      <c r="CP485"/>
      <c r="CQ485"/>
      <c r="CR485"/>
      <c r="CS485"/>
      <c r="CT485"/>
      <c r="CU485"/>
      <c r="CV485"/>
      <c r="CW485"/>
      <c r="CX485"/>
      <c r="CY485"/>
      <c r="CZ485"/>
      <c r="DA485"/>
      <c r="DB485"/>
      <c r="DC485"/>
      <c r="DD485"/>
      <c r="DE485"/>
      <c r="DF485"/>
      <c r="DG485"/>
      <c r="DH485"/>
      <c r="DI485"/>
      <c r="DJ485"/>
      <c r="DK485"/>
      <c r="DL485"/>
      <c r="DM485"/>
      <c r="DN485"/>
      <c r="DO485"/>
      <c r="DP485"/>
      <c r="DQ485"/>
      <c r="DR485"/>
      <c r="DS485"/>
      <c r="DT485"/>
      <c r="DU485"/>
      <c r="DV485"/>
      <c r="DW485"/>
      <c r="DX485"/>
      <c r="DY485"/>
      <c r="DZ485"/>
      <c r="EA485"/>
      <c r="EB485"/>
      <c r="EC485"/>
      <c r="ED485"/>
      <c r="EE485"/>
      <c r="EF485"/>
      <c r="EG485"/>
      <c r="EH485"/>
      <c r="EI485"/>
      <c r="EJ485"/>
      <c r="EK485"/>
      <c r="EL485"/>
      <c r="EM485"/>
      <c r="EN485"/>
      <c r="EO485"/>
      <c r="EP485"/>
      <c r="EQ485"/>
      <c r="ER485"/>
      <c r="ES485"/>
      <c r="ET485"/>
      <c r="EU485"/>
      <c r="EV485"/>
      <c r="EW485"/>
      <c r="EX485"/>
      <c r="EY485"/>
      <c r="EZ485"/>
      <c r="FA485"/>
      <c r="FB485"/>
      <c r="FC485"/>
      <c r="FD485"/>
      <c r="FE485"/>
      <c r="FF485"/>
      <c r="FG485"/>
      <c r="FH485"/>
      <c r="FI485"/>
      <c r="FJ485"/>
      <c r="FK485"/>
      <c r="FL485"/>
      <c r="FM485"/>
      <c r="FN485"/>
      <c r="FO485"/>
      <c r="FP485"/>
      <c r="FQ485"/>
      <c r="FR485"/>
      <c r="FS485"/>
      <c r="FT485"/>
      <c r="FU485"/>
      <c r="FV485"/>
      <c r="FW485"/>
      <c r="FX485"/>
      <c r="FY485"/>
      <c r="FZ485"/>
      <c r="GA485"/>
      <c r="GB485"/>
      <c r="GC485"/>
      <c r="GD485"/>
      <c r="GE485"/>
      <c r="GF485"/>
      <c r="GG485"/>
      <c r="GH485"/>
      <c r="GI485"/>
      <c r="GJ485"/>
      <c r="GK485"/>
      <c r="GL485"/>
      <c r="GM485"/>
      <c r="GN485"/>
      <c r="GO485"/>
      <c r="GP485"/>
      <c r="GQ485"/>
      <c r="GR485"/>
      <c r="GS485"/>
      <c r="GT485"/>
      <c r="GU485"/>
      <c r="GV485"/>
      <c r="GW485"/>
      <c r="GX485"/>
      <c r="GY485"/>
      <c r="GZ485"/>
      <c r="HA485"/>
      <c r="HB485"/>
      <c r="HC485"/>
      <c r="HD485"/>
      <c r="HE485"/>
      <c r="HF485"/>
      <c r="HG485"/>
      <c r="HH485"/>
      <c r="HI485"/>
      <c r="HJ485"/>
      <c r="HK485"/>
      <c r="HL485"/>
      <c r="HM485"/>
      <c r="HN485"/>
      <c r="HO485"/>
      <c r="HP485"/>
      <c r="HQ485"/>
      <c r="HR485"/>
      <c r="HS485"/>
      <c r="HT485"/>
      <c r="HU485"/>
      <c r="HV485"/>
      <c r="HW485"/>
      <c r="HX485"/>
      <c r="HY485"/>
      <c r="HZ485"/>
      <c r="IA485"/>
      <c r="IB485"/>
      <c r="IC485"/>
      <c r="ID485"/>
      <c r="IE485"/>
      <c r="IF485"/>
      <c r="IG485"/>
      <c r="IH485"/>
      <c r="II485"/>
      <c r="IJ485"/>
      <c r="IK485"/>
      <c r="IL485"/>
      <c r="IM485"/>
      <c r="IN485"/>
      <c r="IO485"/>
      <c r="IP485"/>
      <c r="IQ485"/>
      <c r="IR485"/>
      <c r="IS485"/>
      <c r="IT485"/>
      <c r="IU485"/>
      <c r="IV485"/>
    </row>
    <row r="486" spans="1:256" ht="15.95" customHeight="1">
      <c r="A486"/>
      <c r="B486" s="950" t="s">
        <v>207</v>
      </c>
      <c r="C486" s="950"/>
      <c r="D486" s="950"/>
      <c r="E486" s="950"/>
      <c r="F486" s="950"/>
      <c r="G486" s="950"/>
      <c r="H486" s="950"/>
      <c r="I486" s="303">
        <f>SUM(I485:I485)</f>
        <v>745</v>
      </c>
      <c r="J486"/>
      <c r="K486"/>
      <c r="L486"/>
      <c r="M486"/>
      <c r="N486"/>
      <c r="O486"/>
      <c r="P486"/>
      <c r="Q486"/>
      <c r="R486"/>
      <c r="S486"/>
      <c r="T486"/>
      <c r="U486"/>
      <c r="V486"/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  <c r="CG486"/>
      <c r="CH486"/>
      <c r="CI486"/>
      <c r="CJ486"/>
      <c r="CK486"/>
      <c r="CL486"/>
      <c r="CM486"/>
      <c r="CN486"/>
      <c r="CO486"/>
      <c r="CP486"/>
      <c r="CQ486"/>
      <c r="CR486"/>
      <c r="CS486"/>
      <c r="CT486"/>
      <c r="CU486"/>
      <c r="CV486"/>
      <c r="CW486"/>
      <c r="CX486"/>
      <c r="CY486"/>
      <c r="CZ486"/>
      <c r="DA486"/>
      <c r="DB486"/>
      <c r="DC486"/>
      <c r="DD486"/>
      <c r="DE486"/>
      <c r="DF486"/>
      <c r="DG486"/>
      <c r="DH486"/>
      <c r="DI486"/>
      <c r="DJ486"/>
      <c r="DK486"/>
      <c r="DL486"/>
      <c r="DM486"/>
      <c r="DN486"/>
      <c r="DO486"/>
      <c r="DP486"/>
      <c r="DQ486"/>
      <c r="DR486"/>
      <c r="DS486"/>
      <c r="DT486"/>
      <c r="DU486"/>
      <c r="DV486"/>
      <c r="DW486"/>
      <c r="DX486"/>
      <c r="DY486"/>
      <c r="DZ486"/>
      <c r="EA486"/>
      <c r="EB486"/>
      <c r="EC486"/>
      <c r="ED486"/>
      <c r="EE486"/>
      <c r="EF486"/>
      <c r="EG486"/>
      <c r="EH486"/>
      <c r="EI486"/>
      <c r="EJ486"/>
      <c r="EK486"/>
      <c r="EL486"/>
      <c r="EM486"/>
      <c r="EN486"/>
      <c r="EO486"/>
      <c r="EP486"/>
      <c r="EQ486"/>
      <c r="ER486"/>
      <c r="ES486"/>
      <c r="ET486"/>
      <c r="EU486"/>
      <c r="EV486"/>
      <c r="EW486"/>
      <c r="EX486"/>
      <c r="EY486"/>
      <c r="EZ486"/>
      <c r="FA486"/>
      <c r="FB486"/>
      <c r="FC486"/>
      <c r="FD486"/>
      <c r="FE486"/>
      <c r="FF486"/>
      <c r="FG486"/>
      <c r="FH486"/>
      <c r="FI486"/>
      <c r="FJ486"/>
      <c r="FK486"/>
      <c r="FL486"/>
      <c r="FM486"/>
      <c r="FN486"/>
      <c r="FO486"/>
      <c r="FP486"/>
      <c r="FQ486"/>
      <c r="FR486"/>
      <c r="FS486"/>
      <c r="FT486"/>
      <c r="FU486"/>
      <c r="FV486"/>
      <c r="FW486"/>
      <c r="FX486"/>
      <c r="FY486"/>
      <c r="FZ486"/>
      <c r="GA486"/>
      <c r="GB486"/>
      <c r="GC486"/>
      <c r="GD486"/>
      <c r="GE486"/>
      <c r="GF486"/>
      <c r="GG486"/>
      <c r="GH486"/>
      <c r="GI486"/>
      <c r="GJ486"/>
      <c r="GK486"/>
      <c r="GL486"/>
      <c r="GM486"/>
      <c r="GN486"/>
      <c r="GO486"/>
      <c r="GP486"/>
      <c r="GQ486"/>
      <c r="GR486"/>
      <c r="GS486"/>
      <c r="GT486"/>
      <c r="GU486"/>
      <c r="GV486"/>
      <c r="GW486"/>
      <c r="GX486"/>
      <c r="GY486"/>
      <c r="GZ486"/>
      <c r="HA486"/>
      <c r="HB486"/>
      <c r="HC486"/>
      <c r="HD486"/>
      <c r="HE486"/>
      <c r="HF486"/>
      <c r="HG486"/>
      <c r="HH486"/>
      <c r="HI486"/>
      <c r="HJ486"/>
      <c r="HK486"/>
      <c r="HL486"/>
      <c r="HM486"/>
      <c r="HN486"/>
      <c r="HO486"/>
      <c r="HP486"/>
      <c r="HQ486"/>
      <c r="HR486"/>
      <c r="HS486"/>
      <c r="HT486"/>
      <c r="HU486"/>
      <c r="HV486"/>
      <c r="HW486"/>
      <c r="HX486"/>
      <c r="HY486"/>
      <c r="HZ486"/>
      <c r="IA486"/>
      <c r="IB486"/>
      <c r="IC486"/>
      <c r="ID486"/>
      <c r="IE486"/>
      <c r="IF486"/>
      <c r="IG486"/>
      <c r="IH486"/>
      <c r="II486"/>
      <c r="IJ486"/>
      <c r="IK486"/>
      <c r="IL486"/>
      <c r="IM486"/>
      <c r="IN486"/>
      <c r="IO486"/>
      <c r="IP486"/>
      <c r="IQ486"/>
      <c r="IR486"/>
      <c r="IS486"/>
      <c r="IT486"/>
      <c r="IU486"/>
      <c r="IV486"/>
    </row>
    <row r="487" spans="1:256" s="155" customFormat="1" ht="20.25" customHeight="1">
      <c r="B487" s="956" t="s">
        <v>217</v>
      </c>
      <c r="C487" s="956"/>
      <c r="D487" s="956"/>
      <c r="E487" s="956"/>
      <c r="F487" s="956"/>
      <c r="G487" s="956"/>
      <c r="H487" s="956"/>
      <c r="I487" s="956"/>
    </row>
    <row r="488" spans="1:256" ht="15.95" customHeight="1">
      <c r="A488"/>
      <c r="B488" s="395" t="s">
        <v>200</v>
      </c>
      <c r="C488" s="379" t="s">
        <v>10</v>
      </c>
      <c r="D488" s="396" t="s">
        <v>11</v>
      </c>
      <c r="E488" s="297"/>
      <c r="F488" s="297"/>
      <c r="G488" s="297"/>
      <c r="H488" s="296" t="s">
        <v>210</v>
      </c>
      <c r="I488" s="298" t="s">
        <v>206</v>
      </c>
      <c r="J488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  <c r="CG488"/>
      <c r="CH488"/>
      <c r="CI488"/>
      <c r="CJ488"/>
      <c r="CK488"/>
      <c r="CL488"/>
      <c r="CM488"/>
      <c r="CN488"/>
      <c r="CO488"/>
      <c r="CP488"/>
      <c r="CQ488"/>
      <c r="CR488"/>
      <c r="CS488"/>
      <c r="CT488"/>
      <c r="CU488"/>
      <c r="CV488"/>
      <c r="CW488"/>
      <c r="CX488"/>
      <c r="CY488"/>
      <c r="CZ488"/>
      <c r="DA488"/>
      <c r="DB488"/>
      <c r="DC488"/>
      <c r="DD488"/>
      <c r="DE488"/>
      <c r="DF488"/>
      <c r="DG488"/>
      <c r="DH488"/>
      <c r="DI488"/>
      <c r="DJ488"/>
      <c r="DK488"/>
      <c r="DL488"/>
      <c r="DM488"/>
      <c r="DN488"/>
      <c r="DO488"/>
      <c r="DP488"/>
      <c r="DQ488"/>
      <c r="DR488"/>
      <c r="DS488"/>
      <c r="DT488"/>
      <c r="DU488"/>
      <c r="DV488"/>
      <c r="DW488"/>
      <c r="DX488"/>
      <c r="DY488"/>
      <c r="DZ488"/>
      <c r="EA488"/>
      <c r="EB488"/>
      <c r="EC488"/>
      <c r="ED488"/>
      <c r="EE488"/>
      <c r="EF488"/>
      <c r="EG488"/>
      <c r="EH488"/>
      <c r="EI488"/>
      <c r="EJ488"/>
      <c r="EK488"/>
      <c r="EL488"/>
      <c r="EM488"/>
      <c r="EN488"/>
      <c r="EO488"/>
      <c r="EP488"/>
      <c r="EQ488"/>
      <c r="ER488"/>
      <c r="ES488"/>
      <c r="ET488"/>
      <c r="EU488"/>
      <c r="EV488"/>
      <c r="EW488"/>
      <c r="EX488"/>
      <c r="EY488"/>
      <c r="EZ488"/>
      <c r="FA488"/>
      <c r="FB488"/>
      <c r="FC488"/>
      <c r="FD488"/>
      <c r="FE488"/>
      <c r="FF488"/>
      <c r="FG488"/>
      <c r="FH488"/>
      <c r="FI488"/>
      <c r="FJ488"/>
      <c r="FK488"/>
      <c r="FL488"/>
      <c r="FM488"/>
      <c r="FN488"/>
      <c r="FO488"/>
      <c r="FP488"/>
      <c r="FQ488"/>
      <c r="FR488"/>
      <c r="FS488"/>
      <c r="FT488"/>
      <c r="FU488"/>
      <c r="FV488"/>
      <c r="FW488"/>
      <c r="FX488"/>
      <c r="FY488"/>
      <c r="FZ488"/>
      <c r="GA488"/>
      <c r="GB488"/>
      <c r="GC488"/>
      <c r="GD488"/>
      <c r="GE488"/>
      <c r="GF488"/>
      <c r="GG488"/>
      <c r="GH488"/>
      <c r="GI488"/>
      <c r="GJ488"/>
      <c r="GK488"/>
      <c r="GL488"/>
      <c r="GM488"/>
      <c r="GN488"/>
      <c r="GO488"/>
      <c r="GP488"/>
      <c r="GQ488"/>
      <c r="GR488"/>
      <c r="GS488"/>
      <c r="GT488"/>
      <c r="GU488"/>
      <c r="GV488"/>
      <c r="GW488"/>
      <c r="GX488"/>
      <c r="GY488"/>
      <c r="GZ488"/>
      <c r="HA488"/>
      <c r="HB488"/>
      <c r="HC488"/>
      <c r="HD488"/>
      <c r="HE488"/>
      <c r="HF488"/>
      <c r="HG488"/>
      <c r="HH488"/>
      <c r="HI488"/>
      <c r="HJ488"/>
      <c r="HK488"/>
      <c r="HL488"/>
      <c r="HM488"/>
      <c r="HN488"/>
      <c r="HO488"/>
      <c r="HP488"/>
      <c r="HQ488"/>
      <c r="HR488"/>
      <c r="HS488"/>
      <c r="HT488"/>
      <c r="HU488"/>
      <c r="HV488"/>
      <c r="HW488"/>
      <c r="HX488"/>
      <c r="HY488"/>
      <c r="HZ488"/>
      <c r="IA488"/>
      <c r="IB488"/>
      <c r="IC488"/>
      <c r="ID488"/>
      <c r="IE488"/>
      <c r="IF488"/>
      <c r="IG488"/>
      <c r="IH488"/>
      <c r="II488"/>
      <c r="IJ488"/>
      <c r="IK488"/>
      <c r="IL488"/>
      <c r="IM488"/>
      <c r="IN488"/>
      <c r="IO488"/>
      <c r="IP488"/>
      <c r="IQ488"/>
      <c r="IR488"/>
      <c r="IS488"/>
      <c r="IT488"/>
      <c r="IU488"/>
      <c r="IV488"/>
    </row>
    <row r="489" spans="1:256" ht="15.95" customHeight="1">
      <c r="A489"/>
      <c r="B489" s="307"/>
      <c r="C489" s="336"/>
      <c r="D489" s="296"/>
      <c r="E489" s="297"/>
      <c r="F489" s="297"/>
      <c r="G489" s="297"/>
      <c r="H489" s="296"/>
      <c r="I489" s="298">
        <f>H489*D489</f>
        <v>0</v>
      </c>
      <c r="J489"/>
      <c r="K489"/>
      <c r="L489"/>
      <c r="M489"/>
      <c r="N489"/>
      <c r="O489"/>
      <c r="P489"/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  <c r="CG489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/>
      <c r="DC489"/>
      <c r="DD489"/>
      <c r="DE489"/>
      <c r="DF489"/>
      <c r="DG489"/>
      <c r="DH489"/>
      <c r="DI489"/>
      <c r="DJ489"/>
      <c r="DK489"/>
      <c r="DL489"/>
      <c r="DM489"/>
      <c r="DN489"/>
      <c r="DO489"/>
      <c r="DP489"/>
      <c r="DQ489"/>
      <c r="DR489"/>
      <c r="DS489"/>
      <c r="DT489"/>
      <c r="DU489"/>
      <c r="DV489"/>
      <c r="DW489"/>
      <c r="DX489"/>
      <c r="DY489"/>
      <c r="DZ489"/>
      <c r="EA489"/>
      <c r="EB489"/>
      <c r="EC489"/>
      <c r="ED489"/>
      <c r="EE489"/>
      <c r="EF489"/>
      <c r="EG489"/>
      <c r="EH489"/>
      <c r="EI489"/>
      <c r="EJ489"/>
      <c r="EK489"/>
      <c r="EL489"/>
      <c r="EM489"/>
      <c r="EN489"/>
      <c r="EO489"/>
      <c r="EP489"/>
      <c r="EQ489"/>
      <c r="ER489"/>
      <c r="ES489"/>
      <c r="ET489"/>
      <c r="EU489"/>
      <c r="EV489"/>
      <c r="EW489"/>
      <c r="EX489"/>
      <c r="EY489"/>
      <c r="EZ489"/>
      <c r="FA489"/>
      <c r="FB489"/>
      <c r="FC489"/>
      <c r="FD489"/>
      <c r="FE489"/>
      <c r="FF489"/>
      <c r="FG489"/>
      <c r="FH489"/>
      <c r="FI489"/>
      <c r="FJ489"/>
      <c r="FK489"/>
      <c r="FL489"/>
      <c r="FM489"/>
      <c r="FN489"/>
      <c r="FO489"/>
      <c r="FP489"/>
      <c r="FQ489"/>
      <c r="FR489"/>
      <c r="FS489"/>
      <c r="FT489"/>
      <c r="FU489"/>
      <c r="FV489"/>
      <c r="FW489"/>
      <c r="FX489"/>
      <c r="FY489"/>
      <c r="FZ489"/>
      <c r="GA489"/>
      <c r="GB489"/>
      <c r="GC489"/>
      <c r="GD489"/>
      <c r="GE489"/>
      <c r="GF489"/>
      <c r="GG489"/>
      <c r="GH489"/>
      <c r="GI489"/>
      <c r="GJ489"/>
      <c r="GK489"/>
      <c r="GL489"/>
      <c r="GM489"/>
      <c r="GN489"/>
      <c r="GO489"/>
      <c r="GP489"/>
      <c r="GQ489"/>
      <c r="GR489"/>
      <c r="GS489"/>
      <c r="GT489"/>
      <c r="GU489"/>
      <c r="GV489"/>
      <c r="GW489"/>
      <c r="GX489"/>
      <c r="GY489"/>
      <c r="GZ489"/>
      <c r="HA489"/>
      <c r="HB489"/>
      <c r="HC489"/>
      <c r="HD489"/>
      <c r="HE489"/>
      <c r="HF489"/>
      <c r="HG489"/>
      <c r="HH489"/>
      <c r="HI489"/>
      <c r="HJ489"/>
      <c r="HK489"/>
      <c r="HL489"/>
      <c r="HM489"/>
      <c r="HN489"/>
      <c r="HO489"/>
      <c r="HP489"/>
      <c r="HQ489"/>
      <c r="HR489"/>
      <c r="HS489"/>
      <c r="HT489"/>
      <c r="HU489"/>
      <c r="HV489"/>
      <c r="HW489"/>
      <c r="HX489"/>
      <c r="HY489"/>
      <c r="HZ489"/>
      <c r="IA489"/>
      <c r="IB489"/>
      <c r="IC489"/>
      <c r="ID489"/>
      <c r="IE489"/>
      <c r="IF489"/>
      <c r="IG489"/>
      <c r="IH489"/>
      <c r="II489"/>
      <c r="IJ489"/>
      <c r="IK489"/>
      <c r="IL489"/>
      <c r="IM489"/>
      <c r="IN489"/>
      <c r="IO489"/>
      <c r="IP489"/>
      <c r="IQ489"/>
      <c r="IR489"/>
      <c r="IS489"/>
      <c r="IT489"/>
      <c r="IU489"/>
      <c r="IV489"/>
    </row>
    <row r="490" spans="1:256" ht="15.95" customHeight="1">
      <c r="A490"/>
      <c r="B490" s="944" t="s">
        <v>221</v>
      </c>
      <c r="C490" s="944"/>
      <c r="D490" s="944"/>
      <c r="E490" s="944"/>
      <c r="F490" s="944"/>
      <c r="G490" s="944"/>
      <c r="H490" s="944"/>
      <c r="I490" s="303"/>
      <c r="J490"/>
      <c r="K490"/>
      <c r="L490"/>
      <c r="M490"/>
      <c r="N490"/>
      <c r="O490"/>
      <c r="P490"/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  <c r="CG490"/>
      <c r="CH490"/>
      <c r="CI490"/>
      <c r="CJ490"/>
      <c r="CK490"/>
      <c r="CL490"/>
      <c r="CM490"/>
      <c r="CN490"/>
      <c r="CO490"/>
      <c r="CP490"/>
      <c r="CQ490"/>
      <c r="CR490"/>
      <c r="CS490"/>
      <c r="CT490"/>
      <c r="CU490"/>
      <c r="CV490"/>
      <c r="CW490"/>
      <c r="CX490"/>
      <c r="CY490"/>
      <c r="CZ490"/>
      <c r="DA490"/>
      <c r="DB490"/>
      <c r="DC490"/>
      <c r="DD490"/>
      <c r="DE490"/>
      <c r="DF490"/>
      <c r="DG490"/>
      <c r="DH490"/>
      <c r="DI490"/>
      <c r="DJ490"/>
      <c r="DK490"/>
      <c r="DL490"/>
      <c r="DM490"/>
      <c r="DN490"/>
      <c r="DO490"/>
      <c r="DP490"/>
      <c r="DQ490"/>
      <c r="DR490"/>
      <c r="DS490"/>
      <c r="DT490"/>
      <c r="DU490"/>
      <c r="DV490"/>
      <c r="DW490"/>
      <c r="DX490"/>
      <c r="DY490"/>
      <c r="DZ490"/>
      <c r="EA490"/>
      <c r="EB490"/>
      <c r="EC490"/>
      <c r="ED490"/>
      <c r="EE490"/>
      <c r="EF490"/>
      <c r="EG490"/>
      <c r="EH490"/>
      <c r="EI490"/>
      <c r="EJ490"/>
      <c r="EK490"/>
      <c r="EL490"/>
      <c r="EM490"/>
      <c r="EN490"/>
      <c r="EO490"/>
      <c r="EP490"/>
      <c r="EQ490"/>
      <c r="ER490"/>
      <c r="ES490"/>
      <c r="ET490"/>
      <c r="EU490"/>
      <c r="EV490"/>
      <c r="EW490"/>
      <c r="EX490"/>
      <c r="EY490"/>
      <c r="EZ490"/>
      <c r="FA490"/>
      <c r="FB490"/>
      <c r="FC490"/>
      <c r="FD490"/>
      <c r="FE490"/>
      <c r="FF490"/>
      <c r="FG490"/>
      <c r="FH490"/>
      <c r="FI490"/>
      <c r="FJ490"/>
      <c r="FK490"/>
      <c r="FL490"/>
      <c r="FM490"/>
      <c r="FN490"/>
      <c r="FO490"/>
      <c r="FP490"/>
      <c r="FQ490"/>
      <c r="FR490"/>
      <c r="FS490"/>
      <c r="FT490"/>
      <c r="FU490"/>
      <c r="FV490"/>
      <c r="FW490"/>
      <c r="FX490"/>
      <c r="FY490"/>
      <c r="FZ490"/>
      <c r="GA490"/>
      <c r="GB490"/>
      <c r="GC490"/>
      <c r="GD490"/>
      <c r="GE490"/>
      <c r="GF490"/>
      <c r="GG490"/>
      <c r="GH490"/>
      <c r="GI490"/>
      <c r="GJ490"/>
      <c r="GK490"/>
      <c r="GL490"/>
      <c r="GM490"/>
      <c r="GN490"/>
      <c r="GO490"/>
      <c r="GP490"/>
      <c r="GQ490"/>
      <c r="GR490"/>
      <c r="GS490"/>
      <c r="GT490"/>
      <c r="GU490"/>
      <c r="GV490"/>
      <c r="GW490"/>
      <c r="GX490"/>
      <c r="GY490"/>
      <c r="GZ490"/>
      <c r="HA490"/>
      <c r="HB490"/>
      <c r="HC490"/>
      <c r="HD490"/>
      <c r="HE490"/>
      <c r="HF490"/>
      <c r="HG490"/>
      <c r="HH490"/>
      <c r="HI490"/>
      <c r="HJ490"/>
      <c r="HK490"/>
      <c r="HL490"/>
      <c r="HM490"/>
      <c r="HN490"/>
      <c r="HO490"/>
      <c r="HP490"/>
      <c r="HQ490"/>
      <c r="HR490"/>
      <c r="HS490"/>
      <c r="HT490"/>
      <c r="HU490"/>
      <c r="HV490"/>
      <c r="HW490"/>
      <c r="HX490"/>
      <c r="HY490"/>
      <c r="HZ490"/>
      <c r="IA490"/>
      <c r="IB490"/>
      <c r="IC490"/>
      <c r="ID490"/>
      <c r="IE490"/>
      <c r="IF490"/>
      <c r="IG490"/>
      <c r="IH490"/>
      <c r="II490"/>
      <c r="IJ490"/>
      <c r="IK490"/>
      <c r="IL490"/>
      <c r="IM490"/>
      <c r="IN490"/>
      <c r="IO490"/>
      <c r="IP490"/>
      <c r="IQ490"/>
      <c r="IR490"/>
      <c r="IS490"/>
      <c r="IT490"/>
      <c r="IU490"/>
      <c r="IV490"/>
    </row>
    <row r="491" spans="1:256" ht="15.95" customHeight="1">
      <c r="A491"/>
      <c r="B491" s="950" t="s">
        <v>207</v>
      </c>
      <c r="C491" s="950"/>
      <c r="D491" s="950"/>
      <c r="E491" s="950"/>
      <c r="F491" s="950"/>
      <c r="G491" s="950"/>
      <c r="H491" s="950"/>
      <c r="I491" s="334">
        <f>SUM(I489:I490)</f>
        <v>0</v>
      </c>
      <c r="J491"/>
      <c r="K491"/>
      <c r="L491"/>
      <c r="M491"/>
      <c r="N491"/>
      <c r="O491"/>
      <c r="P491"/>
      <c r="Q491"/>
      <c r="R491"/>
      <c r="S491"/>
      <c r="T491"/>
      <c r="U491"/>
      <c r="V491"/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  <c r="CG491"/>
      <c r="CH491"/>
      <c r="CI491"/>
      <c r="CJ491"/>
      <c r="CK491"/>
      <c r="CL491"/>
      <c r="CM491"/>
      <c r="CN491"/>
      <c r="CO491"/>
      <c r="CP491"/>
      <c r="CQ491"/>
      <c r="CR491"/>
      <c r="CS491"/>
      <c r="CT491"/>
      <c r="CU491"/>
      <c r="CV491"/>
      <c r="CW491"/>
      <c r="CX491"/>
      <c r="CY491"/>
      <c r="CZ491"/>
      <c r="DA491"/>
      <c r="DB491"/>
      <c r="DC491"/>
      <c r="DD491"/>
      <c r="DE491"/>
      <c r="DF491"/>
      <c r="DG491"/>
      <c r="DH491"/>
      <c r="DI491"/>
      <c r="DJ491"/>
      <c r="DK491"/>
      <c r="DL491"/>
      <c r="DM491"/>
      <c r="DN491"/>
      <c r="DO491"/>
      <c r="DP491"/>
      <c r="DQ491"/>
      <c r="DR491"/>
      <c r="DS491"/>
      <c r="DT491"/>
      <c r="DU491"/>
      <c r="DV491"/>
      <c r="DW491"/>
      <c r="DX491"/>
      <c r="DY491"/>
      <c r="DZ491"/>
      <c r="EA491"/>
      <c r="EB491"/>
      <c r="EC491"/>
      <c r="ED491"/>
      <c r="EE491"/>
      <c r="EF491"/>
      <c r="EG491"/>
      <c r="EH491"/>
      <c r="EI491"/>
      <c r="EJ491"/>
      <c r="EK491"/>
      <c r="EL491"/>
      <c r="EM491"/>
      <c r="EN491"/>
      <c r="EO491"/>
      <c r="EP491"/>
      <c r="EQ491"/>
      <c r="ER491"/>
      <c r="ES491"/>
      <c r="ET491"/>
      <c r="EU491"/>
      <c r="EV491"/>
      <c r="EW491"/>
      <c r="EX491"/>
      <c r="EY491"/>
      <c r="EZ491"/>
      <c r="FA491"/>
      <c r="FB491"/>
      <c r="FC491"/>
      <c r="FD491"/>
      <c r="FE491"/>
      <c r="FF491"/>
      <c r="FG491"/>
      <c r="FH491"/>
      <c r="FI491"/>
      <c r="FJ491"/>
      <c r="FK491"/>
      <c r="FL491"/>
      <c r="FM491"/>
      <c r="FN491"/>
      <c r="FO491"/>
      <c r="FP491"/>
      <c r="FQ491"/>
      <c r="FR491"/>
      <c r="FS491"/>
      <c r="FT491"/>
      <c r="FU491"/>
      <c r="FV491"/>
      <c r="FW491"/>
      <c r="FX491"/>
      <c r="FY491"/>
      <c r="FZ491"/>
      <c r="GA491"/>
      <c r="GB491"/>
      <c r="GC491"/>
      <c r="GD491"/>
      <c r="GE491"/>
      <c r="GF491"/>
      <c r="GG491"/>
      <c r="GH491"/>
      <c r="GI491"/>
      <c r="GJ491"/>
      <c r="GK491"/>
      <c r="GL491"/>
      <c r="GM491"/>
      <c r="GN491"/>
      <c r="GO491"/>
      <c r="GP491"/>
      <c r="GQ491"/>
      <c r="GR491"/>
      <c r="GS491"/>
      <c r="GT491"/>
      <c r="GU491"/>
      <c r="GV491"/>
      <c r="GW491"/>
      <c r="GX491"/>
      <c r="GY491"/>
      <c r="GZ491"/>
      <c r="HA491"/>
      <c r="HB491"/>
      <c r="HC491"/>
      <c r="HD491"/>
      <c r="HE491"/>
      <c r="HF491"/>
      <c r="HG491"/>
      <c r="HH491"/>
      <c r="HI491"/>
      <c r="HJ491"/>
      <c r="HK491"/>
      <c r="HL491"/>
      <c r="HM491"/>
      <c r="HN491"/>
      <c r="HO491"/>
      <c r="HP491"/>
      <c r="HQ491"/>
      <c r="HR491"/>
      <c r="HS491"/>
      <c r="HT491"/>
      <c r="HU491"/>
      <c r="HV491"/>
      <c r="HW491"/>
      <c r="HX491"/>
      <c r="HY491"/>
      <c r="HZ491"/>
      <c r="IA491"/>
      <c r="IB491"/>
      <c r="IC491"/>
      <c r="ID491"/>
      <c r="IE491"/>
      <c r="IF491"/>
      <c r="IG491"/>
      <c r="IH491"/>
      <c r="II491"/>
      <c r="IJ491"/>
      <c r="IK491"/>
      <c r="IL491"/>
      <c r="IM491"/>
      <c r="IN491"/>
      <c r="IO491"/>
      <c r="IP491"/>
      <c r="IQ491"/>
      <c r="IR491"/>
      <c r="IS491"/>
      <c r="IT491"/>
      <c r="IU491"/>
      <c r="IV491"/>
    </row>
    <row r="492" spans="1:256" ht="15.95" customHeight="1">
      <c r="A492"/>
      <c r="B492" s="309" t="s">
        <v>222</v>
      </c>
      <c r="C492" s="291">
        <v>1</v>
      </c>
      <c r="D492" s="951" t="s">
        <v>223</v>
      </c>
      <c r="E492" s="951"/>
      <c r="F492" s="951"/>
      <c r="G492" s="951"/>
      <c r="H492" s="951"/>
      <c r="I492" s="294">
        <f>I491+I486+I482+I478</f>
        <v>745</v>
      </c>
      <c r="J492"/>
      <c r="K492"/>
      <c r="L492"/>
      <c r="M492"/>
      <c r="N492"/>
      <c r="O492"/>
      <c r="P492"/>
      <c r="Q492"/>
      <c r="R492"/>
      <c r="S492"/>
      <c r="T492"/>
      <c r="U492"/>
      <c r="V492"/>
      <c r="W492"/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  <c r="CG492"/>
      <c r="CH492"/>
      <c r="CI492"/>
      <c r="CJ492"/>
      <c r="CK492"/>
      <c r="CL492"/>
      <c r="CM492"/>
      <c r="CN492"/>
      <c r="CO492"/>
      <c r="CP492"/>
      <c r="CQ492"/>
      <c r="CR492"/>
      <c r="CS492"/>
      <c r="CT492"/>
      <c r="CU492"/>
      <c r="CV492"/>
      <c r="CW492"/>
      <c r="CX492"/>
      <c r="CY492"/>
      <c r="CZ492"/>
      <c r="DA492"/>
      <c r="DB492"/>
      <c r="DC492"/>
      <c r="DD492"/>
      <c r="DE492"/>
      <c r="DF492"/>
      <c r="DG492"/>
      <c r="DH492"/>
      <c r="DI492"/>
      <c r="DJ492"/>
      <c r="DK492"/>
      <c r="DL492"/>
      <c r="DM492"/>
      <c r="DN492"/>
      <c r="DO492"/>
      <c r="DP492"/>
      <c r="DQ492"/>
      <c r="DR492"/>
      <c r="DS492"/>
      <c r="DT492"/>
      <c r="DU492"/>
      <c r="DV492"/>
      <c r="DW492"/>
      <c r="DX492"/>
      <c r="DY492"/>
      <c r="DZ492"/>
      <c r="EA492"/>
      <c r="EB492"/>
      <c r="EC492"/>
      <c r="ED492"/>
      <c r="EE492"/>
      <c r="EF492"/>
      <c r="EG492"/>
      <c r="EH492"/>
      <c r="EI492"/>
      <c r="EJ492"/>
      <c r="EK492"/>
      <c r="EL492"/>
      <c r="EM492"/>
      <c r="EN492"/>
      <c r="EO492"/>
      <c r="EP492"/>
      <c r="EQ492"/>
      <c r="ER492"/>
      <c r="ES492"/>
      <c r="ET492"/>
      <c r="EU492"/>
      <c r="EV492"/>
      <c r="EW492"/>
      <c r="EX492"/>
      <c r="EY492"/>
      <c r="EZ492"/>
      <c r="FA492"/>
      <c r="FB492"/>
      <c r="FC492"/>
      <c r="FD492"/>
      <c r="FE492"/>
      <c r="FF492"/>
      <c r="FG492"/>
      <c r="FH492"/>
      <c r="FI492"/>
      <c r="FJ492"/>
      <c r="FK492"/>
      <c r="FL492"/>
      <c r="FM492"/>
      <c r="FN492"/>
      <c r="FO492"/>
      <c r="FP492"/>
      <c r="FQ492"/>
      <c r="FR492"/>
      <c r="FS492"/>
      <c r="FT492"/>
      <c r="FU492"/>
      <c r="FV492"/>
      <c r="FW492"/>
      <c r="FX492"/>
      <c r="FY492"/>
      <c r="FZ492"/>
      <c r="GA492"/>
      <c r="GB492"/>
      <c r="GC492"/>
      <c r="GD492"/>
      <c r="GE492"/>
      <c r="GF492"/>
      <c r="GG492"/>
      <c r="GH492"/>
      <c r="GI492"/>
      <c r="GJ492"/>
      <c r="GK492"/>
      <c r="GL492"/>
      <c r="GM492"/>
      <c r="GN492"/>
      <c r="GO492"/>
      <c r="GP492"/>
      <c r="GQ492"/>
      <c r="GR492"/>
      <c r="GS492"/>
      <c r="GT492"/>
      <c r="GU492"/>
      <c r="GV492"/>
      <c r="GW492"/>
      <c r="GX492"/>
      <c r="GY492"/>
      <c r="GZ492"/>
      <c r="HA492"/>
      <c r="HB492"/>
      <c r="HC492"/>
      <c r="HD492"/>
      <c r="HE492"/>
      <c r="HF492"/>
      <c r="HG492"/>
      <c r="HH492"/>
      <c r="HI492"/>
      <c r="HJ492"/>
      <c r="HK492"/>
      <c r="HL492"/>
      <c r="HM492"/>
      <c r="HN492"/>
      <c r="HO492"/>
      <c r="HP492"/>
      <c r="HQ492"/>
      <c r="HR492"/>
      <c r="HS492"/>
      <c r="HT492"/>
      <c r="HU492"/>
      <c r="HV492"/>
      <c r="HW492"/>
      <c r="HX492"/>
      <c r="HY492"/>
      <c r="HZ492"/>
      <c r="IA492"/>
      <c r="IB492"/>
      <c r="IC492"/>
      <c r="ID492"/>
      <c r="IE492"/>
      <c r="IF492"/>
      <c r="IG492"/>
      <c r="IH492"/>
      <c r="II492"/>
      <c r="IJ492"/>
      <c r="IK492"/>
      <c r="IL492"/>
      <c r="IM492"/>
      <c r="IN492"/>
      <c r="IO492"/>
      <c r="IP492"/>
      <c r="IQ492"/>
      <c r="IR492"/>
      <c r="IS492"/>
      <c r="IT492"/>
      <c r="IU492"/>
      <c r="IV492"/>
    </row>
    <row r="493" spans="1:256" ht="15.95" customHeight="1">
      <c r="A493"/>
      <c r="B493" s="952"/>
      <c r="C493" s="952"/>
      <c r="D493" s="952"/>
      <c r="E493" s="952"/>
      <c r="F493" s="952"/>
      <c r="G493" s="952"/>
      <c r="H493" s="952"/>
      <c r="I493" s="294">
        <f>I492/C492</f>
        <v>745</v>
      </c>
      <c r="J493"/>
      <c r="K493"/>
      <c r="L493"/>
      <c r="M493"/>
      <c r="N493"/>
      <c r="O493"/>
      <c r="P493"/>
      <c r="Q493"/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  <c r="CG493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/>
      <c r="DC493"/>
      <c r="DD493"/>
      <c r="DE493"/>
      <c r="DF493"/>
      <c r="DG493"/>
      <c r="DH493"/>
      <c r="DI493"/>
      <c r="DJ493"/>
      <c r="DK493"/>
      <c r="DL493"/>
      <c r="DM493"/>
      <c r="DN493"/>
      <c r="DO493"/>
      <c r="DP493"/>
      <c r="DQ493"/>
      <c r="DR493"/>
      <c r="DS493"/>
      <c r="DT493"/>
      <c r="DU493"/>
      <c r="DV493"/>
      <c r="DW493"/>
      <c r="DX493"/>
      <c r="DY493"/>
      <c r="DZ493"/>
      <c r="EA493"/>
      <c r="EB493"/>
      <c r="EC493"/>
      <c r="ED493"/>
      <c r="EE493"/>
      <c r="EF493"/>
      <c r="EG493"/>
      <c r="EH493"/>
      <c r="EI493"/>
      <c r="EJ493"/>
      <c r="EK493"/>
      <c r="EL493"/>
      <c r="EM493"/>
      <c r="EN493"/>
      <c r="EO493"/>
      <c r="EP493"/>
      <c r="EQ493"/>
      <c r="ER493"/>
      <c r="ES493"/>
      <c r="ET493"/>
      <c r="EU493"/>
      <c r="EV493"/>
      <c r="EW493"/>
      <c r="EX493"/>
      <c r="EY493"/>
      <c r="EZ493"/>
      <c r="FA493"/>
      <c r="FB493"/>
      <c r="FC493"/>
      <c r="FD493"/>
      <c r="FE493"/>
      <c r="FF493"/>
      <c r="FG493"/>
      <c r="FH493"/>
      <c r="FI493"/>
      <c r="FJ493"/>
      <c r="FK493"/>
      <c r="FL493"/>
      <c r="FM493"/>
      <c r="FN493"/>
      <c r="FO493"/>
      <c r="FP493"/>
      <c r="FQ493"/>
      <c r="FR493"/>
      <c r="FS493"/>
      <c r="FT493"/>
      <c r="FU493"/>
      <c r="FV493"/>
      <c r="FW493"/>
      <c r="FX493"/>
      <c r="FY493"/>
      <c r="FZ493"/>
      <c r="GA493"/>
      <c r="GB493"/>
      <c r="GC493"/>
      <c r="GD493"/>
      <c r="GE493"/>
      <c r="GF493"/>
      <c r="GG493"/>
      <c r="GH493"/>
      <c r="GI493"/>
      <c r="GJ493"/>
      <c r="GK493"/>
      <c r="GL493"/>
      <c r="GM493"/>
      <c r="GN493"/>
      <c r="GO493"/>
      <c r="GP493"/>
      <c r="GQ493"/>
      <c r="GR493"/>
      <c r="GS493"/>
      <c r="GT493"/>
      <c r="GU493"/>
      <c r="GV493"/>
      <c r="GW493"/>
      <c r="GX493"/>
      <c r="GY493"/>
      <c r="GZ493"/>
      <c r="HA493"/>
      <c r="HB493"/>
      <c r="HC493"/>
      <c r="HD493"/>
      <c r="HE493"/>
      <c r="HF493"/>
      <c r="HG493"/>
      <c r="HH493"/>
      <c r="HI493"/>
      <c r="HJ493"/>
      <c r="HK493"/>
      <c r="HL493"/>
      <c r="HM493"/>
      <c r="HN493"/>
      <c r="HO493"/>
      <c r="HP493"/>
      <c r="HQ493"/>
      <c r="HR493"/>
      <c r="HS493"/>
      <c r="HT493"/>
      <c r="HU493"/>
      <c r="HV493"/>
      <c r="HW493"/>
      <c r="HX493"/>
      <c r="HY493"/>
      <c r="HZ493"/>
      <c r="IA493"/>
      <c r="IB493"/>
      <c r="IC493"/>
      <c r="ID493"/>
      <c r="IE493"/>
      <c r="IF493"/>
      <c r="IG493"/>
      <c r="IH493"/>
      <c r="II493"/>
      <c r="IJ493"/>
      <c r="IK493"/>
      <c r="IL493"/>
      <c r="IM493"/>
      <c r="IN493"/>
      <c r="IO493"/>
      <c r="IP493"/>
      <c r="IQ493"/>
      <c r="IR493"/>
      <c r="IS493"/>
      <c r="IT493"/>
      <c r="IU493"/>
      <c r="IV493"/>
    </row>
    <row r="494" spans="1:256" ht="15.95" customHeight="1">
      <c r="A494"/>
      <c r="B494" s="312" t="s">
        <v>225</v>
      </c>
      <c r="C494" s="291">
        <f>C27</f>
        <v>23</v>
      </c>
      <c r="D494" s="313" t="s">
        <v>226</v>
      </c>
      <c r="E494" s="314"/>
      <c r="F494" s="314"/>
      <c r="G494" s="314"/>
      <c r="H494" s="315"/>
      <c r="I494" s="303">
        <f>C494/100*I493</f>
        <v>171.35</v>
      </c>
      <c r="J494"/>
      <c r="K494"/>
      <c r="L494"/>
      <c r="M494"/>
      <c r="N494"/>
      <c r="O494"/>
      <c r="P494"/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  <c r="CG494"/>
      <c r="CH494"/>
      <c r="CI494"/>
      <c r="CJ494"/>
      <c r="CK494"/>
      <c r="CL494"/>
      <c r="CM494"/>
      <c r="CN494"/>
      <c r="CO494"/>
      <c r="CP494"/>
      <c r="CQ494"/>
      <c r="CR494"/>
      <c r="CS494"/>
      <c r="CT494"/>
      <c r="CU494"/>
      <c r="CV494"/>
      <c r="CW494"/>
      <c r="CX494"/>
      <c r="CY494"/>
      <c r="CZ494"/>
      <c r="DA494"/>
      <c r="DB494"/>
      <c r="DC494"/>
      <c r="DD494"/>
      <c r="DE494"/>
      <c r="DF494"/>
      <c r="DG494"/>
      <c r="DH494"/>
      <c r="DI494"/>
      <c r="DJ494"/>
      <c r="DK494"/>
      <c r="DL494"/>
      <c r="DM494"/>
      <c r="DN494"/>
      <c r="DO494"/>
      <c r="DP494"/>
      <c r="DQ494"/>
      <c r="DR494"/>
      <c r="DS494"/>
      <c r="DT494"/>
      <c r="DU494"/>
      <c r="DV494"/>
      <c r="DW494"/>
      <c r="DX494"/>
      <c r="DY494"/>
      <c r="DZ494"/>
      <c r="EA494"/>
      <c r="EB494"/>
      <c r="EC494"/>
      <c r="ED494"/>
      <c r="EE494"/>
      <c r="EF494"/>
      <c r="EG494"/>
      <c r="EH494"/>
      <c r="EI494"/>
      <c r="EJ494"/>
      <c r="EK494"/>
      <c r="EL494"/>
      <c r="EM494"/>
      <c r="EN494"/>
      <c r="EO494"/>
      <c r="EP494"/>
      <c r="EQ494"/>
      <c r="ER494"/>
      <c r="ES494"/>
      <c r="ET494"/>
      <c r="EU494"/>
      <c r="EV494"/>
      <c r="EW494"/>
      <c r="EX494"/>
      <c r="EY494"/>
      <c r="EZ494"/>
      <c r="FA494"/>
      <c r="FB494"/>
      <c r="FC494"/>
      <c r="FD494"/>
      <c r="FE494"/>
      <c r="FF494"/>
      <c r="FG494"/>
      <c r="FH494"/>
      <c r="FI494"/>
      <c r="FJ494"/>
      <c r="FK494"/>
      <c r="FL494"/>
      <c r="FM494"/>
      <c r="FN494"/>
      <c r="FO494"/>
      <c r="FP494"/>
      <c r="FQ494"/>
      <c r="FR494"/>
      <c r="FS494"/>
      <c r="FT494"/>
      <c r="FU494"/>
      <c r="FV494"/>
      <c r="FW494"/>
      <c r="FX494"/>
      <c r="FY494"/>
      <c r="FZ494"/>
      <c r="GA494"/>
      <c r="GB494"/>
      <c r="GC494"/>
      <c r="GD494"/>
      <c r="GE494"/>
      <c r="GF494"/>
      <c r="GG494"/>
      <c r="GH494"/>
      <c r="GI494"/>
      <c r="GJ494"/>
      <c r="GK494"/>
      <c r="GL494"/>
      <c r="GM494"/>
      <c r="GN494"/>
      <c r="GO494"/>
      <c r="GP494"/>
      <c r="GQ494"/>
      <c r="GR494"/>
      <c r="GS494"/>
      <c r="GT494"/>
      <c r="GU494"/>
      <c r="GV494"/>
      <c r="GW494"/>
      <c r="GX494"/>
      <c r="GY494"/>
      <c r="GZ494"/>
      <c r="HA494"/>
      <c r="HB494"/>
      <c r="HC494"/>
      <c r="HD494"/>
      <c r="HE494"/>
      <c r="HF494"/>
      <c r="HG494"/>
      <c r="HH494"/>
      <c r="HI494"/>
      <c r="HJ494"/>
      <c r="HK494"/>
      <c r="HL494"/>
      <c r="HM494"/>
      <c r="HN494"/>
      <c r="HO494"/>
      <c r="HP494"/>
      <c r="HQ494"/>
      <c r="HR494"/>
      <c r="HS494"/>
      <c r="HT494"/>
      <c r="HU494"/>
      <c r="HV494"/>
      <c r="HW494"/>
      <c r="HX494"/>
      <c r="HY494"/>
      <c r="HZ494"/>
      <c r="IA494"/>
      <c r="IB494"/>
      <c r="IC494"/>
      <c r="ID494"/>
      <c r="IE494"/>
      <c r="IF494"/>
      <c r="IG494"/>
      <c r="IH494"/>
      <c r="II494"/>
      <c r="IJ494"/>
      <c r="IK494"/>
      <c r="IL494"/>
      <c r="IM494"/>
      <c r="IN494"/>
      <c r="IO494"/>
      <c r="IP494"/>
      <c r="IQ494"/>
      <c r="IR494"/>
      <c r="IS494"/>
      <c r="IT494"/>
      <c r="IU494"/>
      <c r="IV494"/>
    </row>
    <row r="495" spans="1:256" s="155" customFormat="1" ht="20.25" customHeight="1">
      <c r="B495" s="953" t="s">
        <v>227</v>
      </c>
      <c r="C495" s="953"/>
      <c r="D495" s="953"/>
      <c r="E495" s="953"/>
      <c r="F495" s="953"/>
      <c r="G495" s="953"/>
      <c r="H495" s="953"/>
      <c r="I495" s="316">
        <f>SUM(I493:I494)</f>
        <v>916.35</v>
      </c>
    </row>
    <row r="496" spans="1:256">
      <c r="A496"/>
      <c r="B496"/>
      <c r="C496"/>
      <c r="D496"/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  <c r="CG496"/>
      <c r="CH496"/>
      <c r="CI496"/>
      <c r="CJ496"/>
      <c r="CK496"/>
      <c r="CL496"/>
      <c r="CM496"/>
      <c r="CN496"/>
      <c r="CO496"/>
      <c r="CP496"/>
      <c r="CQ496"/>
      <c r="CR496"/>
      <c r="CS496"/>
      <c r="CT496"/>
      <c r="CU496"/>
      <c r="CV496"/>
      <c r="CW496"/>
      <c r="CX496"/>
      <c r="CY496"/>
      <c r="CZ496"/>
      <c r="DA496"/>
      <c r="DB496"/>
      <c r="DC496"/>
      <c r="DD496"/>
      <c r="DE496"/>
      <c r="DF496"/>
      <c r="DG496"/>
      <c r="DH496"/>
      <c r="DI496"/>
      <c r="DJ496"/>
      <c r="DK496"/>
      <c r="DL496"/>
      <c r="DM496"/>
      <c r="DN496"/>
      <c r="DO496"/>
      <c r="DP496"/>
      <c r="DQ496"/>
      <c r="DR496"/>
      <c r="DS496"/>
      <c r="DT496"/>
      <c r="DU496"/>
      <c r="DV496"/>
      <c r="DW496"/>
      <c r="DX496"/>
      <c r="DY496"/>
      <c r="DZ496"/>
      <c r="EA496"/>
      <c r="EB496"/>
      <c r="EC496"/>
      <c r="ED496"/>
      <c r="EE496"/>
      <c r="EF496"/>
      <c r="EG496"/>
      <c r="EH496"/>
      <c r="EI496"/>
      <c r="EJ496"/>
      <c r="EK496"/>
      <c r="EL496"/>
      <c r="EM496"/>
      <c r="EN496"/>
      <c r="EO496"/>
      <c r="EP496"/>
      <c r="EQ496"/>
      <c r="ER496"/>
      <c r="ES496"/>
      <c r="ET496"/>
      <c r="EU496"/>
      <c r="EV496"/>
      <c r="EW496"/>
      <c r="EX496"/>
      <c r="EY496"/>
      <c r="EZ496"/>
      <c r="FA496"/>
      <c r="FB496"/>
      <c r="FC496"/>
      <c r="FD496"/>
      <c r="FE496"/>
      <c r="FF496"/>
      <c r="FG496"/>
      <c r="FH496"/>
      <c r="FI496"/>
      <c r="FJ496"/>
      <c r="FK496"/>
      <c r="FL496"/>
      <c r="FM496"/>
      <c r="FN496"/>
      <c r="FO496"/>
      <c r="FP496"/>
      <c r="FQ496"/>
      <c r="FR496"/>
      <c r="FS496"/>
      <c r="FT496"/>
      <c r="FU496"/>
      <c r="FV496"/>
      <c r="FW496"/>
      <c r="FX496"/>
      <c r="FY496"/>
      <c r="FZ496"/>
      <c r="GA496"/>
      <c r="GB496"/>
      <c r="GC496"/>
      <c r="GD496"/>
      <c r="GE496"/>
      <c r="GF496"/>
      <c r="GG496"/>
      <c r="GH496"/>
      <c r="GI496"/>
      <c r="GJ496"/>
      <c r="GK496"/>
      <c r="GL496"/>
      <c r="GM496"/>
      <c r="GN496"/>
      <c r="GO496"/>
      <c r="GP496"/>
      <c r="GQ496"/>
      <c r="GR496"/>
      <c r="GS496"/>
      <c r="GT496"/>
      <c r="GU496"/>
      <c r="GV496"/>
      <c r="GW496"/>
      <c r="GX496"/>
      <c r="GY496"/>
      <c r="GZ496"/>
      <c r="HA496"/>
      <c r="HB496"/>
      <c r="HC496"/>
      <c r="HD496"/>
      <c r="HE496"/>
      <c r="HF496"/>
      <c r="HG496"/>
      <c r="HH496"/>
      <c r="HI496"/>
      <c r="HJ496"/>
      <c r="HK496"/>
      <c r="HL496"/>
      <c r="HM496"/>
      <c r="HN496"/>
      <c r="HO496"/>
      <c r="HP496"/>
      <c r="HQ496"/>
      <c r="HR496"/>
      <c r="HS496"/>
      <c r="HT496"/>
      <c r="HU496"/>
      <c r="HV496"/>
      <c r="HW496"/>
      <c r="HX496"/>
      <c r="HY496"/>
      <c r="HZ496"/>
      <c r="IA496"/>
      <c r="IB496"/>
      <c r="IC496"/>
      <c r="ID496"/>
      <c r="IE496"/>
      <c r="IF496"/>
      <c r="IG496"/>
      <c r="IH496"/>
      <c r="II496"/>
      <c r="IJ496"/>
      <c r="IK496"/>
      <c r="IL496"/>
      <c r="IM496"/>
      <c r="IN496"/>
      <c r="IO496"/>
      <c r="IP496"/>
      <c r="IQ496"/>
      <c r="IR496"/>
      <c r="IS496"/>
      <c r="IT496"/>
      <c r="IU496"/>
      <c r="IV496"/>
    </row>
    <row r="497" spans="1:256" ht="30" customHeight="1">
      <c r="A497"/>
      <c r="B497" s="319" t="s">
        <v>195</v>
      </c>
      <c r="C497" s="282" t="s">
        <v>494</v>
      </c>
      <c r="D497" s="945" t="s">
        <v>196</v>
      </c>
      <c r="E497" s="945"/>
      <c r="F497" s="945"/>
      <c r="G497" s="945"/>
      <c r="H497" s="945"/>
      <c r="I497" s="945"/>
      <c r="J497"/>
      <c r="K497"/>
      <c r="L497"/>
      <c r="M497"/>
      <c r="N497"/>
      <c r="O497"/>
      <c r="P497"/>
      <c r="Q497"/>
      <c r="R497"/>
      <c r="S497"/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  <c r="CG497"/>
      <c r="CH497"/>
      <c r="CI497"/>
      <c r="CJ497"/>
      <c r="CK497"/>
      <c r="CL497"/>
      <c r="CM497"/>
      <c r="CN497"/>
      <c r="CO497"/>
      <c r="CP497"/>
      <c r="CQ497"/>
      <c r="CR497"/>
      <c r="CS497"/>
      <c r="CT497"/>
      <c r="CU497"/>
      <c r="CV497"/>
      <c r="CW497"/>
      <c r="CX497"/>
      <c r="CY497"/>
      <c r="CZ497"/>
      <c r="DA497"/>
      <c r="DB497"/>
      <c r="DC497"/>
      <c r="DD497"/>
      <c r="DE497"/>
      <c r="DF497"/>
      <c r="DG497"/>
      <c r="DH497"/>
      <c r="DI497"/>
      <c r="DJ497"/>
      <c r="DK497"/>
      <c r="DL497"/>
      <c r="DM497"/>
      <c r="DN497"/>
      <c r="DO497"/>
      <c r="DP497"/>
      <c r="DQ497"/>
      <c r="DR497"/>
      <c r="DS497"/>
      <c r="DT497"/>
      <c r="DU497"/>
      <c r="DV497"/>
      <c r="DW497"/>
      <c r="DX497"/>
      <c r="DY497"/>
      <c r="DZ497"/>
      <c r="EA497"/>
      <c r="EB497"/>
      <c r="EC497"/>
      <c r="ED497"/>
      <c r="EE497"/>
      <c r="EF497"/>
      <c r="EG497"/>
      <c r="EH497"/>
      <c r="EI497"/>
      <c r="EJ497"/>
      <c r="EK497"/>
      <c r="EL497"/>
      <c r="EM497"/>
      <c r="EN497"/>
      <c r="EO497"/>
      <c r="EP497"/>
      <c r="EQ497"/>
      <c r="ER497"/>
      <c r="ES497"/>
      <c r="ET497"/>
      <c r="EU497"/>
      <c r="EV497"/>
      <c r="EW497"/>
      <c r="EX497"/>
      <c r="EY497"/>
      <c r="EZ497"/>
      <c r="FA497"/>
      <c r="FB497"/>
      <c r="FC497"/>
      <c r="FD497"/>
      <c r="FE497"/>
      <c r="FF497"/>
      <c r="FG497"/>
      <c r="FH497"/>
      <c r="FI497"/>
      <c r="FJ497"/>
      <c r="FK497"/>
      <c r="FL497"/>
      <c r="FM497"/>
      <c r="FN497"/>
      <c r="FO497"/>
      <c r="FP497"/>
      <c r="FQ497"/>
      <c r="FR497"/>
      <c r="FS497"/>
      <c r="FT497"/>
      <c r="FU497"/>
      <c r="FV497"/>
      <c r="FW497"/>
      <c r="FX497"/>
      <c r="FY497"/>
      <c r="FZ497"/>
      <c r="GA497"/>
      <c r="GB497"/>
      <c r="GC497"/>
      <c r="GD497"/>
      <c r="GE497"/>
      <c r="GF497"/>
      <c r="GG497"/>
      <c r="GH497"/>
      <c r="GI497"/>
      <c r="GJ497"/>
      <c r="GK497"/>
      <c r="GL497"/>
      <c r="GM497"/>
      <c r="GN497"/>
      <c r="GO497"/>
      <c r="GP497"/>
      <c r="GQ497"/>
      <c r="GR497"/>
      <c r="GS497"/>
      <c r="GT497"/>
      <c r="GU497"/>
      <c r="GV497"/>
      <c r="GW497"/>
      <c r="GX497"/>
      <c r="GY497"/>
      <c r="GZ497"/>
      <c r="HA497"/>
      <c r="HB497"/>
      <c r="HC497"/>
      <c r="HD497"/>
      <c r="HE497"/>
      <c r="HF497"/>
      <c r="HG497"/>
      <c r="HH497"/>
      <c r="HI497"/>
      <c r="HJ497"/>
      <c r="HK497"/>
      <c r="HL497"/>
      <c r="HM497"/>
      <c r="HN497"/>
      <c r="HO497"/>
      <c r="HP497"/>
      <c r="HQ497"/>
      <c r="HR497"/>
      <c r="HS497"/>
      <c r="HT497"/>
      <c r="HU497"/>
      <c r="HV497"/>
      <c r="HW497"/>
      <c r="HX497"/>
      <c r="HY497"/>
      <c r="HZ497"/>
      <c r="IA497"/>
      <c r="IB497"/>
      <c r="IC497"/>
      <c r="ID497"/>
      <c r="IE497"/>
      <c r="IF497"/>
      <c r="IG497"/>
      <c r="IH497"/>
      <c r="II497"/>
      <c r="IJ497"/>
      <c r="IK497"/>
      <c r="IL497"/>
      <c r="IM497"/>
      <c r="IN497"/>
      <c r="IO497"/>
      <c r="IP497"/>
      <c r="IQ497"/>
      <c r="IR497"/>
      <c r="IS497"/>
      <c r="IT497"/>
      <c r="IU497"/>
      <c r="IV497"/>
    </row>
    <row r="498" spans="1:256" s="155" customFormat="1" ht="20.25" customHeight="1">
      <c r="B498" s="957" t="s">
        <v>428</v>
      </c>
      <c r="C498" s="957"/>
      <c r="D498" s="957"/>
      <c r="E498" s="957"/>
      <c r="F498" s="957"/>
      <c r="G498" s="957"/>
      <c r="H498" s="954" t="s">
        <v>6823</v>
      </c>
      <c r="I498" s="954"/>
    </row>
    <row r="499" spans="1:256" ht="28.5" customHeight="1">
      <c r="A499"/>
      <c r="B499" s="955" t="s">
        <v>495</v>
      </c>
      <c r="C499" s="955"/>
      <c r="D499" s="955"/>
      <c r="E499" s="955"/>
      <c r="F499" s="955"/>
      <c r="G499" s="955"/>
      <c r="H499" s="285" t="s">
        <v>198</v>
      </c>
      <c r="I499" s="286" t="s">
        <v>53</v>
      </c>
      <c r="J499"/>
      <c r="K499"/>
      <c r="L499"/>
      <c r="M499"/>
      <c r="N499"/>
      <c r="O499"/>
      <c r="P499"/>
      <c r="Q499"/>
      <c r="R499"/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  <c r="CG499"/>
      <c r="CH499"/>
      <c r="CI499"/>
      <c r="CJ499"/>
      <c r="CK499"/>
      <c r="CL499"/>
      <c r="CM499"/>
      <c r="CN499"/>
      <c r="CO499"/>
      <c r="CP499"/>
      <c r="CQ499"/>
      <c r="CR499"/>
      <c r="CS499"/>
      <c r="CT499"/>
      <c r="CU499"/>
      <c r="CV499"/>
      <c r="CW499"/>
      <c r="CX499"/>
      <c r="CY499"/>
      <c r="CZ499"/>
      <c r="DA499"/>
      <c r="DB499"/>
      <c r="DC499"/>
      <c r="DD499"/>
      <c r="DE499"/>
      <c r="DF499"/>
      <c r="DG499"/>
      <c r="DH499"/>
      <c r="DI499"/>
      <c r="DJ499"/>
      <c r="DK499"/>
      <c r="DL499"/>
      <c r="DM499"/>
      <c r="DN499"/>
      <c r="DO499"/>
      <c r="DP499"/>
      <c r="DQ499"/>
      <c r="DR499"/>
      <c r="DS499"/>
      <c r="DT499"/>
      <c r="DU499"/>
      <c r="DV499"/>
      <c r="DW499"/>
      <c r="DX499"/>
      <c r="DY499"/>
      <c r="DZ499"/>
      <c r="EA499"/>
      <c r="EB499"/>
      <c r="EC499"/>
      <c r="ED499"/>
      <c r="EE499"/>
      <c r="EF499"/>
      <c r="EG499"/>
      <c r="EH499"/>
      <c r="EI499"/>
      <c r="EJ499"/>
      <c r="EK499"/>
      <c r="EL499"/>
      <c r="EM499"/>
      <c r="EN499"/>
      <c r="EO499"/>
      <c r="EP499"/>
      <c r="EQ499"/>
      <c r="ER499"/>
      <c r="ES499"/>
      <c r="ET499"/>
      <c r="EU499"/>
      <c r="EV499"/>
      <c r="EW499"/>
      <c r="EX499"/>
      <c r="EY499"/>
      <c r="EZ499"/>
      <c r="FA499"/>
      <c r="FB499"/>
      <c r="FC499"/>
      <c r="FD499"/>
      <c r="FE499"/>
      <c r="FF499"/>
      <c r="FG499"/>
      <c r="FH499"/>
      <c r="FI499"/>
      <c r="FJ499"/>
      <c r="FK499"/>
      <c r="FL499"/>
      <c r="FM499"/>
      <c r="FN499"/>
      <c r="FO499"/>
      <c r="FP499"/>
      <c r="FQ499"/>
      <c r="FR499"/>
      <c r="FS499"/>
      <c r="FT499"/>
      <c r="FU499"/>
      <c r="FV499"/>
      <c r="FW499"/>
      <c r="FX499"/>
      <c r="FY499"/>
      <c r="FZ499"/>
      <c r="GA499"/>
      <c r="GB499"/>
      <c r="GC499"/>
      <c r="GD499"/>
      <c r="GE499"/>
      <c r="GF499"/>
      <c r="GG499"/>
      <c r="GH499"/>
      <c r="GI499"/>
      <c r="GJ499"/>
      <c r="GK499"/>
      <c r="GL499"/>
      <c r="GM499"/>
      <c r="GN499"/>
      <c r="GO499"/>
      <c r="GP499"/>
      <c r="GQ499"/>
      <c r="GR499"/>
      <c r="GS499"/>
      <c r="GT499"/>
      <c r="GU499"/>
      <c r="GV499"/>
      <c r="GW499"/>
      <c r="GX499"/>
      <c r="GY499"/>
      <c r="GZ499"/>
      <c r="HA499"/>
      <c r="HB499"/>
      <c r="HC499"/>
      <c r="HD499"/>
      <c r="HE499"/>
      <c r="HF499"/>
      <c r="HG499"/>
      <c r="HH499"/>
      <c r="HI499"/>
      <c r="HJ499"/>
      <c r="HK499"/>
      <c r="HL499"/>
      <c r="HM499"/>
      <c r="HN499"/>
      <c r="HO499"/>
      <c r="HP499"/>
      <c r="HQ499"/>
      <c r="HR499"/>
      <c r="HS499"/>
      <c r="HT499"/>
      <c r="HU499"/>
      <c r="HV499"/>
      <c r="HW499"/>
      <c r="HX499"/>
      <c r="HY499"/>
      <c r="HZ499"/>
      <c r="IA499"/>
      <c r="IB499"/>
      <c r="IC499"/>
      <c r="ID499"/>
      <c r="IE499"/>
      <c r="IF499"/>
      <c r="IG499"/>
      <c r="IH499"/>
      <c r="II499"/>
      <c r="IJ499"/>
      <c r="IK499"/>
      <c r="IL499"/>
      <c r="IM499"/>
      <c r="IN499"/>
      <c r="IO499"/>
      <c r="IP499"/>
      <c r="IQ499"/>
      <c r="IR499"/>
      <c r="IS499"/>
      <c r="IT499"/>
      <c r="IU499"/>
      <c r="IV499"/>
    </row>
    <row r="500" spans="1:256" s="155" customFormat="1" ht="20.25" customHeight="1">
      <c r="B500" s="960" t="s">
        <v>199</v>
      </c>
      <c r="C500" s="960"/>
      <c r="D500" s="960"/>
      <c r="E500" s="960"/>
      <c r="F500" s="960"/>
      <c r="G500" s="960"/>
      <c r="H500" s="960"/>
      <c r="I500" s="960"/>
    </row>
    <row r="501" spans="1:256" ht="25.5">
      <c r="A501"/>
      <c r="B501" s="287" t="s">
        <v>200</v>
      </c>
      <c r="C501" s="288" t="s">
        <v>430</v>
      </c>
      <c r="D501" s="288" t="s">
        <v>11</v>
      </c>
      <c r="E501" s="288" t="s">
        <v>202</v>
      </c>
      <c r="F501" s="288" t="s">
        <v>203</v>
      </c>
      <c r="G501" s="288" t="s">
        <v>204</v>
      </c>
      <c r="H501" s="288" t="s">
        <v>205</v>
      </c>
      <c r="I501" s="289" t="s">
        <v>206</v>
      </c>
      <c r="J501"/>
      <c r="K501"/>
      <c r="L501"/>
      <c r="M501"/>
      <c r="N501"/>
      <c r="O501"/>
      <c r="P501"/>
      <c r="Q501"/>
      <c r="R501"/>
      <c r="S501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  <c r="CG501"/>
      <c r="CH501"/>
      <c r="CI501"/>
      <c r="CJ501"/>
      <c r="CK501"/>
      <c r="CL501"/>
      <c r="CM501"/>
      <c r="CN501"/>
      <c r="CO501"/>
      <c r="CP501"/>
      <c r="CQ501"/>
      <c r="CR501"/>
      <c r="CS501"/>
      <c r="CT501"/>
      <c r="CU501"/>
      <c r="CV501"/>
      <c r="CW501"/>
      <c r="CX501"/>
      <c r="CY501"/>
      <c r="CZ501"/>
      <c r="DA501"/>
      <c r="DB501"/>
      <c r="DC501"/>
      <c r="DD501"/>
      <c r="DE501"/>
      <c r="DF501"/>
      <c r="DG501"/>
      <c r="DH501"/>
      <c r="DI501"/>
      <c r="DJ501"/>
      <c r="DK501"/>
      <c r="DL501"/>
      <c r="DM501"/>
      <c r="DN501"/>
      <c r="DO501"/>
      <c r="DP501"/>
      <c r="DQ501"/>
      <c r="DR501"/>
      <c r="DS501"/>
      <c r="DT501"/>
      <c r="DU501"/>
      <c r="DV501"/>
      <c r="DW501"/>
      <c r="DX501"/>
      <c r="DY501"/>
      <c r="DZ501"/>
      <c r="EA501"/>
      <c r="EB501"/>
      <c r="EC501"/>
      <c r="ED501"/>
      <c r="EE501"/>
      <c r="EF501"/>
      <c r="EG501"/>
      <c r="EH501"/>
      <c r="EI501"/>
      <c r="EJ501"/>
      <c r="EK501"/>
      <c r="EL501"/>
      <c r="EM501"/>
      <c r="EN501"/>
      <c r="EO501"/>
      <c r="EP501"/>
      <c r="EQ501"/>
      <c r="ER501"/>
      <c r="ES501"/>
      <c r="ET501"/>
      <c r="EU501"/>
      <c r="EV501"/>
      <c r="EW501"/>
      <c r="EX501"/>
      <c r="EY501"/>
      <c r="EZ501"/>
      <c r="FA501"/>
      <c r="FB501"/>
      <c r="FC501"/>
      <c r="FD501"/>
      <c r="FE501"/>
      <c r="FF501"/>
      <c r="FG501"/>
      <c r="FH501"/>
      <c r="FI501"/>
      <c r="FJ501"/>
      <c r="FK501"/>
      <c r="FL501"/>
      <c r="FM501"/>
      <c r="FN501"/>
      <c r="FO501"/>
      <c r="FP501"/>
      <c r="FQ501"/>
      <c r="FR501"/>
      <c r="FS501"/>
      <c r="FT501"/>
      <c r="FU501"/>
      <c r="FV501"/>
      <c r="FW501"/>
      <c r="FX501"/>
      <c r="FY501"/>
      <c r="FZ501"/>
      <c r="GA501"/>
      <c r="GB501"/>
      <c r="GC501"/>
      <c r="GD501"/>
      <c r="GE501"/>
      <c r="GF501"/>
      <c r="GG501"/>
      <c r="GH501"/>
      <c r="GI501"/>
      <c r="GJ501"/>
      <c r="GK501"/>
      <c r="GL501"/>
      <c r="GM501"/>
      <c r="GN501"/>
      <c r="GO501"/>
      <c r="GP501"/>
      <c r="GQ501"/>
      <c r="GR501"/>
      <c r="GS501"/>
      <c r="GT501"/>
      <c r="GU501"/>
      <c r="GV501"/>
      <c r="GW501"/>
      <c r="GX501"/>
      <c r="GY501"/>
      <c r="GZ501"/>
      <c r="HA501"/>
      <c r="HB501"/>
      <c r="HC501"/>
      <c r="HD501"/>
      <c r="HE501"/>
      <c r="HF501"/>
      <c r="HG501"/>
      <c r="HH501"/>
      <c r="HI501"/>
      <c r="HJ501"/>
      <c r="HK501"/>
      <c r="HL501"/>
      <c r="HM501"/>
      <c r="HN501"/>
      <c r="HO501"/>
      <c r="HP501"/>
      <c r="HQ501"/>
      <c r="HR501"/>
      <c r="HS501"/>
      <c r="HT501"/>
      <c r="HU501"/>
      <c r="HV501"/>
      <c r="HW501"/>
      <c r="HX501"/>
      <c r="HY501"/>
      <c r="HZ501"/>
      <c r="IA501"/>
      <c r="IB501"/>
      <c r="IC501"/>
      <c r="ID501"/>
      <c r="IE501"/>
      <c r="IF501"/>
      <c r="IG501"/>
      <c r="IH501"/>
      <c r="II501"/>
      <c r="IJ501"/>
      <c r="IK501"/>
      <c r="IL501"/>
      <c r="IM501"/>
      <c r="IN501"/>
      <c r="IO501"/>
      <c r="IP501"/>
      <c r="IQ501"/>
      <c r="IR501"/>
      <c r="IS501"/>
      <c r="IT501"/>
      <c r="IU501"/>
      <c r="IV501"/>
    </row>
    <row r="502" spans="1:256" ht="15.95" customHeight="1">
      <c r="A502"/>
      <c r="B502" s="389" t="s">
        <v>466</v>
      </c>
      <c r="C502" s="290" t="s">
        <v>219</v>
      </c>
      <c r="D502" s="378">
        <v>0.6</v>
      </c>
      <c r="E502" s="291"/>
      <c r="F502" s="291"/>
      <c r="G502" s="292">
        <f>'Insumos Poços'!E53</f>
        <v>2.97</v>
      </c>
      <c r="H502"/>
      <c r="I502" s="303">
        <f>G502*D502</f>
        <v>1.78</v>
      </c>
      <c r="J502"/>
      <c r="K502"/>
      <c r="L502"/>
      <c r="M502"/>
      <c r="N502"/>
      <c r="O502"/>
      <c r="P502"/>
      <c r="Q502"/>
      <c r="R502"/>
      <c r="S502"/>
      <c r="T502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  <c r="CG502"/>
      <c r="CH502"/>
      <c r="CI502"/>
      <c r="CJ502"/>
      <c r="CK502"/>
      <c r="CL502"/>
      <c r="CM502"/>
      <c r="CN502"/>
      <c r="CO502"/>
      <c r="CP502"/>
      <c r="CQ502"/>
      <c r="CR502"/>
      <c r="CS502"/>
      <c r="CT502"/>
      <c r="CU502"/>
      <c r="CV502"/>
      <c r="CW502"/>
      <c r="CX502"/>
      <c r="CY502"/>
      <c r="CZ502"/>
      <c r="DA502"/>
      <c r="DB502"/>
      <c r="DC502"/>
      <c r="DD502"/>
      <c r="DE502"/>
      <c r="DF502"/>
      <c r="DG502"/>
      <c r="DH502"/>
      <c r="DI502"/>
      <c r="DJ502"/>
      <c r="DK502"/>
      <c r="DL502"/>
      <c r="DM502"/>
      <c r="DN502"/>
      <c r="DO502"/>
      <c r="DP502"/>
      <c r="DQ502"/>
      <c r="DR502"/>
      <c r="DS502"/>
      <c r="DT502"/>
      <c r="DU502"/>
      <c r="DV502"/>
      <c r="DW502"/>
      <c r="DX502"/>
      <c r="DY502"/>
      <c r="DZ502"/>
      <c r="EA502"/>
      <c r="EB502"/>
      <c r="EC502"/>
      <c r="ED502"/>
      <c r="EE502"/>
      <c r="EF502"/>
      <c r="EG502"/>
      <c r="EH502"/>
      <c r="EI502"/>
      <c r="EJ502"/>
      <c r="EK502"/>
      <c r="EL502"/>
      <c r="EM502"/>
      <c r="EN502"/>
      <c r="EO502"/>
      <c r="EP502"/>
      <c r="EQ502"/>
      <c r="ER502"/>
      <c r="ES502"/>
      <c r="ET502"/>
      <c r="EU502"/>
      <c r="EV502"/>
      <c r="EW502"/>
      <c r="EX502"/>
      <c r="EY502"/>
      <c r="EZ502"/>
      <c r="FA502"/>
      <c r="FB502"/>
      <c r="FC502"/>
      <c r="FD502"/>
      <c r="FE502"/>
      <c r="FF502"/>
      <c r="FG502"/>
      <c r="FH502"/>
      <c r="FI502"/>
      <c r="FJ502"/>
      <c r="FK502"/>
      <c r="FL502"/>
      <c r="FM502"/>
      <c r="FN502"/>
      <c r="FO502"/>
      <c r="FP502"/>
      <c r="FQ502"/>
      <c r="FR502"/>
      <c r="FS502"/>
      <c r="FT502"/>
      <c r="FU502"/>
      <c r="FV502"/>
      <c r="FW502"/>
      <c r="FX502"/>
      <c r="FY502"/>
      <c r="FZ502"/>
      <c r="GA502"/>
      <c r="GB502"/>
      <c r="GC502"/>
      <c r="GD502"/>
      <c r="GE502"/>
      <c r="GF502"/>
      <c r="GG502"/>
      <c r="GH502"/>
      <c r="GI502"/>
      <c r="GJ502"/>
      <c r="GK502"/>
      <c r="GL502"/>
      <c r="GM502"/>
      <c r="GN502"/>
      <c r="GO502"/>
      <c r="GP502"/>
      <c r="GQ502"/>
      <c r="GR502"/>
      <c r="GS502"/>
      <c r="GT502"/>
      <c r="GU502"/>
      <c r="GV502"/>
      <c r="GW502"/>
      <c r="GX502"/>
      <c r="GY502"/>
      <c r="GZ502"/>
      <c r="HA502"/>
      <c r="HB502"/>
      <c r="HC502"/>
      <c r="HD502"/>
      <c r="HE502"/>
      <c r="HF502"/>
      <c r="HG502"/>
      <c r="HH502"/>
      <c r="HI502"/>
      <c r="HJ502"/>
      <c r="HK502"/>
      <c r="HL502"/>
      <c r="HM502"/>
      <c r="HN502"/>
      <c r="HO502"/>
      <c r="HP502"/>
      <c r="HQ502"/>
      <c r="HR502"/>
      <c r="HS502"/>
      <c r="HT502"/>
      <c r="HU502"/>
      <c r="HV502"/>
      <c r="HW502"/>
      <c r="HX502"/>
      <c r="HY502"/>
      <c r="HZ502"/>
      <c r="IA502"/>
      <c r="IB502"/>
      <c r="IC502"/>
      <c r="ID502"/>
      <c r="IE502"/>
      <c r="IF502"/>
      <c r="IG502"/>
      <c r="IH502"/>
      <c r="II502"/>
      <c r="IJ502"/>
      <c r="IK502"/>
      <c r="IL502"/>
      <c r="IM502"/>
      <c r="IN502"/>
      <c r="IO502"/>
      <c r="IP502"/>
      <c r="IQ502"/>
      <c r="IR502"/>
      <c r="IS502"/>
      <c r="IT502"/>
      <c r="IU502"/>
      <c r="IV502"/>
    </row>
    <row r="503" spans="1:256" ht="15.95" customHeight="1">
      <c r="A503"/>
      <c r="B503" s="950" t="s">
        <v>207</v>
      </c>
      <c r="C503" s="950"/>
      <c r="D503" s="950"/>
      <c r="E503" s="950"/>
      <c r="F503" s="950"/>
      <c r="G503" s="950"/>
      <c r="H503" s="950"/>
      <c r="I503" s="334">
        <f>SUM(I502:I502)</f>
        <v>1.78</v>
      </c>
      <c r="J503"/>
      <c r="K503"/>
      <c r="L503"/>
      <c r="M503"/>
      <c r="N503"/>
      <c r="O503"/>
      <c r="P503"/>
      <c r="Q503"/>
      <c r="R503"/>
      <c r="S503"/>
      <c r="T503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  <c r="CG503"/>
      <c r="CH503"/>
      <c r="CI503"/>
      <c r="CJ503"/>
      <c r="CK503"/>
      <c r="CL503"/>
      <c r="CM503"/>
      <c r="CN503"/>
      <c r="CO503"/>
      <c r="CP503"/>
      <c r="CQ503"/>
      <c r="CR503"/>
      <c r="CS503"/>
      <c r="CT503"/>
      <c r="CU503"/>
      <c r="CV503"/>
      <c r="CW503"/>
      <c r="CX503"/>
      <c r="CY503"/>
      <c r="CZ503"/>
      <c r="DA503"/>
      <c r="DB503"/>
      <c r="DC503"/>
      <c r="DD503"/>
      <c r="DE503"/>
      <c r="DF503"/>
      <c r="DG503"/>
      <c r="DH503"/>
      <c r="DI503"/>
      <c r="DJ503"/>
      <c r="DK503"/>
      <c r="DL503"/>
      <c r="DM503"/>
      <c r="DN503"/>
      <c r="DO503"/>
      <c r="DP503"/>
      <c r="DQ503"/>
      <c r="DR503"/>
      <c r="DS503"/>
      <c r="DT503"/>
      <c r="DU503"/>
      <c r="DV503"/>
      <c r="DW503"/>
      <c r="DX503"/>
      <c r="DY503"/>
      <c r="DZ503"/>
      <c r="EA503"/>
      <c r="EB503"/>
      <c r="EC503"/>
      <c r="ED503"/>
      <c r="EE503"/>
      <c r="EF503"/>
      <c r="EG503"/>
      <c r="EH503"/>
      <c r="EI503"/>
      <c r="EJ503"/>
      <c r="EK503"/>
      <c r="EL503"/>
      <c r="EM503"/>
      <c r="EN503"/>
      <c r="EO503"/>
      <c r="EP503"/>
      <c r="EQ503"/>
      <c r="ER503"/>
      <c r="ES503"/>
      <c r="ET503"/>
      <c r="EU503"/>
      <c r="EV503"/>
      <c r="EW503"/>
      <c r="EX503"/>
      <c r="EY503"/>
      <c r="EZ503"/>
      <c r="FA503"/>
      <c r="FB503"/>
      <c r="FC503"/>
      <c r="FD503"/>
      <c r="FE503"/>
      <c r="FF503"/>
      <c r="FG503"/>
      <c r="FH503"/>
      <c r="FI503"/>
      <c r="FJ503"/>
      <c r="FK503"/>
      <c r="FL503"/>
      <c r="FM503"/>
      <c r="FN503"/>
      <c r="FO503"/>
      <c r="FP503"/>
      <c r="FQ503"/>
      <c r="FR503"/>
      <c r="FS503"/>
      <c r="FT503"/>
      <c r="FU503"/>
      <c r="FV503"/>
      <c r="FW503"/>
      <c r="FX503"/>
      <c r="FY503"/>
      <c r="FZ503"/>
      <c r="GA503"/>
      <c r="GB503"/>
      <c r="GC503"/>
      <c r="GD503"/>
      <c r="GE503"/>
      <c r="GF503"/>
      <c r="GG503"/>
      <c r="GH503"/>
      <c r="GI503"/>
      <c r="GJ503"/>
      <c r="GK503"/>
      <c r="GL503"/>
      <c r="GM503"/>
      <c r="GN503"/>
      <c r="GO503"/>
      <c r="GP503"/>
      <c r="GQ503"/>
      <c r="GR503"/>
      <c r="GS503"/>
      <c r="GT503"/>
      <c r="GU503"/>
      <c r="GV503"/>
      <c r="GW503"/>
      <c r="GX503"/>
      <c r="GY503"/>
      <c r="GZ503"/>
      <c r="HA503"/>
      <c r="HB503"/>
      <c r="HC503"/>
      <c r="HD503"/>
      <c r="HE503"/>
      <c r="HF503"/>
      <c r="HG503"/>
      <c r="HH503"/>
      <c r="HI503"/>
      <c r="HJ503"/>
      <c r="HK503"/>
      <c r="HL503"/>
      <c r="HM503"/>
      <c r="HN503"/>
      <c r="HO503"/>
      <c r="HP503"/>
      <c r="HQ503"/>
      <c r="HR503"/>
      <c r="HS503"/>
      <c r="HT503"/>
      <c r="HU503"/>
      <c r="HV503"/>
      <c r="HW503"/>
      <c r="HX503"/>
      <c r="HY503"/>
      <c r="HZ503"/>
      <c r="IA503"/>
      <c r="IB503"/>
      <c r="IC503"/>
      <c r="ID503"/>
      <c r="IE503"/>
      <c r="IF503"/>
      <c r="IG503"/>
      <c r="IH503"/>
      <c r="II503"/>
      <c r="IJ503"/>
      <c r="IK503"/>
      <c r="IL503"/>
      <c r="IM503"/>
      <c r="IN503"/>
      <c r="IO503"/>
      <c r="IP503"/>
      <c r="IQ503"/>
      <c r="IR503"/>
      <c r="IS503"/>
      <c r="IT503"/>
      <c r="IU503"/>
      <c r="IV503"/>
    </row>
    <row r="504" spans="1:256" s="155" customFormat="1" ht="20.25" customHeight="1">
      <c r="B504" s="960" t="s">
        <v>208</v>
      </c>
      <c r="C504" s="960"/>
      <c r="D504" s="960"/>
      <c r="E504" s="960"/>
      <c r="F504" s="960"/>
      <c r="G504" s="960"/>
      <c r="H504" s="960"/>
      <c r="I504" s="960"/>
    </row>
    <row r="505" spans="1:256" ht="15.95" customHeight="1">
      <c r="A505"/>
      <c r="B505" s="295" t="s">
        <v>200</v>
      </c>
      <c r="C505" s="296" t="s">
        <v>430</v>
      </c>
      <c r="D505" s="296" t="s">
        <v>11</v>
      </c>
      <c r="E505" s="288"/>
      <c r="F505" s="288"/>
      <c r="G505" s="288"/>
      <c r="H505" s="296" t="s">
        <v>210</v>
      </c>
      <c r="I505" s="298" t="s">
        <v>206</v>
      </c>
      <c r="J505"/>
      <c r="K505"/>
      <c r="L505"/>
      <c r="M505"/>
      <c r="N505"/>
      <c r="O505"/>
      <c r="P505"/>
      <c r="Q505"/>
      <c r="R505"/>
      <c r="S505"/>
      <c r="T505"/>
      <c r="U505"/>
      <c r="V505"/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  <c r="CG505"/>
      <c r="CH505"/>
      <c r="CI505"/>
      <c r="CJ505"/>
      <c r="CK505"/>
      <c r="CL505"/>
      <c r="CM505"/>
      <c r="CN505"/>
      <c r="CO505"/>
      <c r="CP505"/>
      <c r="CQ505"/>
      <c r="CR505"/>
      <c r="CS505"/>
      <c r="CT505"/>
      <c r="CU505"/>
      <c r="CV505"/>
      <c r="CW505"/>
      <c r="CX505"/>
      <c r="CY505"/>
      <c r="CZ505"/>
      <c r="DA505"/>
      <c r="DB505"/>
      <c r="DC505"/>
      <c r="DD505"/>
      <c r="DE505"/>
      <c r="DF505"/>
      <c r="DG505"/>
      <c r="DH505"/>
      <c r="DI505"/>
      <c r="DJ505"/>
      <c r="DK505"/>
      <c r="DL505"/>
      <c r="DM505"/>
      <c r="DN505"/>
      <c r="DO505"/>
      <c r="DP505"/>
      <c r="DQ505"/>
      <c r="DR505"/>
      <c r="DS505"/>
      <c r="DT505"/>
      <c r="DU505"/>
      <c r="DV505"/>
      <c r="DW505"/>
      <c r="DX505"/>
      <c r="DY505"/>
      <c r="DZ505"/>
      <c r="EA505"/>
      <c r="EB505"/>
      <c r="EC505"/>
      <c r="ED505"/>
      <c r="EE505"/>
      <c r="EF505"/>
      <c r="EG505"/>
      <c r="EH505"/>
      <c r="EI505"/>
      <c r="EJ505"/>
      <c r="EK505"/>
      <c r="EL505"/>
      <c r="EM505"/>
      <c r="EN505"/>
      <c r="EO505"/>
      <c r="EP505"/>
      <c r="EQ505"/>
      <c r="ER505"/>
      <c r="ES505"/>
      <c r="ET505"/>
      <c r="EU505"/>
      <c r="EV505"/>
      <c r="EW505"/>
      <c r="EX505"/>
      <c r="EY505"/>
      <c r="EZ505"/>
      <c r="FA505"/>
      <c r="FB505"/>
      <c r="FC505"/>
      <c r="FD505"/>
      <c r="FE505"/>
      <c r="FF505"/>
      <c r="FG505"/>
      <c r="FH505"/>
      <c r="FI505"/>
      <c r="FJ505"/>
      <c r="FK505"/>
      <c r="FL505"/>
      <c r="FM505"/>
      <c r="FN505"/>
      <c r="FO505"/>
      <c r="FP505"/>
      <c r="FQ505"/>
      <c r="FR505"/>
      <c r="FS505"/>
      <c r="FT505"/>
      <c r="FU505"/>
      <c r="FV505"/>
      <c r="FW505"/>
      <c r="FX505"/>
      <c r="FY505"/>
      <c r="FZ505"/>
      <c r="GA505"/>
      <c r="GB505"/>
      <c r="GC505"/>
      <c r="GD505"/>
      <c r="GE505"/>
      <c r="GF505"/>
      <c r="GG505"/>
      <c r="GH505"/>
      <c r="GI505"/>
      <c r="GJ505"/>
      <c r="GK505"/>
      <c r="GL505"/>
      <c r="GM505"/>
      <c r="GN505"/>
      <c r="GO505"/>
      <c r="GP505"/>
      <c r="GQ505"/>
      <c r="GR505"/>
      <c r="GS505"/>
      <c r="GT505"/>
      <c r="GU505"/>
      <c r="GV505"/>
      <c r="GW505"/>
      <c r="GX505"/>
      <c r="GY505"/>
      <c r="GZ505"/>
      <c r="HA505"/>
      <c r="HB505"/>
      <c r="HC505"/>
      <c r="HD505"/>
      <c r="HE505"/>
      <c r="HF505"/>
      <c r="HG505"/>
      <c r="HH505"/>
      <c r="HI505"/>
      <c r="HJ505"/>
      <c r="HK505"/>
      <c r="HL505"/>
      <c r="HM505"/>
      <c r="HN505"/>
      <c r="HO505"/>
      <c r="HP505"/>
      <c r="HQ505"/>
      <c r="HR505"/>
      <c r="HS505"/>
      <c r="HT505"/>
      <c r="HU505"/>
      <c r="HV505"/>
      <c r="HW505"/>
      <c r="HX505"/>
      <c r="HY505"/>
      <c r="HZ505"/>
      <c r="IA505"/>
      <c r="IB505"/>
      <c r="IC505"/>
      <c r="ID505"/>
      <c r="IE505"/>
      <c r="IF505"/>
      <c r="IG505"/>
      <c r="IH505"/>
      <c r="II505"/>
      <c r="IJ505"/>
      <c r="IK505"/>
      <c r="IL505"/>
      <c r="IM505"/>
      <c r="IN505"/>
      <c r="IO505"/>
      <c r="IP505"/>
      <c r="IQ505"/>
      <c r="IR505"/>
      <c r="IS505"/>
      <c r="IT505"/>
      <c r="IU505"/>
      <c r="IV505"/>
    </row>
    <row r="506" spans="1:256" ht="15.95" customHeight="1">
      <c r="A506"/>
      <c r="B506" s="307" t="s">
        <v>496</v>
      </c>
      <c r="C506" s="296" t="s">
        <v>215</v>
      </c>
      <c r="D506" s="296">
        <v>340</v>
      </c>
      <c r="E506" s="297"/>
      <c r="F506" s="297"/>
      <c r="G506" s="288"/>
      <c r="H506" s="380">
        <f>'Insumos Poços'!E39</f>
        <v>0.5</v>
      </c>
      <c r="I506" s="298">
        <f>D506*H506</f>
        <v>170</v>
      </c>
      <c r="J506"/>
      <c r="K506"/>
      <c r="L506"/>
      <c r="M506"/>
      <c r="N506"/>
      <c r="O506"/>
      <c r="P506"/>
      <c r="Q506"/>
      <c r="R506"/>
      <c r="S506"/>
      <c r="T506"/>
      <c r="U506"/>
      <c r="V506"/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  <c r="CG506"/>
      <c r="CH506"/>
      <c r="CI506"/>
      <c r="CJ506"/>
      <c r="CK506"/>
      <c r="CL506"/>
      <c r="CM506"/>
      <c r="CN506"/>
      <c r="CO506"/>
      <c r="CP506"/>
      <c r="CQ506"/>
      <c r="CR506"/>
      <c r="CS506"/>
      <c r="CT506"/>
      <c r="CU506"/>
      <c r="CV506"/>
      <c r="CW506"/>
      <c r="CX506"/>
      <c r="CY506"/>
      <c r="CZ506"/>
      <c r="DA506"/>
      <c r="DB506"/>
      <c r="DC506"/>
      <c r="DD506"/>
      <c r="DE506"/>
      <c r="DF506"/>
      <c r="DG506"/>
      <c r="DH506"/>
      <c r="DI506"/>
      <c r="DJ506"/>
      <c r="DK506"/>
      <c r="DL506"/>
      <c r="DM506"/>
      <c r="DN506"/>
      <c r="DO506"/>
      <c r="DP506"/>
      <c r="DQ506"/>
      <c r="DR506"/>
      <c r="DS506"/>
      <c r="DT506"/>
      <c r="DU506"/>
      <c r="DV506"/>
      <c r="DW506"/>
      <c r="DX506"/>
      <c r="DY506"/>
      <c r="DZ506"/>
      <c r="EA506"/>
      <c r="EB506"/>
      <c r="EC506"/>
      <c r="ED506"/>
      <c r="EE506"/>
      <c r="EF506"/>
      <c r="EG506"/>
      <c r="EH506"/>
      <c r="EI506"/>
      <c r="EJ506"/>
      <c r="EK506"/>
      <c r="EL506"/>
      <c r="EM506"/>
      <c r="EN506"/>
      <c r="EO506"/>
      <c r="EP506"/>
      <c r="EQ506"/>
      <c r="ER506"/>
      <c r="ES506"/>
      <c r="ET506"/>
      <c r="EU506"/>
      <c r="EV506"/>
      <c r="EW506"/>
      <c r="EX506"/>
      <c r="EY506"/>
      <c r="EZ506"/>
      <c r="FA506"/>
      <c r="FB506"/>
      <c r="FC506"/>
      <c r="FD506"/>
      <c r="FE506"/>
      <c r="FF506"/>
      <c r="FG506"/>
      <c r="FH506"/>
      <c r="FI506"/>
      <c r="FJ506"/>
      <c r="FK506"/>
      <c r="FL506"/>
      <c r="FM506"/>
      <c r="FN506"/>
      <c r="FO506"/>
      <c r="FP506"/>
      <c r="FQ506"/>
      <c r="FR506"/>
      <c r="FS506"/>
      <c r="FT506"/>
      <c r="FU506"/>
      <c r="FV506"/>
      <c r="FW506"/>
      <c r="FX506"/>
      <c r="FY506"/>
      <c r="FZ506"/>
      <c r="GA506"/>
      <c r="GB506"/>
      <c r="GC506"/>
      <c r="GD506"/>
      <c r="GE506"/>
      <c r="GF506"/>
      <c r="GG506"/>
      <c r="GH506"/>
      <c r="GI506"/>
      <c r="GJ506"/>
      <c r="GK506"/>
      <c r="GL506"/>
      <c r="GM506"/>
      <c r="GN506"/>
      <c r="GO506"/>
      <c r="GP506"/>
      <c r="GQ506"/>
      <c r="GR506"/>
      <c r="GS506"/>
      <c r="GT506"/>
      <c r="GU506"/>
      <c r="GV506"/>
      <c r="GW506"/>
      <c r="GX506"/>
      <c r="GY506"/>
      <c r="GZ506"/>
      <c r="HA506"/>
      <c r="HB506"/>
      <c r="HC506"/>
      <c r="HD506"/>
      <c r="HE506"/>
      <c r="HF506"/>
      <c r="HG506"/>
      <c r="HH506"/>
      <c r="HI506"/>
      <c r="HJ506"/>
      <c r="HK506"/>
      <c r="HL506"/>
      <c r="HM506"/>
      <c r="HN506"/>
      <c r="HO506"/>
      <c r="HP506"/>
      <c r="HQ506"/>
      <c r="HR506"/>
      <c r="HS506"/>
      <c r="HT506"/>
      <c r="HU506"/>
      <c r="HV506"/>
      <c r="HW506"/>
      <c r="HX506"/>
      <c r="HY506"/>
      <c r="HZ506"/>
      <c r="IA506"/>
      <c r="IB506"/>
      <c r="IC506"/>
      <c r="ID506"/>
      <c r="IE506"/>
      <c r="IF506"/>
      <c r="IG506"/>
      <c r="IH506"/>
      <c r="II506"/>
      <c r="IJ506"/>
      <c r="IK506"/>
      <c r="IL506"/>
      <c r="IM506"/>
      <c r="IN506"/>
      <c r="IO506"/>
      <c r="IP506"/>
      <c r="IQ506"/>
      <c r="IR506"/>
      <c r="IS506"/>
      <c r="IT506"/>
      <c r="IU506"/>
      <c r="IV506"/>
    </row>
    <row r="507" spans="1:256" ht="15.95" customHeight="1">
      <c r="A507"/>
      <c r="B507" s="307" t="s">
        <v>497</v>
      </c>
      <c r="C507" s="296" t="s">
        <v>53</v>
      </c>
      <c r="D507" s="414">
        <v>0.63200000000000001</v>
      </c>
      <c r="E507" s="297"/>
      <c r="F507" s="297"/>
      <c r="G507" s="288"/>
      <c r="H507" s="380">
        <f>'Insumos Poços'!E44</f>
        <v>82.5</v>
      </c>
      <c r="I507" s="298">
        <f>D507*H507</f>
        <v>52.14</v>
      </c>
      <c r="J507"/>
      <c r="K507"/>
      <c r="L507"/>
      <c r="M507"/>
      <c r="N507"/>
      <c r="O507"/>
      <c r="P507"/>
      <c r="Q507"/>
      <c r="R507"/>
      <c r="S507"/>
      <c r="T507"/>
      <c r="U507"/>
      <c r="V507"/>
      <c r="W507"/>
      <c r="X507"/>
      <c r="Y507"/>
      <c r="Z507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  <c r="CG507"/>
      <c r="CH507"/>
      <c r="CI507"/>
      <c r="CJ507"/>
      <c r="CK507"/>
      <c r="CL507"/>
      <c r="CM507"/>
      <c r="CN507"/>
      <c r="CO507"/>
      <c r="CP507"/>
      <c r="CQ507"/>
      <c r="CR507"/>
      <c r="CS507"/>
      <c r="CT507"/>
      <c r="CU507"/>
      <c r="CV507"/>
      <c r="CW507"/>
      <c r="CX507"/>
      <c r="CY507"/>
      <c r="CZ507"/>
      <c r="DA507"/>
      <c r="DB507"/>
      <c r="DC507"/>
      <c r="DD507"/>
      <c r="DE507"/>
      <c r="DF507"/>
      <c r="DG507"/>
      <c r="DH507"/>
      <c r="DI507"/>
      <c r="DJ507"/>
      <c r="DK507"/>
      <c r="DL507"/>
      <c r="DM507"/>
      <c r="DN507"/>
      <c r="DO507"/>
      <c r="DP507"/>
      <c r="DQ507"/>
      <c r="DR507"/>
      <c r="DS507"/>
      <c r="DT507"/>
      <c r="DU507"/>
      <c r="DV507"/>
      <c r="DW507"/>
      <c r="DX507"/>
      <c r="DY507"/>
      <c r="DZ507"/>
      <c r="EA507"/>
      <c r="EB507"/>
      <c r="EC507"/>
      <c r="ED507"/>
      <c r="EE507"/>
      <c r="EF507"/>
      <c r="EG507"/>
      <c r="EH507"/>
      <c r="EI507"/>
      <c r="EJ507"/>
      <c r="EK507"/>
      <c r="EL507"/>
      <c r="EM507"/>
      <c r="EN507"/>
      <c r="EO507"/>
      <c r="EP507"/>
      <c r="EQ507"/>
      <c r="ER507"/>
      <c r="ES507"/>
      <c r="ET507"/>
      <c r="EU507"/>
      <c r="EV507"/>
      <c r="EW507"/>
      <c r="EX507"/>
      <c r="EY507"/>
      <c r="EZ507"/>
      <c r="FA507"/>
      <c r="FB507"/>
      <c r="FC507"/>
      <c r="FD507"/>
      <c r="FE507"/>
      <c r="FF507"/>
      <c r="FG507"/>
      <c r="FH507"/>
      <c r="FI507"/>
      <c r="FJ507"/>
      <c r="FK507"/>
      <c r="FL507"/>
      <c r="FM507"/>
      <c r="FN507"/>
      <c r="FO507"/>
      <c r="FP507"/>
      <c r="FQ507"/>
      <c r="FR507"/>
      <c r="FS507"/>
      <c r="FT507"/>
      <c r="FU507"/>
      <c r="FV507"/>
      <c r="FW507"/>
      <c r="FX507"/>
      <c r="FY507"/>
      <c r="FZ507"/>
      <c r="GA507"/>
      <c r="GB507"/>
      <c r="GC507"/>
      <c r="GD507"/>
      <c r="GE507"/>
      <c r="GF507"/>
      <c r="GG507"/>
      <c r="GH507"/>
      <c r="GI507"/>
      <c r="GJ507"/>
      <c r="GK507"/>
      <c r="GL507"/>
      <c r="GM507"/>
      <c r="GN507"/>
      <c r="GO507"/>
      <c r="GP507"/>
      <c r="GQ507"/>
      <c r="GR507"/>
      <c r="GS507"/>
      <c r="GT507"/>
      <c r="GU507"/>
      <c r="GV507"/>
      <c r="GW507"/>
      <c r="GX507"/>
      <c r="GY507"/>
      <c r="GZ507"/>
      <c r="HA507"/>
      <c r="HB507"/>
      <c r="HC507"/>
      <c r="HD507"/>
      <c r="HE507"/>
      <c r="HF507"/>
      <c r="HG507"/>
      <c r="HH507"/>
      <c r="HI507"/>
      <c r="HJ507"/>
      <c r="HK507"/>
      <c r="HL507"/>
      <c r="HM507"/>
      <c r="HN507"/>
      <c r="HO507"/>
      <c r="HP507"/>
      <c r="HQ507"/>
      <c r="HR507"/>
      <c r="HS507"/>
      <c r="HT507"/>
      <c r="HU507"/>
      <c r="HV507"/>
      <c r="HW507"/>
      <c r="HX507"/>
      <c r="HY507"/>
      <c r="HZ507"/>
      <c r="IA507"/>
      <c r="IB507"/>
      <c r="IC507"/>
      <c r="ID507"/>
      <c r="IE507"/>
      <c r="IF507"/>
      <c r="IG507"/>
      <c r="IH507"/>
      <c r="II507"/>
      <c r="IJ507"/>
      <c r="IK507"/>
      <c r="IL507"/>
      <c r="IM507"/>
      <c r="IN507"/>
      <c r="IO507"/>
      <c r="IP507"/>
      <c r="IQ507"/>
      <c r="IR507"/>
      <c r="IS507"/>
      <c r="IT507"/>
      <c r="IU507"/>
      <c r="IV507"/>
    </row>
    <row r="508" spans="1:256" ht="15.95" customHeight="1">
      <c r="A508"/>
      <c r="B508" s="307" t="s">
        <v>351</v>
      </c>
      <c r="C508" s="296" t="s">
        <v>53</v>
      </c>
      <c r="D508" s="291">
        <v>0.37</v>
      </c>
      <c r="E508" s="297"/>
      <c r="F508" s="297"/>
      <c r="G508" s="297"/>
      <c r="H508" s="380">
        <f>'Insumos Poços'!E40</f>
        <v>67.3</v>
      </c>
      <c r="I508" s="298">
        <f>H508*D508</f>
        <v>24.9</v>
      </c>
      <c r="J508"/>
      <c r="K508"/>
      <c r="L508"/>
      <c r="M508"/>
      <c r="N508"/>
      <c r="O508"/>
      <c r="P508"/>
      <c r="Q508"/>
      <c r="R508"/>
      <c r="S508"/>
      <c r="T508"/>
      <c r="U508"/>
      <c r="V508"/>
      <c r="W508"/>
      <c r="X508"/>
      <c r="Y508"/>
      <c r="Z508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  <c r="CG508"/>
      <c r="CH508"/>
      <c r="CI508"/>
      <c r="CJ508"/>
      <c r="CK508"/>
      <c r="CL508"/>
      <c r="CM508"/>
      <c r="CN508"/>
      <c r="CO508"/>
      <c r="CP508"/>
      <c r="CQ508"/>
      <c r="CR508"/>
      <c r="CS508"/>
      <c r="CT508"/>
      <c r="CU508"/>
      <c r="CV508"/>
      <c r="CW508"/>
      <c r="CX508"/>
      <c r="CY508"/>
      <c r="CZ508"/>
      <c r="DA508"/>
      <c r="DB508"/>
      <c r="DC508"/>
      <c r="DD508"/>
      <c r="DE508"/>
      <c r="DF508"/>
      <c r="DG508"/>
      <c r="DH508"/>
      <c r="DI508"/>
      <c r="DJ508"/>
      <c r="DK508"/>
      <c r="DL508"/>
      <c r="DM508"/>
      <c r="DN508"/>
      <c r="DO508"/>
      <c r="DP508"/>
      <c r="DQ508"/>
      <c r="DR508"/>
      <c r="DS508"/>
      <c r="DT508"/>
      <c r="DU508"/>
      <c r="DV508"/>
      <c r="DW508"/>
      <c r="DX508"/>
      <c r="DY508"/>
      <c r="DZ508"/>
      <c r="EA508"/>
      <c r="EB508"/>
      <c r="EC508"/>
      <c r="ED508"/>
      <c r="EE508"/>
      <c r="EF508"/>
      <c r="EG508"/>
      <c r="EH508"/>
      <c r="EI508"/>
      <c r="EJ508"/>
      <c r="EK508"/>
      <c r="EL508"/>
      <c r="EM508"/>
      <c r="EN508"/>
      <c r="EO508"/>
      <c r="EP508"/>
      <c r="EQ508"/>
      <c r="ER508"/>
      <c r="ES508"/>
      <c r="ET508"/>
      <c r="EU508"/>
      <c r="EV508"/>
      <c r="EW508"/>
      <c r="EX508"/>
      <c r="EY508"/>
      <c r="EZ508"/>
      <c r="FA508"/>
      <c r="FB508"/>
      <c r="FC508"/>
      <c r="FD508"/>
      <c r="FE508"/>
      <c r="FF508"/>
      <c r="FG508"/>
      <c r="FH508"/>
      <c r="FI508"/>
      <c r="FJ508"/>
      <c r="FK508"/>
      <c r="FL508"/>
      <c r="FM508"/>
      <c r="FN508"/>
      <c r="FO508"/>
      <c r="FP508"/>
      <c r="FQ508"/>
      <c r="FR508"/>
      <c r="FS508"/>
      <c r="FT508"/>
      <c r="FU508"/>
      <c r="FV508"/>
      <c r="FW508"/>
      <c r="FX508"/>
      <c r="FY508"/>
      <c r="FZ508"/>
      <c r="GA508"/>
      <c r="GB508"/>
      <c r="GC508"/>
      <c r="GD508"/>
      <c r="GE508"/>
      <c r="GF508"/>
      <c r="GG508"/>
      <c r="GH508"/>
      <c r="GI508"/>
      <c r="GJ508"/>
      <c r="GK508"/>
      <c r="GL508"/>
      <c r="GM508"/>
      <c r="GN508"/>
      <c r="GO508"/>
      <c r="GP508"/>
      <c r="GQ508"/>
      <c r="GR508"/>
      <c r="GS508"/>
      <c r="GT508"/>
      <c r="GU508"/>
      <c r="GV508"/>
      <c r="GW508"/>
      <c r="GX508"/>
      <c r="GY508"/>
      <c r="GZ508"/>
      <c r="HA508"/>
      <c r="HB508"/>
      <c r="HC508"/>
      <c r="HD508"/>
      <c r="HE508"/>
      <c r="HF508"/>
      <c r="HG508"/>
      <c r="HH508"/>
      <c r="HI508"/>
      <c r="HJ508"/>
      <c r="HK508"/>
      <c r="HL508"/>
      <c r="HM508"/>
      <c r="HN508"/>
      <c r="HO508"/>
      <c r="HP508"/>
      <c r="HQ508"/>
      <c r="HR508"/>
      <c r="HS508"/>
      <c r="HT508"/>
      <c r="HU508"/>
      <c r="HV508"/>
      <c r="HW508"/>
      <c r="HX508"/>
      <c r="HY508"/>
      <c r="HZ508"/>
      <c r="IA508"/>
      <c r="IB508"/>
      <c r="IC508"/>
      <c r="ID508"/>
      <c r="IE508"/>
      <c r="IF508"/>
      <c r="IG508"/>
      <c r="IH508"/>
      <c r="II508"/>
      <c r="IJ508"/>
      <c r="IK508"/>
      <c r="IL508"/>
      <c r="IM508"/>
      <c r="IN508"/>
      <c r="IO508"/>
      <c r="IP508"/>
      <c r="IQ508"/>
      <c r="IR508"/>
      <c r="IS508"/>
      <c r="IT508"/>
      <c r="IU508"/>
      <c r="IV508"/>
    </row>
    <row r="509" spans="1:256" ht="15.95" customHeight="1">
      <c r="A509"/>
      <c r="B509" s="307" t="s">
        <v>345</v>
      </c>
      <c r="C509" s="296" t="s">
        <v>53</v>
      </c>
      <c r="D509" s="291">
        <v>0.37</v>
      </c>
      <c r="E509" s="297"/>
      <c r="F509" s="297"/>
      <c r="G509" s="297"/>
      <c r="H509" s="380">
        <f>'Insumos Poços'!E41</f>
        <v>65</v>
      </c>
      <c r="I509" s="298">
        <f>H509*D509</f>
        <v>24.05</v>
      </c>
      <c r="J509"/>
      <c r="K509"/>
      <c r="L509"/>
      <c r="M509"/>
      <c r="N509"/>
      <c r="O509"/>
      <c r="P509"/>
      <c r="Q509"/>
      <c r="R509"/>
      <c r="S509"/>
      <c r="T509"/>
      <c r="U509"/>
      <c r="V509"/>
      <c r="W509"/>
      <c r="X509"/>
      <c r="Y509"/>
      <c r="Z509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  <c r="CG509"/>
      <c r="CH509"/>
      <c r="CI509"/>
      <c r="CJ509"/>
      <c r="CK509"/>
      <c r="CL509"/>
      <c r="CM509"/>
      <c r="CN509"/>
      <c r="CO509"/>
      <c r="CP509"/>
      <c r="CQ509"/>
      <c r="CR509"/>
      <c r="CS509"/>
      <c r="CT509"/>
      <c r="CU509"/>
      <c r="CV509"/>
      <c r="CW509"/>
      <c r="CX509"/>
      <c r="CY509"/>
      <c r="CZ509"/>
      <c r="DA509"/>
      <c r="DB509"/>
      <c r="DC509"/>
      <c r="DD509"/>
      <c r="DE509"/>
      <c r="DF509"/>
      <c r="DG509"/>
      <c r="DH509"/>
      <c r="DI509"/>
      <c r="DJ509"/>
      <c r="DK509"/>
      <c r="DL509"/>
      <c r="DM509"/>
      <c r="DN509"/>
      <c r="DO509"/>
      <c r="DP509"/>
      <c r="DQ509"/>
      <c r="DR509"/>
      <c r="DS509"/>
      <c r="DT509"/>
      <c r="DU509"/>
      <c r="DV509"/>
      <c r="DW509"/>
      <c r="DX509"/>
      <c r="DY509"/>
      <c r="DZ509"/>
      <c r="EA509"/>
      <c r="EB509"/>
      <c r="EC509"/>
      <c r="ED509"/>
      <c r="EE509"/>
      <c r="EF509"/>
      <c r="EG509"/>
      <c r="EH509"/>
      <c r="EI509"/>
      <c r="EJ509"/>
      <c r="EK509"/>
      <c r="EL509"/>
      <c r="EM509"/>
      <c r="EN509"/>
      <c r="EO509"/>
      <c r="EP509"/>
      <c r="EQ509"/>
      <c r="ER509"/>
      <c r="ES509"/>
      <c r="ET509"/>
      <c r="EU509"/>
      <c r="EV509"/>
      <c r="EW509"/>
      <c r="EX509"/>
      <c r="EY509"/>
      <c r="EZ509"/>
      <c r="FA509"/>
      <c r="FB509"/>
      <c r="FC509"/>
      <c r="FD509"/>
      <c r="FE509"/>
      <c r="FF509"/>
      <c r="FG509"/>
      <c r="FH509"/>
      <c r="FI509"/>
      <c r="FJ509"/>
      <c r="FK509"/>
      <c r="FL509"/>
      <c r="FM509"/>
      <c r="FN509"/>
      <c r="FO509"/>
      <c r="FP509"/>
      <c r="FQ509"/>
      <c r="FR509"/>
      <c r="FS509"/>
      <c r="FT509"/>
      <c r="FU509"/>
      <c r="FV509"/>
      <c r="FW509"/>
      <c r="FX509"/>
      <c r="FY509"/>
      <c r="FZ509"/>
      <c r="GA509"/>
      <c r="GB509"/>
      <c r="GC509"/>
      <c r="GD509"/>
      <c r="GE509"/>
      <c r="GF509"/>
      <c r="GG509"/>
      <c r="GH509"/>
      <c r="GI509"/>
      <c r="GJ509"/>
      <c r="GK509"/>
      <c r="GL509"/>
      <c r="GM509"/>
      <c r="GN509"/>
      <c r="GO509"/>
      <c r="GP509"/>
      <c r="GQ509"/>
      <c r="GR509"/>
      <c r="GS509"/>
      <c r="GT509"/>
      <c r="GU509"/>
      <c r="GV509"/>
      <c r="GW509"/>
      <c r="GX509"/>
      <c r="GY509"/>
      <c r="GZ509"/>
      <c r="HA509"/>
      <c r="HB509"/>
      <c r="HC509"/>
      <c r="HD509"/>
      <c r="HE509"/>
      <c r="HF509"/>
      <c r="HG509"/>
      <c r="HH509"/>
      <c r="HI509"/>
      <c r="HJ509"/>
      <c r="HK509"/>
      <c r="HL509"/>
      <c r="HM509"/>
      <c r="HN509"/>
      <c r="HO509"/>
      <c r="HP509"/>
      <c r="HQ509"/>
      <c r="HR509"/>
      <c r="HS509"/>
      <c r="HT509"/>
      <c r="HU509"/>
      <c r="HV509"/>
      <c r="HW509"/>
      <c r="HX509"/>
      <c r="HY509"/>
      <c r="HZ509"/>
      <c r="IA509"/>
      <c r="IB509"/>
      <c r="IC509"/>
      <c r="ID509"/>
      <c r="IE509"/>
      <c r="IF509"/>
      <c r="IG509"/>
      <c r="IH509"/>
      <c r="II509"/>
      <c r="IJ509"/>
      <c r="IK509"/>
      <c r="IL509"/>
      <c r="IM509"/>
      <c r="IN509"/>
      <c r="IO509"/>
      <c r="IP509"/>
      <c r="IQ509"/>
      <c r="IR509"/>
      <c r="IS509"/>
      <c r="IT509"/>
      <c r="IU509"/>
      <c r="IV509"/>
    </row>
    <row r="510" spans="1:256" ht="15.95" customHeight="1">
      <c r="A510"/>
      <c r="B510" s="415" t="s">
        <v>498</v>
      </c>
      <c r="C510" s="291" t="s">
        <v>215</v>
      </c>
      <c r="D510" s="291">
        <v>20</v>
      </c>
      <c r="E510" s="302"/>
      <c r="F510" s="302"/>
      <c r="G510" s="302"/>
      <c r="H510" s="292">
        <f>'Insumos Poços'!E60</f>
        <v>4.1100000000000003</v>
      </c>
      <c r="I510" s="303">
        <f>D510*H510</f>
        <v>82.2</v>
      </c>
      <c r="J510" s="323"/>
      <c r="K510"/>
      <c r="L510"/>
      <c r="M510"/>
      <c r="N510"/>
      <c r="O510"/>
      <c r="P510"/>
      <c r="Q510"/>
      <c r="R510"/>
      <c r="S510"/>
      <c r="T510"/>
      <c r="U510"/>
      <c r="V510"/>
      <c r="W510"/>
      <c r="X510"/>
      <c r="Y510"/>
      <c r="Z51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  <c r="CG510"/>
      <c r="CH510"/>
      <c r="CI510"/>
      <c r="CJ510"/>
      <c r="CK510"/>
      <c r="CL510"/>
      <c r="CM510"/>
      <c r="CN510"/>
      <c r="CO510"/>
      <c r="CP510"/>
      <c r="CQ510"/>
      <c r="CR510"/>
      <c r="CS510"/>
      <c r="CT510"/>
      <c r="CU510"/>
      <c r="CV510"/>
      <c r="CW510"/>
      <c r="CX510"/>
      <c r="CY510"/>
      <c r="CZ510"/>
      <c r="DA510"/>
      <c r="DB510"/>
      <c r="DC510"/>
      <c r="DD510"/>
      <c r="DE510"/>
      <c r="DF510"/>
      <c r="DG510"/>
      <c r="DH510"/>
      <c r="DI510"/>
      <c r="DJ510"/>
      <c r="DK510"/>
      <c r="DL510"/>
      <c r="DM510"/>
      <c r="DN510"/>
      <c r="DO510"/>
      <c r="DP510"/>
      <c r="DQ510"/>
      <c r="DR510"/>
      <c r="DS510"/>
      <c r="DT510"/>
      <c r="DU510"/>
      <c r="DV510"/>
      <c r="DW510"/>
      <c r="DX510"/>
      <c r="DY510"/>
      <c r="DZ510"/>
      <c r="EA510"/>
      <c r="EB510"/>
      <c r="EC510"/>
      <c r="ED510"/>
      <c r="EE510"/>
      <c r="EF510"/>
      <c r="EG510"/>
      <c r="EH510"/>
      <c r="EI510"/>
      <c r="EJ510"/>
      <c r="EK510"/>
      <c r="EL510"/>
      <c r="EM510"/>
      <c r="EN510"/>
      <c r="EO510"/>
      <c r="EP510"/>
      <c r="EQ510"/>
      <c r="ER510"/>
      <c r="ES510"/>
      <c r="ET510"/>
      <c r="EU510"/>
      <c r="EV510"/>
      <c r="EW510"/>
      <c r="EX510"/>
      <c r="EY510"/>
      <c r="EZ510"/>
      <c r="FA510"/>
      <c r="FB510"/>
      <c r="FC510"/>
      <c r="FD510"/>
      <c r="FE510"/>
      <c r="FF510"/>
      <c r="FG510"/>
      <c r="FH510"/>
      <c r="FI510"/>
      <c r="FJ510"/>
      <c r="FK510"/>
      <c r="FL510"/>
      <c r="FM510"/>
      <c r="FN510"/>
      <c r="FO510"/>
      <c r="FP510"/>
      <c r="FQ510"/>
      <c r="FR510"/>
      <c r="FS510"/>
      <c r="FT510"/>
      <c r="FU510"/>
      <c r="FV510"/>
      <c r="FW510"/>
      <c r="FX510"/>
      <c r="FY510"/>
      <c r="FZ510"/>
      <c r="GA510"/>
      <c r="GB510"/>
      <c r="GC510"/>
      <c r="GD510"/>
      <c r="GE510"/>
      <c r="GF510"/>
      <c r="GG510"/>
      <c r="GH510"/>
      <c r="GI510"/>
      <c r="GJ510"/>
      <c r="GK510"/>
      <c r="GL510"/>
      <c r="GM510"/>
      <c r="GN510"/>
      <c r="GO510"/>
      <c r="GP510"/>
      <c r="GQ510"/>
      <c r="GR510"/>
      <c r="GS510"/>
      <c r="GT510"/>
      <c r="GU510"/>
      <c r="GV510"/>
      <c r="GW510"/>
      <c r="GX510"/>
      <c r="GY510"/>
      <c r="GZ510"/>
      <c r="HA510"/>
      <c r="HB510"/>
      <c r="HC510"/>
      <c r="HD510"/>
      <c r="HE510"/>
      <c r="HF510"/>
      <c r="HG510"/>
      <c r="HH510"/>
      <c r="HI510"/>
      <c r="HJ510"/>
      <c r="HK510"/>
      <c r="HL510"/>
      <c r="HM510"/>
      <c r="HN510"/>
      <c r="HO510"/>
      <c r="HP510"/>
      <c r="HQ510"/>
      <c r="HR510"/>
      <c r="HS510"/>
      <c r="HT510"/>
      <c r="HU510"/>
      <c r="HV510"/>
      <c r="HW510"/>
      <c r="HX510"/>
      <c r="HY510"/>
      <c r="HZ510"/>
      <c r="IA510"/>
      <c r="IB510"/>
      <c r="IC510"/>
      <c r="ID510"/>
      <c r="IE510"/>
      <c r="IF510"/>
      <c r="IG510"/>
      <c r="IH510"/>
      <c r="II510"/>
      <c r="IJ510"/>
      <c r="IK510"/>
      <c r="IL510"/>
      <c r="IM510"/>
      <c r="IN510"/>
      <c r="IO510"/>
      <c r="IP510"/>
      <c r="IQ510"/>
      <c r="IR510"/>
      <c r="IS510"/>
      <c r="IT510"/>
      <c r="IU510"/>
      <c r="IV510"/>
    </row>
    <row r="511" spans="1:256" ht="15.95" customHeight="1">
      <c r="A511"/>
      <c r="B511" s="416" t="s">
        <v>499</v>
      </c>
      <c r="C511" s="396" t="s">
        <v>20</v>
      </c>
      <c r="D511" s="296">
        <v>0.64</v>
      </c>
      <c r="E511" s="297"/>
      <c r="F511" s="297"/>
      <c r="G511" s="297"/>
      <c r="H511" s="380">
        <f>'Insumos Poços'!E75</f>
        <v>16.260000000000002</v>
      </c>
      <c r="I511" s="298">
        <f>D511*H511</f>
        <v>10.41</v>
      </c>
      <c r="J511"/>
      <c r="K511" s="374">
        <v>3.5</v>
      </c>
      <c r="L511"/>
      <c r="M511"/>
      <c r="N511"/>
      <c r="O511"/>
      <c r="P511"/>
      <c r="Q511"/>
      <c r="R511"/>
      <c r="S511"/>
      <c r="T511"/>
      <c r="U511"/>
      <c r="V511"/>
      <c r="W511"/>
      <c r="X511"/>
      <c r="Y511"/>
      <c r="Z511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  <c r="CG511"/>
      <c r="CH511"/>
      <c r="CI511"/>
      <c r="CJ511"/>
      <c r="CK511"/>
      <c r="CL511"/>
      <c r="CM511"/>
      <c r="CN511"/>
      <c r="CO511"/>
      <c r="CP511"/>
      <c r="CQ511"/>
      <c r="CR511"/>
      <c r="CS511"/>
      <c r="CT511"/>
      <c r="CU511"/>
      <c r="CV511"/>
      <c r="CW511"/>
      <c r="CX511"/>
      <c r="CY511"/>
      <c r="CZ511"/>
      <c r="DA511"/>
      <c r="DB511"/>
      <c r="DC511"/>
      <c r="DD511"/>
      <c r="DE511"/>
      <c r="DF511"/>
      <c r="DG511"/>
      <c r="DH511"/>
      <c r="DI511"/>
      <c r="DJ511"/>
      <c r="DK511"/>
      <c r="DL511"/>
      <c r="DM511"/>
      <c r="DN511"/>
      <c r="DO511"/>
      <c r="DP511"/>
      <c r="DQ511"/>
      <c r="DR511"/>
      <c r="DS511"/>
      <c r="DT511"/>
      <c r="DU511"/>
      <c r="DV511"/>
      <c r="DW511"/>
      <c r="DX511"/>
      <c r="DY511"/>
      <c r="DZ511"/>
      <c r="EA511"/>
      <c r="EB511"/>
      <c r="EC511"/>
      <c r="ED511"/>
      <c r="EE511"/>
      <c r="EF511"/>
      <c r="EG511"/>
      <c r="EH511"/>
      <c r="EI511"/>
      <c r="EJ511"/>
      <c r="EK511"/>
      <c r="EL511"/>
      <c r="EM511"/>
      <c r="EN511"/>
      <c r="EO511"/>
      <c r="EP511"/>
      <c r="EQ511"/>
      <c r="ER511"/>
      <c r="ES511"/>
      <c r="ET511"/>
      <c r="EU511"/>
      <c r="EV511"/>
      <c r="EW511"/>
      <c r="EX511"/>
      <c r="EY511"/>
      <c r="EZ511"/>
      <c r="FA511"/>
      <c r="FB511"/>
      <c r="FC511"/>
      <c r="FD511"/>
      <c r="FE511"/>
      <c r="FF511"/>
      <c r="FG511"/>
      <c r="FH511"/>
      <c r="FI511"/>
      <c r="FJ511"/>
      <c r="FK511"/>
      <c r="FL511"/>
      <c r="FM511"/>
      <c r="FN511"/>
      <c r="FO511"/>
      <c r="FP511"/>
      <c r="FQ511"/>
      <c r="FR511"/>
      <c r="FS511"/>
      <c r="FT511"/>
      <c r="FU511"/>
      <c r="FV511"/>
      <c r="FW511"/>
      <c r="FX511"/>
      <c r="FY511"/>
      <c r="FZ511"/>
      <c r="GA511"/>
      <c r="GB511"/>
      <c r="GC511"/>
      <c r="GD511"/>
      <c r="GE511"/>
      <c r="GF511"/>
      <c r="GG511"/>
      <c r="GH511"/>
      <c r="GI511"/>
      <c r="GJ511"/>
      <c r="GK511"/>
      <c r="GL511"/>
      <c r="GM511"/>
      <c r="GN511"/>
      <c r="GO511"/>
      <c r="GP511"/>
      <c r="GQ511"/>
      <c r="GR511"/>
      <c r="GS511"/>
      <c r="GT511"/>
      <c r="GU511"/>
      <c r="GV511"/>
      <c r="GW511"/>
      <c r="GX511"/>
      <c r="GY511"/>
      <c r="GZ511"/>
      <c r="HA511"/>
      <c r="HB511"/>
      <c r="HC511"/>
      <c r="HD511"/>
      <c r="HE511"/>
      <c r="HF511"/>
      <c r="HG511"/>
      <c r="HH511"/>
      <c r="HI511"/>
      <c r="HJ511"/>
      <c r="HK511"/>
      <c r="HL511"/>
      <c r="HM511"/>
      <c r="HN511"/>
      <c r="HO511"/>
      <c r="HP511"/>
      <c r="HQ511"/>
      <c r="HR511"/>
      <c r="HS511"/>
      <c r="HT511"/>
      <c r="HU511"/>
      <c r="HV511"/>
      <c r="HW511"/>
      <c r="HX511"/>
      <c r="HY511"/>
      <c r="HZ511"/>
      <c r="IA511"/>
      <c r="IB511"/>
      <c r="IC511"/>
      <c r="ID511"/>
      <c r="IE511"/>
      <c r="IF511"/>
      <c r="IG511"/>
      <c r="IH511"/>
      <c r="II511"/>
      <c r="IJ511"/>
      <c r="IK511"/>
      <c r="IL511"/>
      <c r="IM511"/>
      <c r="IN511"/>
      <c r="IO511"/>
      <c r="IP511"/>
      <c r="IQ511"/>
      <c r="IR511"/>
      <c r="IS511"/>
      <c r="IT511"/>
      <c r="IU511"/>
      <c r="IV511"/>
    </row>
    <row r="512" spans="1:256" ht="15.95" customHeight="1">
      <c r="A512"/>
      <c r="B512" s="416" t="s">
        <v>500</v>
      </c>
      <c r="C512" s="396" t="s">
        <v>215</v>
      </c>
      <c r="D512" s="417">
        <v>0.7</v>
      </c>
      <c r="E512" s="418"/>
      <c r="F512" s="419"/>
      <c r="G512" s="419"/>
      <c r="H512" s="420">
        <f>'Insumos Poços'!E34</f>
        <v>7.45</v>
      </c>
      <c r="I512" s="298">
        <f>D512*H512</f>
        <v>5.22</v>
      </c>
      <c r="J512"/>
      <c r="K512" s="374">
        <v>0.71</v>
      </c>
      <c r="L512"/>
      <c r="M512"/>
      <c r="N512"/>
      <c r="O512"/>
      <c r="P512"/>
      <c r="Q512"/>
      <c r="R512"/>
      <c r="S512"/>
      <c r="T512"/>
      <c r="U512"/>
      <c r="V512"/>
      <c r="W512"/>
      <c r="X512"/>
      <c r="Y512"/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  <c r="CG512"/>
      <c r="CH512"/>
      <c r="CI512"/>
      <c r="CJ512"/>
      <c r="CK512"/>
      <c r="CL512"/>
      <c r="CM512"/>
      <c r="CN512"/>
      <c r="CO512"/>
      <c r="CP512"/>
      <c r="CQ512"/>
      <c r="CR512"/>
      <c r="CS512"/>
      <c r="CT512"/>
      <c r="CU512"/>
      <c r="CV512"/>
      <c r="CW512"/>
      <c r="CX512"/>
      <c r="CY512"/>
      <c r="CZ512"/>
      <c r="DA512"/>
      <c r="DB512"/>
      <c r="DC512"/>
      <c r="DD512"/>
      <c r="DE512"/>
      <c r="DF512"/>
      <c r="DG512"/>
      <c r="DH512"/>
      <c r="DI512"/>
      <c r="DJ512"/>
      <c r="DK512"/>
      <c r="DL512"/>
      <c r="DM512"/>
      <c r="DN512"/>
      <c r="DO512"/>
      <c r="DP512"/>
      <c r="DQ512"/>
      <c r="DR512"/>
      <c r="DS512"/>
      <c r="DT512"/>
      <c r="DU512"/>
      <c r="DV512"/>
      <c r="DW512"/>
      <c r="DX512"/>
      <c r="DY512"/>
      <c r="DZ512"/>
      <c r="EA512"/>
      <c r="EB512"/>
      <c r="EC512"/>
      <c r="ED512"/>
      <c r="EE512"/>
      <c r="EF512"/>
      <c r="EG512"/>
      <c r="EH512"/>
      <c r="EI512"/>
      <c r="EJ512"/>
      <c r="EK512"/>
      <c r="EL512"/>
      <c r="EM512"/>
      <c r="EN512"/>
      <c r="EO512"/>
      <c r="EP512"/>
      <c r="EQ512"/>
      <c r="ER512"/>
      <c r="ES512"/>
      <c r="ET512"/>
      <c r="EU512"/>
      <c r="EV512"/>
      <c r="EW512"/>
      <c r="EX512"/>
      <c r="EY512"/>
      <c r="EZ512"/>
      <c r="FA512"/>
      <c r="FB512"/>
      <c r="FC512"/>
      <c r="FD512"/>
      <c r="FE512"/>
      <c r="FF512"/>
      <c r="FG512"/>
      <c r="FH512"/>
      <c r="FI512"/>
      <c r="FJ512"/>
      <c r="FK512"/>
      <c r="FL512"/>
      <c r="FM512"/>
      <c r="FN512"/>
      <c r="FO512"/>
      <c r="FP512"/>
      <c r="FQ512"/>
      <c r="FR512"/>
      <c r="FS512"/>
      <c r="FT512"/>
      <c r="FU512"/>
      <c r="FV512"/>
      <c r="FW512"/>
      <c r="FX512"/>
      <c r="FY512"/>
      <c r="FZ512"/>
      <c r="GA512"/>
      <c r="GB512"/>
      <c r="GC512"/>
      <c r="GD512"/>
      <c r="GE512"/>
      <c r="GF512"/>
      <c r="GG512"/>
      <c r="GH512"/>
      <c r="GI512"/>
      <c r="GJ512"/>
      <c r="GK512"/>
      <c r="GL512"/>
      <c r="GM512"/>
      <c r="GN512"/>
      <c r="GO512"/>
      <c r="GP512"/>
      <c r="GQ512"/>
      <c r="GR512"/>
      <c r="GS512"/>
      <c r="GT512"/>
      <c r="GU512"/>
      <c r="GV512"/>
      <c r="GW512"/>
      <c r="GX512"/>
      <c r="GY512"/>
      <c r="GZ512"/>
      <c r="HA512"/>
      <c r="HB512"/>
      <c r="HC512"/>
      <c r="HD512"/>
      <c r="HE512"/>
      <c r="HF512"/>
      <c r="HG512"/>
      <c r="HH512"/>
      <c r="HI512"/>
      <c r="HJ512"/>
      <c r="HK512"/>
      <c r="HL512"/>
      <c r="HM512"/>
      <c r="HN512"/>
      <c r="HO512"/>
      <c r="HP512"/>
      <c r="HQ512"/>
      <c r="HR512"/>
      <c r="HS512"/>
      <c r="HT512"/>
      <c r="HU512"/>
      <c r="HV512"/>
      <c r="HW512"/>
      <c r="HX512"/>
      <c r="HY512"/>
      <c r="HZ512"/>
      <c r="IA512"/>
      <c r="IB512"/>
      <c r="IC512"/>
      <c r="ID512"/>
      <c r="IE512"/>
      <c r="IF512"/>
      <c r="IG512"/>
      <c r="IH512"/>
      <c r="II512"/>
      <c r="IJ512"/>
      <c r="IK512"/>
      <c r="IL512"/>
      <c r="IM512"/>
      <c r="IN512"/>
      <c r="IO512"/>
      <c r="IP512"/>
      <c r="IQ512"/>
      <c r="IR512"/>
      <c r="IS512"/>
      <c r="IT512"/>
      <c r="IU512"/>
      <c r="IV512"/>
    </row>
    <row r="513" spans="1:256" ht="15.95" customHeight="1">
      <c r="A513"/>
      <c r="B513" s="416" t="s">
        <v>501</v>
      </c>
      <c r="C513" s="296" t="s">
        <v>249</v>
      </c>
      <c r="D513" s="296">
        <v>0.34</v>
      </c>
      <c r="E513" s="297"/>
      <c r="F513" s="419"/>
      <c r="G513" s="419"/>
      <c r="H513" s="420">
        <f>'Insumos Poços'!E64</f>
        <v>9.69</v>
      </c>
      <c r="I513" s="298">
        <f>D513*H513</f>
        <v>3.29</v>
      </c>
      <c r="J513"/>
      <c r="K513" s="374">
        <v>0.34</v>
      </c>
      <c r="L513"/>
      <c r="M513"/>
      <c r="N513"/>
      <c r="O513"/>
      <c r="P513"/>
      <c r="Q513"/>
      <c r="R513"/>
      <c r="S513"/>
      <c r="T513"/>
      <c r="U513"/>
      <c r="V513"/>
      <c r="W513"/>
      <c r="X513"/>
      <c r="Y513"/>
      <c r="Z513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  <c r="CG513"/>
      <c r="CH513"/>
      <c r="CI513"/>
      <c r="CJ513"/>
      <c r="CK513"/>
      <c r="CL513"/>
      <c r="CM513"/>
      <c r="CN513"/>
      <c r="CO513"/>
      <c r="CP513"/>
      <c r="CQ513"/>
      <c r="CR513"/>
      <c r="CS513"/>
      <c r="CT513"/>
      <c r="CU513"/>
      <c r="CV513"/>
      <c r="CW513"/>
      <c r="CX513"/>
      <c r="CY513"/>
      <c r="CZ513"/>
      <c r="DA513"/>
      <c r="DB513"/>
      <c r="DC513"/>
      <c r="DD513"/>
      <c r="DE513"/>
      <c r="DF513"/>
      <c r="DG513"/>
      <c r="DH513"/>
      <c r="DI513"/>
      <c r="DJ513"/>
      <c r="DK513"/>
      <c r="DL513"/>
      <c r="DM513"/>
      <c r="DN513"/>
      <c r="DO513"/>
      <c r="DP513"/>
      <c r="DQ513"/>
      <c r="DR513"/>
      <c r="DS513"/>
      <c r="DT513"/>
      <c r="DU513"/>
      <c r="DV513"/>
      <c r="DW513"/>
      <c r="DX513"/>
      <c r="DY513"/>
      <c r="DZ513"/>
      <c r="EA513"/>
      <c r="EB513"/>
      <c r="EC513"/>
      <c r="ED513"/>
      <c r="EE513"/>
      <c r="EF513"/>
      <c r="EG513"/>
      <c r="EH513"/>
      <c r="EI513"/>
      <c r="EJ513"/>
      <c r="EK513"/>
      <c r="EL513"/>
      <c r="EM513"/>
      <c r="EN513"/>
      <c r="EO513"/>
      <c r="EP513"/>
      <c r="EQ513"/>
      <c r="ER513"/>
      <c r="ES513"/>
      <c r="ET513"/>
      <c r="EU513"/>
      <c r="EV513"/>
      <c r="EW513"/>
      <c r="EX513"/>
      <c r="EY513"/>
      <c r="EZ513"/>
      <c r="FA513"/>
      <c r="FB513"/>
      <c r="FC513"/>
      <c r="FD513"/>
      <c r="FE513"/>
      <c r="FF513"/>
      <c r="FG513"/>
      <c r="FH513"/>
      <c r="FI513"/>
      <c r="FJ513"/>
      <c r="FK513"/>
      <c r="FL513"/>
      <c r="FM513"/>
      <c r="FN513"/>
      <c r="FO513"/>
      <c r="FP513"/>
      <c r="FQ513"/>
      <c r="FR513"/>
      <c r="FS513"/>
      <c r="FT513"/>
      <c r="FU513"/>
      <c r="FV513"/>
      <c r="FW513"/>
      <c r="FX513"/>
      <c r="FY513"/>
      <c r="FZ513"/>
      <c r="GA513"/>
      <c r="GB513"/>
      <c r="GC513"/>
      <c r="GD513"/>
      <c r="GE513"/>
      <c r="GF513"/>
      <c r="GG513"/>
      <c r="GH513"/>
      <c r="GI513"/>
      <c r="GJ513"/>
      <c r="GK513"/>
      <c r="GL513"/>
      <c r="GM513"/>
      <c r="GN513"/>
      <c r="GO513"/>
      <c r="GP513"/>
      <c r="GQ513"/>
      <c r="GR513"/>
      <c r="GS513"/>
      <c r="GT513"/>
      <c r="GU513"/>
      <c r="GV513"/>
      <c r="GW513"/>
      <c r="GX513"/>
      <c r="GY513"/>
      <c r="GZ513"/>
      <c r="HA513"/>
      <c r="HB513"/>
      <c r="HC513"/>
      <c r="HD513"/>
      <c r="HE513"/>
      <c r="HF513"/>
      <c r="HG513"/>
      <c r="HH513"/>
      <c r="HI513"/>
      <c r="HJ513"/>
      <c r="HK513"/>
      <c r="HL513"/>
      <c r="HM513"/>
      <c r="HN513"/>
      <c r="HO513"/>
      <c r="HP513"/>
      <c r="HQ513"/>
      <c r="HR513"/>
      <c r="HS513"/>
      <c r="HT513"/>
      <c r="HU513"/>
      <c r="HV513"/>
      <c r="HW513"/>
      <c r="HX513"/>
      <c r="HY513"/>
      <c r="HZ513"/>
      <c r="IA513"/>
      <c r="IB513"/>
      <c r="IC513"/>
      <c r="ID513"/>
      <c r="IE513"/>
      <c r="IF513"/>
      <c r="IG513"/>
      <c r="IH513"/>
      <c r="II513"/>
      <c r="IJ513"/>
      <c r="IK513"/>
      <c r="IL513"/>
      <c r="IM513"/>
      <c r="IN513"/>
      <c r="IO513"/>
      <c r="IP513"/>
      <c r="IQ513"/>
      <c r="IR513"/>
      <c r="IS513"/>
      <c r="IT513"/>
      <c r="IU513"/>
      <c r="IV513"/>
    </row>
    <row r="514" spans="1:256" ht="15.95" customHeight="1">
      <c r="A514"/>
      <c r="B514" s="961" t="s">
        <v>207</v>
      </c>
      <c r="C514" s="961"/>
      <c r="D514" s="961"/>
      <c r="E514" s="961"/>
      <c r="F514" s="961"/>
      <c r="G514" s="961"/>
      <c r="H514" s="961"/>
      <c r="I514" s="334">
        <f>SUM(I506:I513)</f>
        <v>372.21</v>
      </c>
      <c r="J514"/>
      <c r="K514"/>
      <c r="L514"/>
      <c r="M514"/>
      <c r="N514"/>
      <c r="O514"/>
      <c r="P514"/>
      <c r="Q514"/>
      <c r="R514"/>
      <c r="S514"/>
      <c r="T514"/>
      <c r="U514"/>
      <c r="V514"/>
      <c r="W514"/>
      <c r="X514"/>
      <c r="Y514"/>
      <c r="Z514"/>
      <c r="AA514"/>
      <c r="AB514"/>
      <c r="AC514"/>
      <c r="AD514"/>
      <c r="AE514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  <c r="CG514"/>
      <c r="CH514"/>
      <c r="CI514"/>
      <c r="CJ514"/>
      <c r="CK514"/>
      <c r="CL514"/>
      <c r="CM514"/>
      <c r="CN514"/>
      <c r="CO514"/>
      <c r="CP514"/>
      <c r="CQ514"/>
      <c r="CR514"/>
      <c r="CS514"/>
      <c r="CT514"/>
      <c r="CU514"/>
      <c r="CV514"/>
      <c r="CW514"/>
      <c r="CX514"/>
      <c r="CY514"/>
      <c r="CZ514"/>
      <c r="DA514"/>
      <c r="DB514"/>
      <c r="DC514"/>
      <c r="DD514"/>
      <c r="DE514"/>
      <c r="DF514"/>
      <c r="DG514"/>
      <c r="DH514"/>
      <c r="DI514"/>
      <c r="DJ514"/>
      <c r="DK514"/>
      <c r="DL514"/>
      <c r="DM514"/>
      <c r="DN514"/>
      <c r="DO514"/>
      <c r="DP514"/>
      <c r="DQ514"/>
      <c r="DR514"/>
      <c r="DS514"/>
      <c r="DT514"/>
      <c r="DU514"/>
      <c r="DV514"/>
      <c r="DW514"/>
      <c r="DX514"/>
      <c r="DY514"/>
      <c r="DZ514"/>
      <c r="EA514"/>
      <c r="EB514"/>
      <c r="EC514"/>
      <c r="ED514"/>
      <c r="EE514"/>
      <c r="EF514"/>
      <c r="EG514"/>
      <c r="EH514"/>
      <c r="EI514"/>
      <c r="EJ514"/>
      <c r="EK514"/>
      <c r="EL514"/>
      <c r="EM514"/>
      <c r="EN514"/>
      <c r="EO514"/>
      <c r="EP514"/>
      <c r="EQ514"/>
      <c r="ER514"/>
      <c r="ES514"/>
      <c r="ET514"/>
      <c r="EU514"/>
      <c r="EV514"/>
      <c r="EW514"/>
      <c r="EX514"/>
      <c r="EY514"/>
      <c r="EZ514"/>
      <c r="FA514"/>
      <c r="FB514"/>
      <c r="FC514"/>
      <c r="FD514"/>
      <c r="FE514"/>
      <c r="FF514"/>
      <c r="FG514"/>
      <c r="FH514"/>
      <c r="FI514"/>
      <c r="FJ514"/>
      <c r="FK514"/>
      <c r="FL514"/>
      <c r="FM514"/>
      <c r="FN514"/>
      <c r="FO514"/>
      <c r="FP514"/>
      <c r="FQ514"/>
      <c r="FR514"/>
      <c r="FS514"/>
      <c r="FT514"/>
      <c r="FU514"/>
      <c r="FV514"/>
      <c r="FW514"/>
      <c r="FX514"/>
      <c r="FY514"/>
      <c r="FZ514"/>
      <c r="GA514"/>
      <c r="GB514"/>
      <c r="GC514"/>
      <c r="GD514"/>
      <c r="GE514"/>
      <c r="GF514"/>
      <c r="GG514"/>
      <c r="GH514"/>
      <c r="GI514"/>
      <c r="GJ514"/>
      <c r="GK514"/>
      <c r="GL514"/>
      <c r="GM514"/>
      <c r="GN514"/>
      <c r="GO514"/>
      <c r="GP514"/>
      <c r="GQ514"/>
      <c r="GR514"/>
      <c r="GS514"/>
      <c r="GT514"/>
      <c r="GU514"/>
      <c r="GV514"/>
      <c r="GW514"/>
      <c r="GX514"/>
      <c r="GY514"/>
      <c r="GZ514"/>
      <c r="HA514"/>
      <c r="HB514"/>
      <c r="HC514"/>
      <c r="HD514"/>
      <c r="HE514"/>
      <c r="HF514"/>
      <c r="HG514"/>
      <c r="HH514"/>
      <c r="HI514"/>
      <c r="HJ514"/>
      <c r="HK514"/>
      <c r="HL514"/>
      <c r="HM514"/>
      <c r="HN514"/>
      <c r="HO514"/>
      <c r="HP514"/>
      <c r="HQ514"/>
      <c r="HR514"/>
      <c r="HS514"/>
      <c r="HT514"/>
      <c r="HU514"/>
      <c r="HV514"/>
      <c r="HW514"/>
      <c r="HX514"/>
      <c r="HY514"/>
      <c r="HZ514"/>
      <c r="IA514"/>
      <c r="IB514"/>
      <c r="IC514"/>
      <c r="ID514"/>
      <c r="IE514"/>
      <c r="IF514"/>
      <c r="IG514"/>
      <c r="IH514"/>
      <c r="II514"/>
      <c r="IJ514"/>
      <c r="IK514"/>
      <c r="IL514"/>
      <c r="IM514"/>
      <c r="IN514"/>
      <c r="IO514"/>
      <c r="IP514"/>
      <c r="IQ514"/>
      <c r="IR514"/>
      <c r="IS514"/>
      <c r="IT514"/>
      <c r="IU514"/>
      <c r="IV514"/>
    </row>
    <row r="515" spans="1:256" s="155" customFormat="1" ht="20.25" customHeight="1">
      <c r="B515" s="960" t="s">
        <v>216</v>
      </c>
      <c r="C515" s="960"/>
      <c r="D515" s="960"/>
      <c r="E515" s="960"/>
      <c r="F515" s="960"/>
      <c r="G515" s="960"/>
      <c r="H515" s="960"/>
      <c r="I515" s="960"/>
    </row>
    <row r="516" spans="1:256">
      <c r="A516"/>
      <c r="B516" s="301" t="s">
        <v>200</v>
      </c>
      <c r="C516" s="291" t="s">
        <v>430</v>
      </c>
      <c r="D516" s="291" t="s">
        <v>11</v>
      </c>
      <c r="E516" s="302"/>
      <c r="F516" s="302"/>
      <c r="G516" s="302"/>
      <c r="H516" s="291" t="s">
        <v>210</v>
      </c>
      <c r="I516" s="298" t="s">
        <v>206</v>
      </c>
      <c r="J516"/>
      <c r="K516"/>
      <c r="L516"/>
      <c r="M516"/>
      <c r="N516"/>
      <c r="O516"/>
      <c r="P516"/>
      <c r="Q516"/>
      <c r="R516"/>
      <c r="S516"/>
      <c r="T516"/>
      <c r="U516"/>
      <c r="V516"/>
      <c r="W516"/>
      <c r="X516"/>
      <c r="Y516"/>
      <c r="Z516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  <c r="CG516"/>
      <c r="CH516"/>
      <c r="CI516"/>
      <c r="CJ516"/>
      <c r="CK516"/>
      <c r="CL516"/>
      <c r="CM516"/>
      <c r="CN516"/>
      <c r="CO516"/>
      <c r="CP516"/>
      <c r="CQ516"/>
      <c r="CR516"/>
      <c r="CS516"/>
      <c r="CT516"/>
      <c r="CU516"/>
      <c r="CV516"/>
      <c r="CW516"/>
      <c r="CX516"/>
      <c r="CY516"/>
      <c r="CZ516"/>
      <c r="DA516"/>
      <c r="DB516"/>
      <c r="DC516"/>
      <c r="DD516"/>
      <c r="DE516"/>
      <c r="DF516"/>
      <c r="DG516"/>
      <c r="DH516"/>
      <c r="DI516"/>
      <c r="DJ516"/>
      <c r="DK516"/>
      <c r="DL516"/>
      <c r="DM516"/>
      <c r="DN516"/>
      <c r="DO516"/>
      <c r="DP516"/>
      <c r="DQ516"/>
      <c r="DR516"/>
      <c r="DS516"/>
      <c r="DT516"/>
      <c r="DU516"/>
      <c r="DV516"/>
      <c r="DW516"/>
      <c r="DX516"/>
      <c r="DY516"/>
      <c r="DZ516"/>
      <c r="EA516"/>
      <c r="EB516"/>
      <c r="EC516"/>
      <c r="ED516"/>
      <c r="EE516"/>
      <c r="EF516"/>
      <c r="EG516"/>
      <c r="EH516"/>
      <c r="EI516"/>
      <c r="EJ516"/>
      <c r="EK516"/>
      <c r="EL516"/>
      <c r="EM516"/>
      <c r="EN516"/>
      <c r="EO516"/>
      <c r="EP516"/>
      <c r="EQ516"/>
      <c r="ER516"/>
      <c r="ES516"/>
      <c r="ET516"/>
      <c r="EU516"/>
      <c r="EV516"/>
      <c r="EW516"/>
      <c r="EX516"/>
      <c r="EY516"/>
      <c r="EZ516"/>
      <c r="FA516"/>
      <c r="FB516"/>
      <c r="FC516"/>
      <c r="FD516"/>
      <c r="FE516"/>
      <c r="FF516"/>
      <c r="FG516"/>
      <c r="FH516"/>
      <c r="FI516"/>
      <c r="FJ516"/>
      <c r="FK516"/>
      <c r="FL516"/>
      <c r="FM516"/>
      <c r="FN516"/>
      <c r="FO516"/>
      <c r="FP516"/>
      <c r="FQ516"/>
      <c r="FR516"/>
      <c r="FS516"/>
      <c r="FT516"/>
      <c r="FU516"/>
      <c r="FV516"/>
      <c r="FW516"/>
      <c r="FX516"/>
      <c r="FY516"/>
      <c r="FZ516"/>
      <c r="GA516"/>
      <c r="GB516"/>
      <c r="GC516"/>
      <c r="GD516"/>
      <c r="GE516"/>
      <c r="GF516"/>
      <c r="GG516"/>
      <c r="GH516"/>
      <c r="GI516"/>
      <c r="GJ516"/>
      <c r="GK516"/>
      <c r="GL516"/>
      <c r="GM516"/>
      <c r="GN516"/>
      <c r="GO516"/>
      <c r="GP516"/>
      <c r="GQ516"/>
      <c r="GR516"/>
      <c r="GS516"/>
      <c r="GT516"/>
      <c r="GU516"/>
      <c r="GV516"/>
      <c r="GW516"/>
      <c r="GX516"/>
      <c r="GY516"/>
      <c r="GZ516"/>
      <c r="HA516"/>
      <c r="HB516"/>
      <c r="HC516"/>
      <c r="HD516"/>
      <c r="HE516"/>
      <c r="HF516"/>
      <c r="HG516"/>
      <c r="HH516"/>
      <c r="HI516"/>
      <c r="HJ516"/>
      <c r="HK516"/>
      <c r="HL516"/>
      <c r="HM516"/>
      <c r="HN516"/>
      <c r="HO516"/>
      <c r="HP516"/>
      <c r="HQ516"/>
      <c r="HR516"/>
      <c r="HS516"/>
      <c r="HT516"/>
      <c r="HU516"/>
      <c r="HV516"/>
      <c r="HW516"/>
      <c r="HX516"/>
      <c r="HY516"/>
      <c r="HZ516"/>
      <c r="IA516"/>
      <c r="IB516"/>
      <c r="IC516"/>
      <c r="ID516"/>
      <c r="IE516"/>
      <c r="IF516"/>
      <c r="IG516"/>
      <c r="IH516"/>
      <c r="II516"/>
      <c r="IJ516"/>
      <c r="IK516"/>
      <c r="IL516"/>
      <c r="IM516"/>
      <c r="IN516"/>
      <c r="IO516"/>
      <c r="IP516"/>
      <c r="IQ516"/>
      <c r="IR516"/>
      <c r="IS516"/>
      <c r="IT516"/>
      <c r="IU516"/>
      <c r="IV516"/>
    </row>
    <row r="517" spans="1:256">
      <c r="A517"/>
      <c r="B517" s="376"/>
      <c r="C517" s="291"/>
      <c r="D517" s="291"/>
      <c r="E517" s="302"/>
      <c r="F517" s="302"/>
      <c r="G517" s="302"/>
      <c r="H517" s="291"/>
      <c r="I517" s="298">
        <v>0</v>
      </c>
      <c r="J517"/>
      <c r="K517"/>
      <c r="L517"/>
      <c r="M517"/>
      <c r="N517"/>
      <c r="O517"/>
      <c r="P517"/>
      <c r="Q517"/>
      <c r="R517"/>
      <c r="S517"/>
      <c r="T517"/>
      <c r="U517"/>
      <c r="V517"/>
      <c r="W517"/>
      <c r="X517"/>
      <c r="Y517"/>
      <c r="Z517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  <c r="CG517"/>
      <c r="CH517"/>
      <c r="CI517"/>
      <c r="CJ517"/>
      <c r="CK517"/>
      <c r="CL517"/>
      <c r="CM517"/>
      <c r="CN517"/>
      <c r="CO517"/>
      <c r="CP517"/>
      <c r="CQ517"/>
      <c r="CR517"/>
      <c r="CS517"/>
      <c r="CT517"/>
      <c r="CU517"/>
      <c r="CV517"/>
      <c r="CW517"/>
      <c r="CX517"/>
      <c r="CY517"/>
      <c r="CZ517"/>
      <c r="DA517"/>
      <c r="DB517"/>
      <c r="DC517"/>
      <c r="DD517"/>
      <c r="DE517"/>
      <c r="DF517"/>
      <c r="DG517"/>
      <c r="DH517"/>
      <c r="DI517"/>
      <c r="DJ517"/>
      <c r="DK517"/>
      <c r="DL517"/>
      <c r="DM517"/>
      <c r="DN517"/>
      <c r="DO517"/>
      <c r="DP517"/>
      <c r="DQ517"/>
      <c r="DR517"/>
      <c r="DS517"/>
      <c r="DT517"/>
      <c r="DU517"/>
      <c r="DV517"/>
      <c r="DW517"/>
      <c r="DX517"/>
      <c r="DY517"/>
      <c r="DZ517"/>
      <c r="EA517"/>
      <c r="EB517"/>
      <c r="EC517"/>
      <c r="ED517"/>
      <c r="EE517"/>
      <c r="EF517"/>
      <c r="EG517"/>
      <c r="EH517"/>
      <c r="EI517"/>
      <c r="EJ517"/>
      <c r="EK517"/>
      <c r="EL517"/>
      <c r="EM517"/>
      <c r="EN517"/>
      <c r="EO517"/>
      <c r="EP517"/>
      <c r="EQ517"/>
      <c r="ER517"/>
      <c r="ES517"/>
      <c r="ET517"/>
      <c r="EU517"/>
      <c r="EV517"/>
      <c r="EW517"/>
      <c r="EX517"/>
      <c r="EY517"/>
      <c r="EZ517"/>
      <c r="FA517"/>
      <c r="FB517"/>
      <c r="FC517"/>
      <c r="FD517"/>
      <c r="FE517"/>
      <c r="FF517"/>
      <c r="FG517"/>
      <c r="FH517"/>
      <c r="FI517"/>
      <c r="FJ517"/>
      <c r="FK517"/>
      <c r="FL517"/>
      <c r="FM517"/>
      <c r="FN517"/>
      <c r="FO517"/>
      <c r="FP517"/>
      <c r="FQ517"/>
      <c r="FR517"/>
      <c r="FS517"/>
      <c r="FT517"/>
      <c r="FU517"/>
      <c r="FV517"/>
      <c r="FW517"/>
      <c r="FX517"/>
      <c r="FY517"/>
      <c r="FZ517"/>
      <c r="GA517"/>
      <c r="GB517"/>
      <c r="GC517"/>
      <c r="GD517"/>
      <c r="GE517"/>
      <c r="GF517"/>
      <c r="GG517"/>
      <c r="GH517"/>
      <c r="GI517"/>
      <c r="GJ517"/>
      <c r="GK517"/>
      <c r="GL517"/>
      <c r="GM517"/>
      <c r="GN517"/>
      <c r="GO517"/>
      <c r="GP517"/>
      <c r="GQ517"/>
      <c r="GR517"/>
      <c r="GS517"/>
      <c r="GT517"/>
      <c r="GU517"/>
      <c r="GV517"/>
      <c r="GW517"/>
      <c r="GX517"/>
      <c r="GY517"/>
      <c r="GZ517"/>
      <c r="HA517"/>
      <c r="HB517"/>
      <c r="HC517"/>
      <c r="HD517"/>
      <c r="HE517"/>
      <c r="HF517"/>
      <c r="HG517"/>
      <c r="HH517"/>
      <c r="HI517"/>
      <c r="HJ517"/>
      <c r="HK517"/>
      <c r="HL517"/>
      <c r="HM517"/>
      <c r="HN517"/>
      <c r="HO517"/>
      <c r="HP517"/>
      <c r="HQ517"/>
      <c r="HR517"/>
      <c r="HS517"/>
      <c r="HT517"/>
      <c r="HU517"/>
      <c r="HV517"/>
      <c r="HW517"/>
      <c r="HX517"/>
      <c r="HY517"/>
      <c r="HZ517"/>
      <c r="IA517"/>
      <c r="IB517"/>
      <c r="IC517"/>
      <c r="ID517"/>
      <c r="IE517"/>
      <c r="IF517"/>
      <c r="IG517"/>
      <c r="IH517"/>
      <c r="II517"/>
      <c r="IJ517"/>
      <c r="IK517"/>
      <c r="IL517"/>
      <c r="IM517"/>
      <c r="IN517"/>
      <c r="IO517"/>
      <c r="IP517"/>
      <c r="IQ517"/>
      <c r="IR517"/>
      <c r="IS517"/>
      <c r="IT517"/>
      <c r="IU517"/>
      <c r="IV517"/>
    </row>
    <row r="518" spans="1:256">
      <c r="A518"/>
      <c r="B518" s="950" t="s">
        <v>207</v>
      </c>
      <c r="C518" s="950"/>
      <c r="D518" s="950"/>
      <c r="E518" s="950"/>
      <c r="F518" s="950"/>
      <c r="G518" s="950"/>
      <c r="H518" s="950"/>
      <c r="I518" s="298">
        <v>0</v>
      </c>
      <c r="J518"/>
      <c r="K518"/>
      <c r="L518"/>
      <c r="M518"/>
      <c r="N518"/>
      <c r="O518"/>
      <c r="P518"/>
      <c r="Q518"/>
      <c r="R518"/>
      <c r="S518"/>
      <c r="T518"/>
      <c r="U518"/>
      <c r="V518"/>
      <c r="W518"/>
      <c r="X518"/>
      <c r="Y518"/>
      <c r="Z518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  <c r="CG518"/>
      <c r="CH518"/>
      <c r="CI518"/>
      <c r="CJ518"/>
      <c r="CK518"/>
      <c r="CL518"/>
      <c r="CM518"/>
      <c r="CN518"/>
      <c r="CO518"/>
      <c r="CP518"/>
      <c r="CQ518"/>
      <c r="CR518"/>
      <c r="CS518"/>
      <c r="CT518"/>
      <c r="CU518"/>
      <c r="CV518"/>
      <c r="CW518"/>
      <c r="CX518"/>
      <c r="CY518"/>
      <c r="CZ518"/>
      <c r="DA518"/>
      <c r="DB518"/>
      <c r="DC518"/>
      <c r="DD518"/>
      <c r="DE518"/>
      <c r="DF518"/>
      <c r="DG518"/>
      <c r="DH518"/>
      <c r="DI518"/>
      <c r="DJ518"/>
      <c r="DK518"/>
      <c r="DL518"/>
      <c r="DM518"/>
      <c r="DN518"/>
      <c r="DO518"/>
      <c r="DP518"/>
      <c r="DQ518"/>
      <c r="DR518"/>
      <c r="DS518"/>
      <c r="DT518"/>
      <c r="DU518"/>
      <c r="DV518"/>
      <c r="DW518"/>
      <c r="DX518"/>
      <c r="DY518"/>
      <c r="DZ518"/>
      <c r="EA518"/>
      <c r="EB518"/>
      <c r="EC518"/>
      <c r="ED518"/>
      <c r="EE518"/>
      <c r="EF518"/>
      <c r="EG518"/>
      <c r="EH518"/>
      <c r="EI518"/>
      <c r="EJ518"/>
      <c r="EK518"/>
      <c r="EL518"/>
      <c r="EM518"/>
      <c r="EN518"/>
      <c r="EO518"/>
      <c r="EP518"/>
      <c r="EQ518"/>
      <c r="ER518"/>
      <c r="ES518"/>
      <c r="ET518"/>
      <c r="EU518"/>
      <c r="EV518"/>
      <c r="EW518"/>
      <c r="EX518"/>
      <c r="EY518"/>
      <c r="EZ518"/>
      <c r="FA518"/>
      <c r="FB518"/>
      <c r="FC518"/>
      <c r="FD518"/>
      <c r="FE518"/>
      <c r="FF518"/>
      <c r="FG518"/>
      <c r="FH518"/>
      <c r="FI518"/>
      <c r="FJ518"/>
      <c r="FK518"/>
      <c r="FL518"/>
      <c r="FM518"/>
      <c r="FN518"/>
      <c r="FO518"/>
      <c r="FP518"/>
      <c r="FQ518"/>
      <c r="FR518"/>
      <c r="FS518"/>
      <c r="FT518"/>
      <c r="FU518"/>
      <c r="FV518"/>
      <c r="FW518"/>
      <c r="FX518"/>
      <c r="FY518"/>
      <c r="FZ518"/>
      <c r="GA518"/>
      <c r="GB518"/>
      <c r="GC518"/>
      <c r="GD518"/>
      <c r="GE518"/>
      <c r="GF518"/>
      <c r="GG518"/>
      <c r="GH518"/>
      <c r="GI518"/>
      <c r="GJ518"/>
      <c r="GK518"/>
      <c r="GL518"/>
      <c r="GM518"/>
      <c r="GN518"/>
      <c r="GO518"/>
      <c r="GP518"/>
      <c r="GQ518"/>
      <c r="GR518"/>
      <c r="GS518"/>
      <c r="GT518"/>
      <c r="GU518"/>
      <c r="GV518"/>
      <c r="GW518"/>
      <c r="GX518"/>
      <c r="GY518"/>
      <c r="GZ518"/>
      <c r="HA518"/>
      <c r="HB518"/>
      <c r="HC518"/>
      <c r="HD518"/>
      <c r="HE518"/>
      <c r="HF518"/>
      <c r="HG518"/>
      <c r="HH518"/>
      <c r="HI518"/>
      <c r="HJ518"/>
      <c r="HK518"/>
      <c r="HL518"/>
      <c r="HM518"/>
      <c r="HN518"/>
      <c r="HO518"/>
      <c r="HP518"/>
      <c r="HQ518"/>
      <c r="HR518"/>
      <c r="HS518"/>
      <c r="HT518"/>
      <c r="HU518"/>
      <c r="HV518"/>
      <c r="HW518"/>
      <c r="HX518"/>
      <c r="HY518"/>
      <c r="HZ518"/>
      <c r="IA518"/>
      <c r="IB518"/>
      <c r="IC518"/>
      <c r="ID518"/>
      <c r="IE518"/>
      <c r="IF518"/>
      <c r="IG518"/>
      <c r="IH518"/>
      <c r="II518"/>
      <c r="IJ518"/>
      <c r="IK518"/>
      <c r="IL518"/>
      <c r="IM518"/>
      <c r="IN518"/>
      <c r="IO518"/>
      <c r="IP518"/>
      <c r="IQ518"/>
      <c r="IR518"/>
      <c r="IS518"/>
      <c r="IT518"/>
      <c r="IU518"/>
      <c r="IV518"/>
    </row>
    <row r="519" spans="1:256" s="155" customFormat="1" ht="20.25" customHeight="1">
      <c r="B519" s="960" t="s">
        <v>217</v>
      </c>
      <c r="C519" s="960"/>
      <c r="D519" s="960"/>
      <c r="E519" s="960"/>
      <c r="F519" s="960"/>
      <c r="G519" s="960"/>
      <c r="H519" s="960"/>
      <c r="I519" s="960"/>
    </row>
    <row r="520" spans="1:256" ht="15.95" customHeight="1">
      <c r="A520" s="155"/>
      <c r="B520" s="306" t="s">
        <v>200</v>
      </c>
      <c r="C520" s="291" t="s">
        <v>430</v>
      </c>
      <c r="D520" s="291" t="s">
        <v>11</v>
      </c>
      <c r="E520" s="302"/>
      <c r="F520" s="302"/>
      <c r="G520" s="302"/>
      <c r="H520" s="291" t="s">
        <v>210</v>
      </c>
      <c r="I520" s="303" t="s">
        <v>206</v>
      </c>
      <c r="J520"/>
      <c r="K520"/>
      <c r="L520"/>
      <c r="M520"/>
      <c r="N520"/>
      <c r="O520"/>
      <c r="P520"/>
      <c r="Q520"/>
      <c r="R520"/>
      <c r="S520"/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  <c r="CG520"/>
      <c r="CH520"/>
      <c r="CI520"/>
      <c r="CJ520"/>
      <c r="CK520"/>
      <c r="CL520"/>
      <c r="CM520"/>
      <c r="CN520"/>
      <c r="CO520"/>
      <c r="CP520"/>
      <c r="CQ520"/>
      <c r="CR520"/>
      <c r="CS520"/>
      <c r="CT520"/>
      <c r="CU520"/>
      <c r="CV520"/>
      <c r="CW520"/>
      <c r="CX520"/>
      <c r="CY520"/>
      <c r="CZ520"/>
      <c r="DA520"/>
      <c r="DB520"/>
      <c r="DC520"/>
      <c r="DD520"/>
      <c r="DE520"/>
      <c r="DF520"/>
      <c r="DG520"/>
      <c r="DH520"/>
      <c r="DI520"/>
      <c r="DJ520"/>
      <c r="DK520"/>
      <c r="DL520"/>
      <c r="DM520"/>
      <c r="DN520"/>
      <c r="DO520"/>
      <c r="DP520"/>
      <c r="DQ520"/>
      <c r="DR520"/>
      <c r="DS520"/>
      <c r="DT520"/>
      <c r="DU520"/>
      <c r="DV520"/>
      <c r="DW520"/>
      <c r="DX520"/>
      <c r="DY520"/>
      <c r="DZ520"/>
      <c r="EA520"/>
      <c r="EB520"/>
      <c r="EC520"/>
      <c r="ED520"/>
      <c r="EE520"/>
      <c r="EF520"/>
      <c r="EG520"/>
      <c r="EH520"/>
      <c r="EI520"/>
      <c r="EJ520"/>
      <c r="EK520"/>
      <c r="EL520"/>
      <c r="EM520"/>
      <c r="EN520"/>
      <c r="EO520"/>
      <c r="EP520"/>
      <c r="EQ520"/>
      <c r="ER520"/>
      <c r="ES520"/>
      <c r="ET520"/>
      <c r="EU520"/>
      <c r="EV520"/>
      <c r="EW520"/>
      <c r="EX520"/>
      <c r="EY520"/>
      <c r="EZ520"/>
      <c r="FA520"/>
      <c r="FB520"/>
      <c r="FC520"/>
      <c r="FD520"/>
      <c r="FE520"/>
      <c r="FF520"/>
      <c r="FG520"/>
      <c r="FH520"/>
      <c r="FI520"/>
      <c r="FJ520"/>
      <c r="FK520"/>
      <c r="FL520"/>
      <c r="FM520"/>
      <c r="FN520"/>
      <c r="FO520"/>
      <c r="FP520"/>
      <c r="FQ520"/>
      <c r="FR520"/>
      <c r="FS520"/>
      <c r="FT520"/>
      <c r="FU520"/>
      <c r="FV520"/>
      <c r="FW520"/>
      <c r="FX520"/>
      <c r="FY520"/>
      <c r="FZ520"/>
      <c r="GA520"/>
      <c r="GB520"/>
      <c r="GC520"/>
      <c r="GD520"/>
      <c r="GE520"/>
      <c r="GF520"/>
      <c r="GG520"/>
      <c r="GH520"/>
      <c r="GI520"/>
      <c r="GJ520"/>
      <c r="GK520"/>
      <c r="GL520"/>
      <c r="GM520"/>
      <c r="GN520"/>
      <c r="GO520"/>
      <c r="GP520"/>
      <c r="GQ520"/>
      <c r="GR520"/>
      <c r="GS520"/>
      <c r="GT520"/>
      <c r="GU520"/>
      <c r="GV520"/>
      <c r="GW520"/>
      <c r="GX520"/>
      <c r="GY520"/>
      <c r="GZ520"/>
      <c r="HA520"/>
      <c r="HB520"/>
      <c r="HC520"/>
      <c r="HD520"/>
      <c r="HE520"/>
      <c r="HF520"/>
      <c r="HG520"/>
      <c r="HH520"/>
      <c r="HI520"/>
      <c r="HJ520"/>
      <c r="HK520"/>
      <c r="HL520"/>
      <c r="HM520"/>
      <c r="HN520"/>
      <c r="HO520"/>
      <c r="HP520"/>
      <c r="HQ520"/>
      <c r="HR520"/>
      <c r="HS520"/>
      <c r="HT520"/>
      <c r="HU520"/>
      <c r="HV520"/>
      <c r="HW520"/>
      <c r="HX520"/>
      <c r="HY520"/>
      <c r="HZ520"/>
      <c r="IA520"/>
      <c r="IB520"/>
      <c r="IC520"/>
      <c r="ID520"/>
      <c r="IE520"/>
      <c r="IF520"/>
      <c r="IG520"/>
      <c r="IH520"/>
      <c r="II520"/>
      <c r="IJ520"/>
      <c r="IK520"/>
      <c r="IL520"/>
      <c r="IM520"/>
      <c r="IN520"/>
      <c r="IO520"/>
      <c r="IP520"/>
      <c r="IQ520"/>
      <c r="IR520"/>
      <c r="IS520"/>
      <c r="IT520"/>
      <c r="IU520"/>
      <c r="IV520"/>
    </row>
    <row r="521" spans="1:256" ht="15.95" customHeight="1">
      <c r="A521"/>
      <c r="B521" s="307" t="s">
        <v>270</v>
      </c>
      <c r="C521" s="296" t="s">
        <v>219</v>
      </c>
      <c r="D521" s="291">
        <v>3</v>
      </c>
      <c r="E521" s="302"/>
      <c r="F521" s="302"/>
      <c r="G521" s="302"/>
      <c r="H521" s="292">
        <f>'Insumos Poços'!E19</f>
        <v>9.5299999999999994</v>
      </c>
      <c r="I521" s="293">
        <f>D521*H521</f>
        <v>28.59</v>
      </c>
      <c r="J521"/>
      <c r="K521"/>
      <c r="L521"/>
      <c r="M521"/>
      <c r="N521"/>
      <c r="O521"/>
      <c r="P521"/>
      <c r="Q521"/>
      <c r="R521"/>
      <c r="S521"/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  <c r="CG521"/>
      <c r="CH521"/>
      <c r="CI521"/>
      <c r="CJ521"/>
      <c r="CK521"/>
      <c r="CL521"/>
      <c r="CM521"/>
      <c r="CN521"/>
      <c r="CO521"/>
      <c r="CP521"/>
      <c r="CQ521"/>
      <c r="CR521"/>
      <c r="CS521"/>
      <c r="CT521"/>
      <c r="CU521"/>
      <c r="CV521"/>
      <c r="CW521"/>
      <c r="CX521"/>
      <c r="CY521"/>
      <c r="CZ521"/>
      <c r="DA521"/>
      <c r="DB521"/>
      <c r="DC521"/>
      <c r="DD521"/>
      <c r="DE521"/>
      <c r="DF521"/>
      <c r="DG521"/>
      <c r="DH521"/>
      <c r="DI521"/>
      <c r="DJ521"/>
      <c r="DK521"/>
      <c r="DL521"/>
      <c r="DM521"/>
      <c r="DN521"/>
      <c r="DO521"/>
      <c r="DP521"/>
      <c r="DQ521"/>
      <c r="DR521"/>
      <c r="DS521"/>
      <c r="DT521"/>
      <c r="DU521"/>
      <c r="DV521"/>
      <c r="DW521"/>
      <c r="DX521"/>
      <c r="DY521"/>
      <c r="DZ521"/>
      <c r="EA521"/>
      <c r="EB521"/>
      <c r="EC521"/>
      <c r="ED521"/>
      <c r="EE521"/>
      <c r="EF521"/>
      <c r="EG521"/>
      <c r="EH521"/>
      <c r="EI521"/>
      <c r="EJ521"/>
      <c r="EK521"/>
      <c r="EL521"/>
      <c r="EM521"/>
      <c r="EN521"/>
      <c r="EO521"/>
      <c r="EP521"/>
      <c r="EQ521"/>
      <c r="ER521"/>
      <c r="ES521"/>
      <c r="ET521"/>
      <c r="EU521"/>
      <c r="EV521"/>
      <c r="EW521"/>
      <c r="EX521"/>
      <c r="EY521"/>
      <c r="EZ521"/>
      <c r="FA521"/>
      <c r="FB521"/>
      <c r="FC521"/>
      <c r="FD521"/>
      <c r="FE521"/>
      <c r="FF521"/>
      <c r="FG521"/>
      <c r="FH521"/>
      <c r="FI521"/>
      <c r="FJ521"/>
      <c r="FK521"/>
      <c r="FL521"/>
      <c r="FM521"/>
      <c r="FN521"/>
      <c r="FO521"/>
      <c r="FP521"/>
      <c r="FQ521"/>
      <c r="FR521"/>
      <c r="FS521"/>
      <c r="FT521"/>
      <c r="FU521"/>
      <c r="FV521"/>
      <c r="FW521"/>
      <c r="FX521"/>
      <c r="FY521"/>
      <c r="FZ521"/>
      <c r="GA521"/>
      <c r="GB521"/>
      <c r="GC521"/>
      <c r="GD521"/>
      <c r="GE521"/>
      <c r="GF521"/>
      <c r="GG521"/>
      <c r="GH521"/>
      <c r="GI521"/>
      <c r="GJ521"/>
      <c r="GK521"/>
      <c r="GL521"/>
      <c r="GM521"/>
      <c r="GN521"/>
      <c r="GO521"/>
      <c r="GP521"/>
      <c r="GQ521"/>
      <c r="GR521"/>
      <c r="GS521"/>
      <c r="GT521"/>
      <c r="GU521"/>
      <c r="GV521"/>
      <c r="GW521"/>
      <c r="GX521"/>
      <c r="GY521"/>
      <c r="GZ521"/>
      <c r="HA521"/>
      <c r="HB521"/>
      <c r="HC521"/>
      <c r="HD521"/>
      <c r="HE521"/>
      <c r="HF521"/>
      <c r="HG521"/>
      <c r="HH521"/>
      <c r="HI521"/>
      <c r="HJ521"/>
      <c r="HK521"/>
      <c r="HL521"/>
      <c r="HM521"/>
      <c r="HN521"/>
      <c r="HO521"/>
      <c r="HP521"/>
      <c r="HQ521"/>
      <c r="HR521"/>
      <c r="HS521"/>
      <c r="HT521"/>
      <c r="HU521"/>
      <c r="HV521"/>
      <c r="HW521"/>
      <c r="HX521"/>
      <c r="HY521"/>
      <c r="HZ521"/>
      <c r="IA521"/>
      <c r="IB521"/>
      <c r="IC521"/>
      <c r="ID521"/>
      <c r="IE521"/>
      <c r="IF521"/>
      <c r="IG521"/>
      <c r="IH521"/>
      <c r="II521"/>
      <c r="IJ521"/>
      <c r="IK521"/>
      <c r="IL521"/>
      <c r="IM521"/>
      <c r="IN521"/>
      <c r="IO521"/>
      <c r="IP521"/>
      <c r="IQ521"/>
      <c r="IR521"/>
      <c r="IS521"/>
      <c r="IT521"/>
      <c r="IU521"/>
      <c r="IV521"/>
    </row>
    <row r="522" spans="1:256" ht="15.95" customHeight="1">
      <c r="A522"/>
      <c r="B522" s="307" t="s">
        <v>220</v>
      </c>
      <c r="C522" s="291" t="s">
        <v>219</v>
      </c>
      <c r="D522" s="291">
        <v>13</v>
      </c>
      <c r="E522" s="302"/>
      <c r="F522" s="302"/>
      <c r="G522" s="302"/>
      <c r="H522" s="292">
        <f>'Insumos Poços'!E14</f>
        <v>7.18</v>
      </c>
      <c r="I522" s="293">
        <f>D522*H522</f>
        <v>93.34</v>
      </c>
      <c r="J522"/>
      <c r="K522"/>
      <c r="L522"/>
      <c r="M522"/>
      <c r="N522"/>
      <c r="O522"/>
      <c r="P522"/>
      <c r="Q522"/>
      <c r="R522"/>
      <c r="S52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  <c r="CG522"/>
      <c r="CH522"/>
      <c r="CI522"/>
      <c r="CJ522"/>
      <c r="CK522"/>
      <c r="CL522"/>
      <c r="CM522"/>
      <c r="CN522"/>
      <c r="CO522"/>
      <c r="CP522"/>
      <c r="CQ522"/>
      <c r="CR522"/>
      <c r="CS522"/>
      <c r="CT522"/>
      <c r="CU522"/>
      <c r="CV522"/>
      <c r="CW522"/>
      <c r="CX522"/>
      <c r="CY522"/>
      <c r="CZ522"/>
      <c r="DA522"/>
      <c r="DB522"/>
      <c r="DC522"/>
      <c r="DD522"/>
      <c r="DE522"/>
      <c r="DF522"/>
      <c r="DG522"/>
      <c r="DH522"/>
      <c r="DI522"/>
      <c r="DJ522"/>
      <c r="DK522"/>
      <c r="DL522"/>
      <c r="DM522"/>
      <c r="DN522"/>
      <c r="DO522"/>
      <c r="DP522"/>
      <c r="DQ522"/>
      <c r="DR522"/>
      <c r="DS522"/>
      <c r="DT522"/>
      <c r="DU522"/>
      <c r="DV522"/>
      <c r="DW522"/>
      <c r="DX522"/>
      <c r="DY522"/>
      <c r="DZ522"/>
      <c r="EA522"/>
      <c r="EB522"/>
      <c r="EC522"/>
      <c r="ED522"/>
      <c r="EE522"/>
      <c r="EF522"/>
      <c r="EG522"/>
      <c r="EH522"/>
      <c r="EI522"/>
      <c r="EJ522"/>
      <c r="EK522"/>
      <c r="EL522"/>
      <c r="EM522"/>
      <c r="EN522"/>
      <c r="EO522"/>
      <c r="EP522"/>
      <c r="EQ522"/>
      <c r="ER522"/>
      <c r="ES522"/>
      <c r="ET522"/>
      <c r="EU522"/>
      <c r="EV522"/>
      <c r="EW522"/>
      <c r="EX522"/>
      <c r="EY522"/>
      <c r="EZ522"/>
      <c r="FA522"/>
      <c r="FB522"/>
      <c r="FC522"/>
      <c r="FD522"/>
      <c r="FE522"/>
      <c r="FF522"/>
      <c r="FG522"/>
      <c r="FH522"/>
      <c r="FI522"/>
      <c r="FJ522"/>
      <c r="FK522"/>
      <c r="FL522"/>
      <c r="FM522"/>
      <c r="FN522"/>
      <c r="FO522"/>
      <c r="FP522"/>
      <c r="FQ522"/>
      <c r="FR522"/>
      <c r="FS522"/>
      <c r="FT522"/>
      <c r="FU522"/>
      <c r="FV522"/>
      <c r="FW522"/>
      <c r="FX522"/>
      <c r="FY522"/>
      <c r="FZ522"/>
      <c r="GA522"/>
      <c r="GB522"/>
      <c r="GC522"/>
      <c r="GD522"/>
      <c r="GE522"/>
      <c r="GF522"/>
      <c r="GG522"/>
      <c r="GH522"/>
      <c r="GI522"/>
      <c r="GJ522"/>
      <c r="GK522"/>
      <c r="GL522"/>
      <c r="GM522"/>
      <c r="GN522"/>
      <c r="GO522"/>
      <c r="GP522"/>
      <c r="GQ522"/>
      <c r="GR522"/>
      <c r="GS522"/>
      <c r="GT522"/>
      <c r="GU522"/>
      <c r="GV522"/>
      <c r="GW522"/>
      <c r="GX522"/>
      <c r="GY522"/>
      <c r="GZ522"/>
      <c r="HA522"/>
      <c r="HB522"/>
      <c r="HC522"/>
      <c r="HD522"/>
      <c r="HE522"/>
      <c r="HF522"/>
      <c r="HG522"/>
      <c r="HH522"/>
      <c r="HI522"/>
      <c r="HJ522"/>
      <c r="HK522"/>
      <c r="HL522"/>
      <c r="HM522"/>
      <c r="HN522"/>
      <c r="HO522"/>
      <c r="HP522"/>
      <c r="HQ522"/>
      <c r="HR522"/>
      <c r="HS522"/>
      <c r="HT522"/>
      <c r="HU522"/>
      <c r="HV522"/>
      <c r="HW522"/>
      <c r="HX522"/>
      <c r="HY522"/>
      <c r="HZ522"/>
      <c r="IA522"/>
      <c r="IB522"/>
      <c r="IC522"/>
      <c r="ID522"/>
      <c r="IE522"/>
      <c r="IF522"/>
      <c r="IG522"/>
      <c r="IH522"/>
      <c r="II522"/>
      <c r="IJ522"/>
      <c r="IK522"/>
      <c r="IL522"/>
      <c r="IM522"/>
      <c r="IN522"/>
      <c r="IO522"/>
      <c r="IP522"/>
      <c r="IQ522"/>
      <c r="IR522"/>
      <c r="IS522"/>
      <c r="IT522"/>
      <c r="IU522"/>
      <c r="IV522"/>
    </row>
    <row r="523" spans="1:256" ht="15.95" customHeight="1">
      <c r="A523"/>
      <c r="B523" s="944" t="s">
        <v>221</v>
      </c>
      <c r="C523" s="944"/>
      <c r="D523" s="944"/>
      <c r="E523" s="944"/>
      <c r="F523" s="944"/>
      <c r="G523" s="944"/>
      <c r="H523" s="944"/>
      <c r="I523" s="300"/>
      <c r="J523"/>
      <c r="K523"/>
      <c r="L523"/>
      <c r="M523"/>
      <c r="N523"/>
      <c r="O523"/>
      <c r="P523"/>
      <c r="Q523"/>
      <c r="R523"/>
      <c r="S523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  <c r="CG523"/>
      <c r="CH523"/>
      <c r="CI523"/>
      <c r="CJ523"/>
      <c r="CK523"/>
      <c r="CL523"/>
      <c r="CM523"/>
      <c r="CN523"/>
      <c r="CO523"/>
      <c r="CP523"/>
      <c r="CQ523"/>
      <c r="CR523"/>
      <c r="CS523"/>
      <c r="CT523"/>
      <c r="CU523"/>
      <c r="CV523"/>
      <c r="CW523"/>
      <c r="CX523"/>
      <c r="CY523"/>
      <c r="CZ523"/>
      <c r="DA523"/>
      <c r="DB523"/>
      <c r="DC523"/>
      <c r="DD523"/>
      <c r="DE523"/>
      <c r="DF523"/>
      <c r="DG523"/>
      <c r="DH523"/>
      <c r="DI523"/>
      <c r="DJ523"/>
      <c r="DK523"/>
      <c r="DL523"/>
      <c r="DM523"/>
      <c r="DN523"/>
      <c r="DO523"/>
      <c r="DP523"/>
      <c r="DQ523"/>
      <c r="DR523"/>
      <c r="DS523"/>
      <c r="DT523"/>
      <c r="DU523"/>
      <c r="DV523"/>
      <c r="DW523"/>
      <c r="DX523"/>
      <c r="DY523"/>
      <c r="DZ523"/>
      <c r="EA523"/>
      <c r="EB523"/>
      <c r="EC523"/>
      <c r="ED523"/>
      <c r="EE523"/>
      <c r="EF523"/>
      <c r="EG523"/>
      <c r="EH523"/>
      <c r="EI523"/>
      <c r="EJ523"/>
      <c r="EK523"/>
      <c r="EL523"/>
      <c r="EM523"/>
      <c r="EN523"/>
      <c r="EO523"/>
      <c r="EP523"/>
      <c r="EQ523"/>
      <c r="ER523"/>
      <c r="ES523"/>
      <c r="ET523"/>
      <c r="EU523"/>
      <c r="EV523"/>
      <c r="EW523"/>
      <c r="EX523"/>
      <c r="EY523"/>
      <c r="EZ523"/>
      <c r="FA523"/>
      <c r="FB523"/>
      <c r="FC523"/>
      <c r="FD523"/>
      <c r="FE523"/>
      <c r="FF523"/>
      <c r="FG523"/>
      <c r="FH523"/>
      <c r="FI523"/>
      <c r="FJ523"/>
      <c r="FK523"/>
      <c r="FL523"/>
      <c r="FM523"/>
      <c r="FN523"/>
      <c r="FO523"/>
      <c r="FP523"/>
      <c r="FQ523"/>
      <c r="FR523"/>
      <c r="FS523"/>
      <c r="FT523"/>
      <c r="FU523"/>
      <c r="FV523"/>
      <c r="FW523"/>
      <c r="FX523"/>
      <c r="FY523"/>
      <c r="FZ523"/>
      <c r="GA523"/>
      <c r="GB523"/>
      <c r="GC523"/>
      <c r="GD523"/>
      <c r="GE523"/>
      <c r="GF523"/>
      <c r="GG523"/>
      <c r="GH523"/>
      <c r="GI523"/>
      <c r="GJ523"/>
      <c r="GK523"/>
      <c r="GL523"/>
      <c r="GM523"/>
      <c r="GN523"/>
      <c r="GO523"/>
      <c r="GP523"/>
      <c r="GQ523"/>
      <c r="GR523"/>
      <c r="GS523"/>
      <c r="GT523"/>
      <c r="GU523"/>
      <c r="GV523"/>
      <c r="GW523"/>
      <c r="GX523"/>
      <c r="GY523"/>
      <c r="GZ523"/>
      <c r="HA523"/>
      <c r="HB523"/>
      <c r="HC523"/>
      <c r="HD523"/>
      <c r="HE523"/>
      <c r="HF523"/>
      <c r="HG523"/>
      <c r="HH523"/>
      <c r="HI523"/>
      <c r="HJ523"/>
      <c r="HK523"/>
      <c r="HL523"/>
      <c r="HM523"/>
      <c r="HN523"/>
      <c r="HO523"/>
      <c r="HP523"/>
      <c r="HQ523"/>
      <c r="HR523"/>
      <c r="HS523"/>
      <c r="HT523"/>
      <c r="HU523"/>
      <c r="HV523"/>
      <c r="HW523"/>
      <c r="HX523"/>
      <c r="HY523"/>
      <c r="HZ523"/>
      <c r="IA523"/>
      <c r="IB523"/>
      <c r="IC523"/>
      <c r="ID523"/>
      <c r="IE523"/>
      <c r="IF523"/>
      <c r="IG523"/>
      <c r="IH523"/>
      <c r="II523"/>
      <c r="IJ523"/>
      <c r="IK523"/>
      <c r="IL523"/>
      <c r="IM523"/>
      <c r="IN523"/>
      <c r="IO523"/>
      <c r="IP523"/>
      <c r="IQ523"/>
      <c r="IR523"/>
      <c r="IS523"/>
      <c r="IT523"/>
      <c r="IU523"/>
      <c r="IV523"/>
    </row>
    <row r="524" spans="1:256" ht="15.95" customHeight="1">
      <c r="A524"/>
      <c r="B524" s="950" t="s">
        <v>207</v>
      </c>
      <c r="C524" s="950"/>
      <c r="D524" s="950"/>
      <c r="E524" s="950"/>
      <c r="F524" s="950"/>
      <c r="G524" s="950"/>
      <c r="H524" s="950"/>
      <c r="I524" s="334">
        <f>SUM(I521:I523)</f>
        <v>121.93</v>
      </c>
      <c r="J524"/>
      <c r="K524"/>
      <c r="L524"/>
      <c r="M524"/>
      <c r="N524"/>
      <c r="O524"/>
      <c r="P524"/>
      <c r="Q524"/>
      <c r="R524"/>
      <c r="S524"/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  <c r="CG524"/>
      <c r="CH524"/>
      <c r="CI524"/>
      <c r="CJ524"/>
      <c r="CK524"/>
      <c r="CL524"/>
      <c r="CM524"/>
      <c r="CN524"/>
      <c r="CO524"/>
      <c r="CP524"/>
      <c r="CQ524"/>
      <c r="CR524"/>
      <c r="CS524"/>
      <c r="CT524"/>
      <c r="CU524"/>
      <c r="CV524"/>
      <c r="CW524"/>
      <c r="CX524"/>
      <c r="CY524"/>
      <c r="CZ524"/>
      <c r="DA524"/>
      <c r="DB524"/>
      <c r="DC524"/>
      <c r="DD524"/>
      <c r="DE524"/>
      <c r="DF524"/>
      <c r="DG524"/>
      <c r="DH524"/>
      <c r="DI524"/>
      <c r="DJ524"/>
      <c r="DK524"/>
      <c r="DL524"/>
      <c r="DM524"/>
      <c r="DN524"/>
      <c r="DO524"/>
      <c r="DP524"/>
      <c r="DQ524"/>
      <c r="DR524"/>
      <c r="DS524"/>
      <c r="DT524"/>
      <c r="DU524"/>
      <c r="DV524"/>
      <c r="DW524"/>
      <c r="DX524"/>
      <c r="DY524"/>
      <c r="DZ524"/>
      <c r="EA524"/>
      <c r="EB524"/>
      <c r="EC524"/>
      <c r="ED524"/>
      <c r="EE524"/>
      <c r="EF524"/>
      <c r="EG524"/>
      <c r="EH524"/>
      <c r="EI524"/>
      <c r="EJ524"/>
      <c r="EK524"/>
      <c r="EL524"/>
      <c r="EM524"/>
      <c r="EN524"/>
      <c r="EO524"/>
      <c r="EP524"/>
      <c r="EQ524"/>
      <c r="ER524"/>
      <c r="ES524"/>
      <c r="ET524"/>
      <c r="EU524"/>
      <c r="EV524"/>
      <c r="EW524"/>
      <c r="EX524"/>
      <c r="EY524"/>
      <c r="EZ524"/>
      <c r="FA524"/>
      <c r="FB524"/>
      <c r="FC524"/>
      <c r="FD524"/>
      <c r="FE524"/>
      <c r="FF524"/>
      <c r="FG524"/>
      <c r="FH524"/>
      <c r="FI524"/>
      <c r="FJ524"/>
      <c r="FK524"/>
      <c r="FL524"/>
      <c r="FM524"/>
      <c r="FN524"/>
      <c r="FO524"/>
      <c r="FP524"/>
      <c r="FQ524"/>
      <c r="FR524"/>
      <c r="FS524"/>
      <c r="FT524"/>
      <c r="FU524"/>
      <c r="FV524"/>
      <c r="FW524"/>
      <c r="FX524"/>
      <c r="FY524"/>
      <c r="FZ524"/>
      <c r="GA524"/>
      <c r="GB524"/>
      <c r="GC524"/>
      <c r="GD524"/>
      <c r="GE524"/>
      <c r="GF524"/>
      <c r="GG524"/>
      <c r="GH524"/>
      <c r="GI524"/>
      <c r="GJ524"/>
      <c r="GK524"/>
      <c r="GL524"/>
      <c r="GM524"/>
      <c r="GN524"/>
      <c r="GO524"/>
      <c r="GP524"/>
      <c r="GQ524"/>
      <c r="GR524"/>
      <c r="GS524"/>
      <c r="GT524"/>
      <c r="GU524"/>
      <c r="GV524"/>
      <c r="GW524"/>
      <c r="GX524"/>
      <c r="GY524"/>
      <c r="GZ524"/>
      <c r="HA524"/>
      <c r="HB524"/>
      <c r="HC524"/>
      <c r="HD524"/>
      <c r="HE524"/>
      <c r="HF524"/>
      <c r="HG524"/>
      <c r="HH524"/>
      <c r="HI524"/>
      <c r="HJ524"/>
      <c r="HK524"/>
      <c r="HL524"/>
      <c r="HM524"/>
      <c r="HN524"/>
      <c r="HO524"/>
      <c r="HP524"/>
      <c r="HQ524"/>
      <c r="HR524"/>
      <c r="HS524"/>
      <c r="HT524"/>
      <c r="HU524"/>
      <c r="HV524"/>
      <c r="HW524"/>
      <c r="HX524"/>
      <c r="HY524"/>
      <c r="HZ524"/>
      <c r="IA524"/>
      <c r="IB524"/>
      <c r="IC524"/>
      <c r="ID524"/>
      <c r="IE524"/>
      <c r="IF524"/>
      <c r="IG524"/>
      <c r="IH524"/>
      <c r="II524"/>
      <c r="IJ524"/>
      <c r="IK524"/>
      <c r="IL524"/>
      <c r="IM524"/>
      <c r="IN524"/>
      <c r="IO524"/>
      <c r="IP524"/>
      <c r="IQ524"/>
      <c r="IR524"/>
      <c r="IS524"/>
      <c r="IT524"/>
      <c r="IU524"/>
      <c r="IV524"/>
    </row>
    <row r="525" spans="1:256" ht="15.95" customHeight="1">
      <c r="A525"/>
      <c r="B525" s="309" t="s">
        <v>222</v>
      </c>
      <c r="C525" s="291">
        <v>1</v>
      </c>
      <c r="D525" s="951" t="s">
        <v>223</v>
      </c>
      <c r="E525" s="951"/>
      <c r="F525" s="951"/>
      <c r="G525" s="951"/>
      <c r="H525" s="951"/>
      <c r="I525" s="334">
        <f>I503+I514+I518+I524</f>
        <v>495.92</v>
      </c>
      <c r="J525"/>
      <c r="K525"/>
      <c r="L525"/>
      <c r="M525"/>
      <c r="N525"/>
      <c r="O525"/>
      <c r="P525"/>
      <c r="Q525"/>
      <c r="R525"/>
      <c r="S525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  <c r="CG525"/>
      <c r="CH525"/>
      <c r="CI525"/>
      <c r="CJ525"/>
      <c r="CK525"/>
      <c r="CL525"/>
      <c r="CM525"/>
      <c r="CN525"/>
      <c r="CO525"/>
      <c r="CP525"/>
      <c r="CQ525"/>
      <c r="CR525"/>
      <c r="CS525"/>
      <c r="CT525"/>
      <c r="CU525"/>
      <c r="CV525"/>
      <c r="CW525"/>
      <c r="CX525"/>
      <c r="CY525"/>
      <c r="CZ525"/>
      <c r="DA525"/>
      <c r="DB525"/>
      <c r="DC525"/>
      <c r="DD525"/>
      <c r="DE525"/>
      <c r="DF525"/>
      <c r="DG525"/>
      <c r="DH525"/>
      <c r="DI525"/>
      <c r="DJ525"/>
      <c r="DK525"/>
      <c r="DL525"/>
      <c r="DM525"/>
      <c r="DN525"/>
      <c r="DO525"/>
      <c r="DP525"/>
      <c r="DQ525"/>
      <c r="DR525"/>
      <c r="DS525"/>
      <c r="DT525"/>
      <c r="DU525"/>
      <c r="DV525"/>
      <c r="DW525"/>
      <c r="DX525"/>
      <c r="DY525"/>
      <c r="DZ525"/>
      <c r="EA525"/>
      <c r="EB525"/>
      <c r="EC525"/>
      <c r="ED525"/>
      <c r="EE525"/>
      <c r="EF525"/>
      <c r="EG525"/>
      <c r="EH525"/>
      <c r="EI525"/>
      <c r="EJ525"/>
      <c r="EK525"/>
      <c r="EL525"/>
      <c r="EM525"/>
      <c r="EN525"/>
      <c r="EO525"/>
      <c r="EP525"/>
      <c r="EQ525"/>
      <c r="ER525"/>
      <c r="ES525"/>
      <c r="ET525"/>
      <c r="EU525"/>
      <c r="EV525"/>
      <c r="EW525"/>
      <c r="EX525"/>
      <c r="EY525"/>
      <c r="EZ525"/>
      <c r="FA525"/>
      <c r="FB525"/>
      <c r="FC525"/>
      <c r="FD525"/>
      <c r="FE525"/>
      <c r="FF525"/>
      <c r="FG525"/>
      <c r="FH525"/>
      <c r="FI525"/>
      <c r="FJ525"/>
      <c r="FK525"/>
      <c r="FL525"/>
      <c r="FM525"/>
      <c r="FN525"/>
      <c r="FO525"/>
      <c r="FP525"/>
      <c r="FQ525"/>
      <c r="FR525"/>
      <c r="FS525"/>
      <c r="FT525"/>
      <c r="FU525"/>
      <c r="FV525"/>
      <c r="FW525"/>
      <c r="FX525"/>
      <c r="FY525"/>
      <c r="FZ525"/>
      <c r="GA525"/>
      <c r="GB525"/>
      <c r="GC525"/>
      <c r="GD525"/>
      <c r="GE525"/>
      <c r="GF525"/>
      <c r="GG525"/>
      <c r="GH525"/>
      <c r="GI525"/>
      <c r="GJ525"/>
      <c r="GK525"/>
      <c r="GL525"/>
      <c r="GM525"/>
      <c r="GN525"/>
      <c r="GO525"/>
      <c r="GP525"/>
      <c r="GQ525"/>
      <c r="GR525"/>
      <c r="GS525"/>
      <c r="GT525"/>
      <c r="GU525"/>
      <c r="GV525"/>
      <c r="GW525"/>
      <c r="GX525"/>
      <c r="GY525"/>
      <c r="GZ525"/>
      <c r="HA525"/>
      <c r="HB525"/>
      <c r="HC525"/>
      <c r="HD525"/>
      <c r="HE525"/>
      <c r="HF525"/>
      <c r="HG525"/>
      <c r="HH525"/>
      <c r="HI525"/>
      <c r="HJ525"/>
      <c r="HK525"/>
      <c r="HL525"/>
      <c r="HM525"/>
      <c r="HN525"/>
      <c r="HO525"/>
      <c r="HP525"/>
      <c r="HQ525"/>
      <c r="HR525"/>
      <c r="HS525"/>
      <c r="HT525"/>
      <c r="HU525"/>
      <c r="HV525"/>
      <c r="HW525"/>
      <c r="HX525"/>
      <c r="HY525"/>
      <c r="HZ525"/>
      <c r="IA525"/>
      <c r="IB525"/>
      <c r="IC525"/>
      <c r="ID525"/>
      <c r="IE525"/>
      <c r="IF525"/>
      <c r="IG525"/>
      <c r="IH525"/>
      <c r="II525"/>
      <c r="IJ525"/>
      <c r="IK525"/>
      <c r="IL525"/>
      <c r="IM525"/>
      <c r="IN525"/>
      <c r="IO525"/>
      <c r="IP525"/>
      <c r="IQ525"/>
      <c r="IR525"/>
      <c r="IS525"/>
      <c r="IT525"/>
      <c r="IU525"/>
      <c r="IV525"/>
    </row>
    <row r="526" spans="1:256" ht="15.95" customHeight="1">
      <c r="A526"/>
      <c r="B526" s="952"/>
      <c r="C526" s="952"/>
      <c r="D526" s="952"/>
      <c r="E526" s="952"/>
      <c r="F526" s="952"/>
      <c r="G526" s="952"/>
      <c r="H526" s="952"/>
      <c r="I526" s="334">
        <f>I525/C525</f>
        <v>495.92</v>
      </c>
      <c r="J526"/>
      <c r="K526"/>
      <c r="L526"/>
      <c r="M526"/>
      <c r="N526"/>
      <c r="O526"/>
      <c r="P526"/>
      <c r="Q526"/>
      <c r="R526"/>
      <c r="S526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  <c r="CG526"/>
      <c r="CH526"/>
      <c r="CI526"/>
      <c r="CJ526"/>
      <c r="CK526"/>
      <c r="CL526"/>
      <c r="CM526"/>
      <c r="CN526"/>
      <c r="CO526"/>
      <c r="CP526"/>
      <c r="CQ526"/>
      <c r="CR526"/>
      <c r="CS526"/>
      <c r="CT526"/>
      <c r="CU526"/>
      <c r="CV526"/>
      <c r="CW526"/>
      <c r="CX526"/>
      <c r="CY526"/>
      <c r="CZ526"/>
      <c r="DA526"/>
      <c r="DB526"/>
      <c r="DC526"/>
      <c r="DD526"/>
      <c r="DE526"/>
      <c r="DF526"/>
      <c r="DG526"/>
      <c r="DH526"/>
      <c r="DI526"/>
      <c r="DJ526"/>
      <c r="DK526"/>
      <c r="DL526"/>
      <c r="DM526"/>
      <c r="DN526"/>
      <c r="DO526"/>
      <c r="DP526"/>
      <c r="DQ526"/>
      <c r="DR526"/>
      <c r="DS526"/>
      <c r="DT526"/>
      <c r="DU526"/>
      <c r="DV526"/>
      <c r="DW526"/>
      <c r="DX526"/>
      <c r="DY526"/>
      <c r="DZ526"/>
      <c r="EA526"/>
      <c r="EB526"/>
      <c r="EC526"/>
      <c r="ED526"/>
      <c r="EE526"/>
      <c r="EF526"/>
      <c r="EG526"/>
      <c r="EH526"/>
      <c r="EI526"/>
      <c r="EJ526"/>
      <c r="EK526"/>
      <c r="EL526"/>
      <c r="EM526"/>
      <c r="EN526"/>
      <c r="EO526"/>
      <c r="EP526"/>
      <c r="EQ526"/>
      <c r="ER526"/>
      <c r="ES526"/>
      <c r="ET526"/>
      <c r="EU526"/>
      <c r="EV526"/>
      <c r="EW526"/>
      <c r="EX526"/>
      <c r="EY526"/>
      <c r="EZ526"/>
      <c r="FA526"/>
      <c r="FB526"/>
      <c r="FC526"/>
      <c r="FD526"/>
      <c r="FE526"/>
      <c r="FF526"/>
      <c r="FG526"/>
      <c r="FH526"/>
      <c r="FI526"/>
      <c r="FJ526"/>
      <c r="FK526"/>
      <c r="FL526"/>
      <c r="FM526"/>
      <c r="FN526"/>
      <c r="FO526"/>
      <c r="FP526"/>
      <c r="FQ526"/>
      <c r="FR526"/>
      <c r="FS526"/>
      <c r="FT526"/>
      <c r="FU526"/>
      <c r="FV526"/>
      <c r="FW526"/>
      <c r="FX526"/>
      <c r="FY526"/>
      <c r="FZ526"/>
      <c r="GA526"/>
      <c r="GB526"/>
      <c r="GC526"/>
      <c r="GD526"/>
      <c r="GE526"/>
      <c r="GF526"/>
      <c r="GG526"/>
      <c r="GH526"/>
      <c r="GI526"/>
      <c r="GJ526"/>
      <c r="GK526"/>
      <c r="GL526"/>
      <c r="GM526"/>
      <c r="GN526"/>
      <c r="GO526"/>
      <c r="GP526"/>
      <c r="GQ526"/>
      <c r="GR526"/>
      <c r="GS526"/>
      <c r="GT526"/>
      <c r="GU526"/>
      <c r="GV526"/>
      <c r="GW526"/>
      <c r="GX526"/>
      <c r="GY526"/>
      <c r="GZ526"/>
      <c r="HA526"/>
      <c r="HB526"/>
      <c r="HC526"/>
      <c r="HD526"/>
      <c r="HE526"/>
      <c r="HF526"/>
      <c r="HG526"/>
      <c r="HH526"/>
      <c r="HI526"/>
      <c r="HJ526"/>
      <c r="HK526"/>
      <c r="HL526"/>
      <c r="HM526"/>
      <c r="HN526"/>
      <c r="HO526"/>
      <c r="HP526"/>
      <c r="HQ526"/>
      <c r="HR526"/>
      <c r="HS526"/>
      <c r="HT526"/>
      <c r="HU526"/>
      <c r="HV526"/>
      <c r="HW526"/>
      <c r="HX526"/>
      <c r="HY526"/>
      <c r="HZ526"/>
      <c r="IA526"/>
      <c r="IB526"/>
      <c r="IC526"/>
      <c r="ID526"/>
      <c r="IE526"/>
      <c r="IF526"/>
      <c r="IG526"/>
      <c r="IH526"/>
      <c r="II526"/>
      <c r="IJ526"/>
      <c r="IK526"/>
      <c r="IL526"/>
      <c r="IM526"/>
      <c r="IN526"/>
      <c r="IO526"/>
      <c r="IP526"/>
      <c r="IQ526"/>
      <c r="IR526"/>
      <c r="IS526"/>
      <c r="IT526"/>
      <c r="IU526"/>
      <c r="IV526"/>
    </row>
    <row r="527" spans="1:256" ht="15.95" customHeight="1">
      <c r="A527"/>
      <c r="B527" s="312" t="s">
        <v>225</v>
      </c>
      <c r="C527" s="291">
        <f>C27</f>
        <v>23</v>
      </c>
      <c r="D527" s="313" t="s">
        <v>226</v>
      </c>
      <c r="E527" s="314"/>
      <c r="F527" s="314"/>
      <c r="G527" s="314"/>
      <c r="H527" s="315"/>
      <c r="I527" s="303">
        <f>C527/100*I526</f>
        <v>114.06</v>
      </c>
      <c r="J527"/>
      <c r="K527"/>
      <c r="L527"/>
      <c r="M527"/>
      <c r="N527"/>
      <c r="O527"/>
      <c r="P527"/>
      <c r="Q527"/>
      <c r="R527"/>
      <c r="S527"/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  <c r="CG527"/>
      <c r="CH527"/>
      <c r="CI527"/>
      <c r="CJ527"/>
      <c r="CK527"/>
      <c r="CL527"/>
      <c r="CM527"/>
      <c r="CN527"/>
      <c r="CO527"/>
      <c r="CP527"/>
      <c r="CQ527"/>
      <c r="CR527"/>
      <c r="CS527"/>
      <c r="CT527"/>
      <c r="CU527"/>
      <c r="CV527"/>
      <c r="CW527"/>
      <c r="CX527"/>
      <c r="CY527"/>
      <c r="CZ527"/>
      <c r="DA527"/>
      <c r="DB527"/>
      <c r="DC527"/>
      <c r="DD527"/>
      <c r="DE527"/>
      <c r="DF527"/>
      <c r="DG527"/>
      <c r="DH527"/>
      <c r="DI527"/>
      <c r="DJ527"/>
      <c r="DK527"/>
      <c r="DL527"/>
      <c r="DM527"/>
      <c r="DN527"/>
      <c r="DO527"/>
      <c r="DP527"/>
      <c r="DQ527"/>
      <c r="DR527"/>
      <c r="DS527"/>
      <c r="DT527"/>
      <c r="DU527"/>
      <c r="DV527"/>
      <c r="DW527"/>
      <c r="DX527"/>
      <c r="DY527"/>
      <c r="DZ527"/>
      <c r="EA527"/>
      <c r="EB527"/>
      <c r="EC527"/>
      <c r="ED527"/>
      <c r="EE527"/>
      <c r="EF527"/>
      <c r="EG527"/>
      <c r="EH527"/>
      <c r="EI527"/>
      <c r="EJ527"/>
      <c r="EK527"/>
      <c r="EL527"/>
      <c r="EM527"/>
      <c r="EN527"/>
      <c r="EO527"/>
      <c r="EP527"/>
      <c r="EQ527"/>
      <c r="ER527"/>
      <c r="ES527"/>
      <c r="ET527"/>
      <c r="EU527"/>
      <c r="EV527"/>
      <c r="EW527"/>
      <c r="EX527"/>
      <c r="EY527"/>
      <c r="EZ527"/>
      <c r="FA527"/>
      <c r="FB527"/>
      <c r="FC527"/>
      <c r="FD527"/>
      <c r="FE527"/>
      <c r="FF527"/>
      <c r="FG527"/>
      <c r="FH527"/>
      <c r="FI527"/>
      <c r="FJ527"/>
      <c r="FK527"/>
      <c r="FL527"/>
      <c r="FM527"/>
      <c r="FN527"/>
      <c r="FO527"/>
      <c r="FP527"/>
      <c r="FQ527"/>
      <c r="FR527"/>
      <c r="FS527"/>
      <c r="FT527"/>
      <c r="FU527"/>
      <c r="FV527"/>
      <c r="FW527"/>
      <c r="FX527"/>
      <c r="FY527"/>
      <c r="FZ527"/>
      <c r="GA527"/>
      <c r="GB527"/>
      <c r="GC527"/>
      <c r="GD527"/>
      <c r="GE527"/>
      <c r="GF527"/>
      <c r="GG527"/>
      <c r="GH527"/>
      <c r="GI527"/>
      <c r="GJ527"/>
      <c r="GK527"/>
      <c r="GL527"/>
      <c r="GM527"/>
      <c r="GN527"/>
      <c r="GO527"/>
      <c r="GP527"/>
      <c r="GQ527"/>
      <c r="GR527"/>
      <c r="GS527"/>
      <c r="GT527"/>
      <c r="GU527"/>
      <c r="GV527"/>
      <c r="GW527"/>
      <c r="GX527"/>
      <c r="GY527"/>
      <c r="GZ527"/>
      <c r="HA527"/>
      <c r="HB527"/>
      <c r="HC527"/>
      <c r="HD527"/>
      <c r="HE527"/>
      <c r="HF527"/>
      <c r="HG527"/>
      <c r="HH527"/>
      <c r="HI527"/>
      <c r="HJ527"/>
      <c r="HK527"/>
      <c r="HL527"/>
      <c r="HM527"/>
      <c r="HN527"/>
      <c r="HO527"/>
      <c r="HP527"/>
      <c r="HQ527"/>
      <c r="HR527"/>
      <c r="HS527"/>
      <c r="HT527"/>
      <c r="HU527"/>
      <c r="HV527"/>
      <c r="HW527"/>
      <c r="HX527"/>
      <c r="HY527"/>
      <c r="HZ527"/>
      <c r="IA527"/>
      <c r="IB527"/>
      <c r="IC527"/>
      <c r="ID527"/>
      <c r="IE527"/>
      <c r="IF527"/>
      <c r="IG527"/>
      <c r="IH527"/>
      <c r="II527"/>
      <c r="IJ527"/>
      <c r="IK527"/>
      <c r="IL527"/>
      <c r="IM527"/>
      <c r="IN527"/>
      <c r="IO527"/>
      <c r="IP527"/>
      <c r="IQ527"/>
      <c r="IR527"/>
      <c r="IS527"/>
      <c r="IT527"/>
      <c r="IU527"/>
      <c r="IV527"/>
    </row>
    <row r="528" spans="1:256" s="155" customFormat="1" ht="20.25" customHeight="1">
      <c r="B528" s="953" t="s">
        <v>227</v>
      </c>
      <c r="C528" s="953"/>
      <c r="D528" s="953"/>
      <c r="E528" s="953"/>
      <c r="F528" s="953"/>
      <c r="G528" s="953"/>
      <c r="H528" s="953"/>
      <c r="I528" s="316">
        <f>SUM(I526:I527)</f>
        <v>609.98</v>
      </c>
    </row>
    <row r="529" spans="1:256">
      <c r="A529"/>
      <c r="B529"/>
      <c r="C529"/>
      <c r="D529"/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  <c r="CG529"/>
      <c r="CH529"/>
      <c r="CI529"/>
      <c r="CJ529"/>
      <c r="CK529"/>
      <c r="CL529"/>
      <c r="CM529"/>
      <c r="CN529"/>
      <c r="CO529"/>
      <c r="CP529"/>
      <c r="CQ529"/>
      <c r="CR529"/>
      <c r="CS529"/>
      <c r="CT529"/>
      <c r="CU529"/>
      <c r="CV529"/>
      <c r="CW529"/>
      <c r="CX529"/>
      <c r="CY529"/>
      <c r="CZ529"/>
      <c r="DA529"/>
      <c r="DB529"/>
      <c r="DC529"/>
      <c r="DD529"/>
      <c r="DE529"/>
      <c r="DF529"/>
      <c r="DG529"/>
      <c r="DH529"/>
      <c r="DI529"/>
      <c r="DJ529"/>
      <c r="DK529"/>
      <c r="DL529"/>
      <c r="DM529"/>
      <c r="DN529"/>
      <c r="DO529"/>
      <c r="DP529"/>
      <c r="DQ529"/>
      <c r="DR529"/>
      <c r="DS529"/>
      <c r="DT529"/>
      <c r="DU529"/>
      <c r="DV529"/>
      <c r="DW529"/>
      <c r="DX529"/>
      <c r="DY529"/>
      <c r="DZ529"/>
      <c r="EA529"/>
      <c r="EB529"/>
      <c r="EC529"/>
      <c r="ED529"/>
      <c r="EE529"/>
      <c r="EF529"/>
      <c r="EG529"/>
      <c r="EH529"/>
      <c r="EI529"/>
      <c r="EJ529"/>
      <c r="EK529"/>
      <c r="EL529"/>
      <c r="EM529"/>
      <c r="EN529"/>
      <c r="EO529"/>
      <c r="EP529"/>
      <c r="EQ529"/>
      <c r="ER529"/>
      <c r="ES529"/>
      <c r="ET529"/>
      <c r="EU529"/>
      <c r="EV529"/>
      <c r="EW529"/>
      <c r="EX529"/>
      <c r="EY529"/>
      <c r="EZ529"/>
      <c r="FA529"/>
      <c r="FB529"/>
      <c r="FC529"/>
      <c r="FD529"/>
      <c r="FE529"/>
      <c r="FF529"/>
      <c r="FG529"/>
      <c r="FH529"/>
      <c r="FI529"/>
      <c r="FJ529"/>
      <c r="FK529"/>
      <c r="FL529"/>
      <c r="FM529"/>
      <c r="FN529"/>
      <c r="FO529"/>
      <c r="FP529"/>
      <c r="FQ529"/>
      <c r="FR529"/>
      <c r="FS529"/>
      <c r="FT529"/>
      <c r="FU529"/>
      <c r="FV529"/>
      <c r="FW529"/>
      <c r="FX529"/>
      <c r="FY529"/>
      <c r="FZ529"/>
      <c r="GA529"/>
      <c r="GB529"/>
      <c r="GC529"/>
      <c r="GD529"/>
      <c r="GE529"/>
      <c r="GF529"/>
      <c r="GG529"/>
      <c r="GH529"/>
      <c r="GI529"/>
      <c r="GJ529"/>
      <c r="GK529"/>
      <c r="GL529"/>
      <c r="GM529"/>
      <c r="GN529"/>
      <c r="GO529"/>
      <c r="GP529"/>
      <c r="GQ529"/>
      <c r="GR529"/>
      <c r="GS529"/>
      <c r="GT529"/>
      <c r="GU529"/>
      <c r="GV529"/>
      <c r="GW529"/>
      <c r="GX529"/>
      <c r="GY529"/>
      <c r="GZ529"/>
      <c r="HA529"/>
      <c r="HB529"/>
      <c r="HC529"/>
      <c r="HD529"/>
      <c r="HE529"/>
      <c r="HF529"/>
      <c r="HG529"/>
      <c r="HH529"/>
      <c r="HI529"/>
      <c r="HJ529"/>
      <c r="HK529"/>
      <c r="HL529"/>
      <c r="HM529"/>
      <c r="HN529"/>
      <c r="HO529"/>
      <c r="HP529"/>
      <c r="HQ529"/>
      <c r="HR529"/>
      <c r="HS529"/>
      <c r="HT529"/>
      <c r="HU529"/>
      <c r="HV529"/>
      <c r="HW529"/>
      <c r="HX529"/>
      <c r="HY529"/>
      <c r="HZ529"/>
      <c r="IA529"/>
      <c r="IB529"/>
      <c r="IC529"/>
      <c r="ID529"/>
      <c r="IE529"/>
      <c r="IF529"/>
      <c r="IG529"/>
      <c r="IH529"/>
      <c r="II529"/>
      <c r="IJ529"/>
      <c r="IK529"/>
      <c r="IL529"/>
      <c r="IM529"/>
      <c r="IN529"/>
      <c r="IO529"/>
      <c r="IP529"/>
      <c r="IQ529"/>
      <c r="IR529"/>
      <c r="IS529"/>
      <c r="IT529"/>
      <c r="IU529"/>
      <c r="IV529"/>
    </row>
    <row r="530" spans="1:256" ht="30" customHeight="1">
      <c r="A530"/>
      <c r="B530" s="319" t="s">
        <v>195</v>
      </c>
      <c r="C530" s="282" t="s">
        <v>354</v>
      </c>
      <c r="D530" s="945" t="s">
        <v>196</v>
      </c>
      <c r="E530" s="945"/>
      <c r="F530" s="945"/>
      <c r="G530" s="945"/>
      <c r="H530" s="945"/>
      <c r="I530" s="945"/>
      <c r="J530"/>
      <c r="K530"/>
      <c r="L530"/>
      <c r="M530"/>
      <c r="N530"/>
      <c r="O530"/>
      <c r="P530"/>
      <c r="Q530"/>
      <c r="R530"/>
      <c r="S530"/>
      <c r="T530"/>
      <c r="U530"/>
      <c r="V530"/>
      <c r="W530"/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  <c r="CG530"/>
      <c r="CH530"/>
      <c r="CI530"/>
      <c r="CJ530"/>
      <c r="CK530"/>
      <c r="CL530"/>
      <c r="CM530"/>
      <c r="CN530"/>
      <c r="CO530"/>
      <c r="CP530"/>
      <c r="CQ530"/>
      <c r="CR530"/>
      <c r="CS530"/>
      <c r="CT530"/>
      <c r="CU530"/>
      <c r="CV530"/>
      <c r="CW530"/>
      <c r="CX530"/>
      <c r="CY530"/>
      <c r="CZ530"/>
      <c r="DA530"/>
      <c r="DB530"/>
      <c r="DC530"/>
      <c r="DD530"/>
      <c r="DE530"/>
      <c r="DF530"/>
      <c r="DG530"/>
      <c r="DH530"/>
      <c r="DI530"/>
      <c r="DJ530"/>
      <c r="DK530"/>
      <c r="DL530"/>
      <c r="DM530"/>
      <c r="DN530"/>
      <c r="DO530"/>
      <c r="DP530"/>
      <c r="DQ530"/>
      <c r="DR530"/>
      <c r="DS530"/>
      <c r="DT530"/>
      <c r="DU530"/>
      <c r="DV530"/>
      <c r="DW530"/>
      <c r="DX530"/>
      <c r="DY530"/>
      <c r="DZ530"/>
      <c r="EA530"/>
      <c r="EB530"/>
      <c r="EC530"/>
      <c r="ED530"/>
      <c r="EE530"/>
      <c r="EF530"/>
      <c r="EG530"/>
      <c r="EH530"/>
      <c r="EI530"/>
      <c r="EJ530"/>
      <c r="EK530"/>
      <c r="EL530"/>
      <c r="EM530"/>
      <c r="EN530"/>
      <c r="EO530"/>
      <c r="EP530"/>
      <c r="EQ530"/>
      <c r="ER530"/>
      <c r="ES530"/>
      <c r="ET530"/>
      <c r="EU530"/>
      <c r="EV530"/>
      <c r="EW530"/>
      <c r="EX530"/>
      <c r="EY530"/>
      <c r="EZ530"/>
      <c r="FA530"/>
      <c r="FB530"/>
      <c r="FC530"/>
      <c r="FD530"/>
      <c r="FE530"/>
      <c r="FF530"/>
      <c r="FG530"/>
      <c r="FH530"/>
      <c r="FI530"/>
      <c r="FJ530"/>
      <c r="FK530"/>
      <c r="FL530"/>
      <c r="FM530"/>
      <c r="FN530"/>
      <c r="FO530"/>
      <c r="FP530"/>
      <c r="FQ530"/>
      <c r="FR530"/>
      <c r="FS530"/>
      <c r="FT530"/>
      <c r="FU530"/>
      <c r="FV530"/>
      <c r="FW530"/>
      <c r="FX530"/>
      <c r="FY530"/>
      <c r="FZ530"/>
      <c r="GA530"/>
      <c r="GB530"/>
      <c r="GC530"/>
      <c r="GD530"/>
      <c r="GE530"/>
      <c r="GF530"/>
      <c r="GG530"/>
      <c r="GH530"/>
      <c r="GI530"/>
      <c r="GJ530"/>
      <c r="GK530"/>
      <c r="GL530"/>
      <c r="GM530"/>
      <c r="GN530"/>
      <c r="GO530"/>
      <c r="GP530"/>
      <c r="GQ530"/>
      <c r="GR530"/>
      <c r="GS530"/>
      <c r="GT530"/>
      <c r="GU530"/>
      <c r="GV530"/>
      <c r="GW530"/>
      <c r="GX530"/>
      <c r="GY530"/>
      <c r="GZ530"/>
      <c r="HA530"/>
      <c r="HB530"/>
      <c r="HC530"/>
      <c r="HD530"/>
      <c r="HE530"/>
      <c r="HF530"/>
      <c r="HG530"/>
      <c r="HH530"/>
      <c r="HI530"/>
      <c r="HJ530"/>
      <c r="HK530"/>
      <c r="HL530"/>
      <c r="HM530"/>
      <c r="HN530"/>
      <c r="HO530"/>
      <c r="HP530"/>
      <c r="HQ530"/>
      <c r="HR530"/>
      <c r="HS530"/>
      <c r="HT530"/>
      <c r="HU530"/>
      <c r="HV530"/>
      <c r="HW530"/>
      <c r="HX530"/>
      <c r="HY530"/>
      <c r="HZ530"/>
      <c r="IA530"/>
      <c r="IB530"/>
      <c r="IC530"/>
      <c r="ID530"/>
      <c r="IE530"/>
      <c r="IF530"/>
      <c r="IG530"/>
      <c r="IH530"/>
      <c r="II530"/>
      <c r="IJ530"/>
      <c r="IK530"/>
      <c r="IL530"/>
      <c r="IM530"/>
      <c r="IN530"/>
      <c r="IO530"/>
      <c r="IP530"/>
      <c r="IQ530"/>
      <c r="IR530"/>
      <c r="IS530"/>
      <c r="IT530"/>
      <c r="IU530"/>
      <c r="IV530"/>
    </row>
    <row r="531" spans="1:256" s="155" customFormat="1" ht="20.25" customHeight="1">
      <c r="B531" s="957" t="s">
        <v>428</v>
      </c>
      <c r="C531" s="957"/>
      <c r="D531" s="957"/>
      <c r="E531" s="957"/>
      <c r="F531" s="957"/>
      <c r="G531" s="957"/>
      <c r="H531" s="954" t="s">
        <v>6823</v>
      </c>
      <c r="I531" s="954"/>
    </row>
    <row r="532" spans="1:256" ht="20.25" customHeight="1">
      <c r="A532"/>
      <c r="B532" s="955" t="s">
        <v>502</v>
      </c>
      <c r="C532" s="955"/>
      <c r="D532" s="955"/>
      <c r="E532" s="955"/>
      <c r="F532" s="955"/>
      <c r="G532" s="955"/>
      <c r="H532" s="285" t="s">
        <v>198</v>
      </c>
      <c r="I532" s="286" t="s">
        <v>44</v>
      </c>
      <c r="J532"/>
      <c r="K532"/>
      <c r="L532"/>
      <c r="M532"/>
      <c r="N532"/>
      <c r="O532"/>
      <c r="P532"/>
      <c r="Q532"/>
      <c r="R532"/>
      <c r="S532"/>
      <c r="T532"/>
      <c r="U532"/>
      <c r="V532"/>
      <c r="W532"/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  <c r="CG532"/>
      <c r="CH532"/>
      <c r="CI532"/>
      <c r="CJ532"/>
      <c r="CK532"/>
      <c r="CL532"/>
      <c r="CM532"/>
      <c r="CN532"/>
      <c r="CO532"/>
      <c r="CP532"/>
      <c r="CQ532"/>
      <c r="CR532"/>
      <c r="CS532"/>
      <c r="CT532"/>
      <c r="CU532"/>
      <c r="CV532"/>
      <c r="CW532"/>
      <c r="CX532"/>
      <c r="CY532"/>
      <c r="CZ532"/>
      <c r="DA532"/>
      <c r="DB532"/>
      <c r="DC532"/>
      <c r="DD532"/>
      <c r="DE532"/>
      <c r="DF532"/>
      <c r="DG532"/>
      <c r="DH532"/>
      <c r="DI532"/>
      <c r="DJ532"/>
      <c r="DK532"/>
      <c r="DL532"/>
      <c r="DM532"/>
      <c r="DN532"/>
      <c r="DO532"/>
      <c r="DP532"/>
      <c r="DQ532"/>
      <c r="DR532"/>
      <c r="DS532"/>
      <c r="DT532"/>
      <c r="DU532"/>
      <c r="DV532"/>
      <c r="DW532"/>
      <c r="DX532"/>
      <c r="DY532"/>
      <c r="DZ532"/>
      <c r="EA532"/>
      <c r="EB532"/>
      <c r="EC532"/>
      <c r="ED532"/>
      <c r="EE532"/>
      <c r="EF532"/>
      <c r="EG532"/>
      <c r="EH532"/>
      <c r="EI532"/>
      <c r="EJ532"/>
      <c r="EK532"/>
      <c r="EL532"/>
      <c r="EM532"/>
      <c r="EN532"/>
      <c r="EO532"/>
      <c r="EP532"/>
      <c r="EQ532"/>
      <c r="ER532"/>
      <c r="ES532"/>
      <c r="ET532"/>
      <c r="EU532"/>
      <c r="EV532"/>
      <c r="EW532"/>
      <c r="EX532"/>
      <c r="EY532"/>
      <c r="EZ532"/>
      <c r="FA532"/>
      <c r="FB532"/>
      <c r="FC532"/>
      <c r="FD532"/>
      <c r="FE532"/>
      <c r="FF532"/>
      <c r="FG532"/>
      <c r="FH532"/>
      <c r="FI532"/>
      <c r="FJ532"/>
      <c r="FK532"/>
      <c r="FL532"/>
      <c r="FM532"/>
      <c r="FN532"/>
      <c r="FO532"/>
      <c r="FP532"/>
      <c r="FQ532"/>
      <c r="FR532"/>
      <c r="FS532"/>
      <c r="FT532"/>
      <c r="FU532"/>
      <c r="FV532"/>
      <c r="FW532"/>
      <c r="FX532"/>
      <c r="FY532"/>
      <c r="FZ532"/>
      <c r="GA532"/>
      <c r="GB532"/>
      <c r="GC532"/>
      <c r="GD532"/>
      <c r="GE532"/>
      <c r="GF532"/>
      <c r="GG532"/>
      <c r="GH532"/>
      <c r="GI532"/>
      <c r="GJ532"/>
      <c r="GK532"/>
      <c r="GL532"/>
      <c r="GM532"/>
      <c r="GN532"/>
      <c r="GO532"/>
      <c r="GP532"/>
      <c r="GQ532"/>
      <c r="GR532"/>
      <c r="GS532"/>
      <c r="GT532"/>
      <c r="GU532"/>
      <c r="GV532"/>
      <c r="GW532"/>
      <c r="GX532"/>
      <c r="GY532"/>
      <c r="GZ532"/>
      <c r="HA532"/>
      <c r="HB532"/>
      <c r="HC532"/>
      <c r="HD532"/>
      <c r="HE532"/>
      <c r="HF532"/>
      <c r="HG532"/>
      <c r="HH532"/>
      <c r="HI532"/>
      <c r="HJ532"/>
      <c r="HK532"/>
      <c r="HL532"/>
      <c r="HM532"/>
      <c r="HN532"/>
      <c r="HO532"/>
      <c r="HP532"/>
      <c r="HQ532"/>
      <c r="HR532"/>
      <c r="HS532"/>
      <c r="HT532"/>
      <c r="HU532"/>
      <c r="HV532"/>
      <c r="HW532"/>
      <c r="HX532"/>
      <c r="HY532"/>
      <c r="HZ532"/>
      <c r="IA532"/>
      <c r="IB532"/>
      <c r="IC532"/>
      <c r="ID532"/>
      <c r="IE532"/>
      <c r="IF532"/>
      <c r="IG532"/>
      <c r="IH532"/>
      <c r="II532"/>
      <c r="IJ532"/>
      <c r="IK532"/>
      <c r="IL532"/>
      <c r="IM532"/>
      <c r="IN532"/>
      <c r="IO532"/>
      <c r="IP532"/>
      <c r="IQ532"/>
      <c r="IR532"/>
      <c r="IS532"/>
      <c r="IT532"/>
      <c r="IU532"/>
      <c r="IV532"/>
    </row>
    <row r="533" spans="1:256" ht="20.25" customHeight="1">
      <c r="A533"/>
      <c r="B533" s="956" t="s">
        <v>199</v>
      </c>
      <c r="C533" s="956"/>
      <c r="D533" s="956"/>
      <c r="E533" s="956"/>
      <c r="F533" s="956"/>
      <c r="G533" s="956"/>
      <c r="H533" s="956"/>
      <c r="I533" s="956"/>
      <c r="J533"/>
      <c r="K533"/>
      <c r="L533"/>
      <c r="M533"/>
      <c r="N533"/>
      <c r="O533"/>
      <c r="P533"/>
      <c r="Q533"/>
      <c r="R533"/>
      <c r="S533"/>
      <c r="T533"/>
      <c r="U533"/>
      <c r="V533"/>
      <c r="W533"/>
      <c r="X533"/>
      <c r="Y533"/>
      <c r="Z533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  <c r="CG533"/>
      <c r="CH533"/>
      <c r="CI533"/>
      <c r="CJ533"/>
      <c r="CK533"/>
      <c r="CL533"/>
      <c r="CM533"/>
      <c r="CN533"/>
      <c r="CO533"/>
      <c r="CP533"/>
      <c r="CQ533"/>
      <c r="CR533"/>
      <c r="CS533"/>
      <c r="CT533"/>
      <c r="CU533"/>
      <c r="CV533"/>
      <c r="CW533"/>
      <c r="CX533"/>
      <c r="CY533"/>
      <c r="CZ533"/>
      <c r="DA533"/>
      <c r="DB533"/>
      <c r="DC533"/>
      <c r="DD533"/>
      <c r="DE533"/>
      <c r="DF533"/>
      <c r="DG533"/>
      <c r="DH533"/>
      <c r="DI533"/>
      <c r="DJ533"/>
      <c r="DK533"/>
      <c r="DL533"/>
      <c r="DM533"/>
      <c r="DN533"/>
      <c r="DO533"/>
      <c r="DP533"/>
      <c r="DQ533"/>
      <c r="DR533"/>
      <c r="DS533"/>
      <c r="DT533"/>
      <c r="DU533"/>
      <c r="DV533"/>
      <c r="DW533"/>
      <c r="DX533"/>
      <c r="DY533"/>
      <c r="DZ533"/>
      <c r="EA533"/>
      <c r="EB533"/>
      <c r="EC533"/>
      <c r="ED533"/>
      <c r="EE533"/>
      <c r="EF533"/>
      <c r="EG533"/>
      <c r="EH533"/>
      <c r="EI533"/>
      <c r="EJ533"/>
      <c r="EK533"/>
      <c r="EL533"/>
      <c r="EM533"/>
      <c r="EN533"/>
      <c r="EO533"/>
      <c r="EP533"/>
      <c r="EQ533"/>
      <c r="ER533"/>
      <c r="ES533"/>
      <c r="ET533"/>
      <c r="EU533"/>
      <c r="EV533"/>
      <c r="EW533"/>
      <c r="EX533"/>
      <c r="EY533"/>
      <c r="EZ533"/>
      <c r="FA533"/>
      <c r="FB533"/>
      <c r="FC533"/>
      <c r="FD533"/>
      <c r="FE533"/>
      <c r="FF533"/>
      <c r="FG533"/>
      <c r="FH533"/>
      <c r="FI533"/>
      <c r="FJ533"/>
      <c r="FK533"/>
      <c r="FL533"/>
      <c r="FM533"/>
      <c r="FN533"/>
      <c r="FO533"/>
      <c r="FP533"/>
      <c r="FQ533"/>
      <c r="FR533"/>
      <c r="FS533"/>
      <c r="FT533"/>
      <c r="FU533"/>
      <c r="FV533"/>
      <c r="FW533"/>
      <c r="FX533"/>
      <c r="FY533"/>
      <c r="FZ533"/>
      <c r="GA533"/>
      <c r="GB533"/>
      <c r="GC533"/>
      <c r="GD533"/>
      <c r="GE533"/>
      <c r="GF533"/>
      <c r="GG533"/>
      <c r="GH533"/>
      <c r="GI533"/>
      <c r="GJ533"/>
      <c r="GK533"/>
      <c r="GL533"/>
      <c r="GM533"/>
      <c r="GN533"/>
      <c r="GO533"/>
      <c r="GP533"/>
      <c r="GQ533"/>
      <c r="GR533"/>
      <c r="GS533"/>
      <c r="GT533"/>
      <c r="GU533"/>
      <c r="GV533"/>
      <c r="GW533"/>
      <c r="GX533"/>
      <c r="GY533"/>
      <c r="GZ533"/>
      <c r="HA533"/>
      <c r="HB533"/>
      <c r="HC533"/>
      <c r="HD533"/>
      <c r="HE533"/>
      <c r="HF533"/>
      <c r="HG533"/>
      <c r="HH533"/>
      <c r="HI533"/>
      <c r="HJ533"/>
      <c r="HK533"/>
      <c r="HL533"/>
      <c r="HM533"/>
      <c r="HN533"/>
      <c r="HO533"/>
      <c r="HP533"/>
      <c r="HQ533"/>
      <c r="HR533"/>
      <c r="HS533"/>
      <c r="HT533"/>
      <c r="HU533"/>
      <c r="HV533"/>
      <c r="HW533"/>
      <c r="HX533"/>
      <c r="HY533"/>
      <c r="HZ533"/>
      <c r="IA533"/>
      <c r="IB533"/>
      <c r="IC533"/>
      <c r="ID533"/>
      <c r="IE533"/>
      <c r="IF533"/>
      <c r="IG533"/>
      <c r="IH533"/>
      <c r="II533"/>
      <c r="IJ533"/>
      <c r="IK533"/>
      <c r="IL533"/>
      <c r="IM533"/>
      <c r="IN533"/>
      <c r="IO533"/>
      <c r="IP533"/>
      <c r="IQ533"/>
      <c r="IR533"/>
      <c r="IS533"/>
      <c r="IT533"/>
      <c r="IU533"/>
      <c r="IV533"/>
    </row>
    <row r="534" spans="1:256" ht="25.5">
      <c r="A534" s="391"/>
      <c r="B534" s="287" t="s">
        <v>200</v>
      </c>
      <c r="C534" s="392" t="s">
        <v>10</v>
      </c>
      <c r="D534" s="288" t="s">
        <v>11</v>
      </c>
      <c r="E534" s="288" t="s">
        <v>202</v>
      </c>
      <c r="F534" s="288" t="s">
        <v>203</v>
      </c>
      <c r="G534" s="288" t="s">
        <v>204</v>
      </c>
      <c r="H534" s="288" t="s">
        <v>205</v>
      </c>
      <c r="I534" s="289" t="s">
        <v>206</v>
      </c>
      <c r="J534"/>
      <c r="K534"/>
      <c r="L534"/>
      <c r="M534"/>
      <c r="N534"/>
      <c r="O534"/>
      <c r="P534"/>
      <c r="Q534"/>
      <c r="R534"/>
      <c r="S534"/>
      <c r="T534"/>
      <c r="U534"/>
      <c r="V534"/>
      <c r="W534"/>
      <c r="X534"/>
      <c r="Y534"/>
      <c r="Z534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  <c r="CG534"/>
      <c r="CH534"/>
      <c r="CI534"/>
      <c r="CJ534"/>
      <c r="CK534"/>
      <c r="CL534"/>
      <c r="CM534"/>
      <c r="CN534"/>
      <c r="CO534"/>
      <c r="CP534"/>
      <c r="CQ534"/>
      <c r="CR534"/>
      <c r="CS534"/>
      <c r="CT534"/>
      <c r="CU534"/>
      <c r="CV534"/>
      <c r="CW534"/>
      <c r="CX534"/>
      <c r="CY534"/>
      <c r="CZ534"/>
      <c r="DA534"/>
      <c r="DB534"/>
      <c r="DC534"/>
      <c r="DD534"/>
      <c r="DE534"/>
      <c r="DF534"/>
      <c r="DG534"/>
      <c r="DH534"/>
      <c r="DI534"/>
      <c r="DJ534"/>
      <c r="DK534"/>
      <c r="DL534"/>
      <c r="DM534"/>
      <c r="DN534"/>
      <c r="DO534"/>
      <c r="DP534"/>
      <c r="DQ534"/>
      <c r="DR534"/>
      <c r="DS534"/>
      <c r="DT534"/>
      <c r="DU534"/>
      <c r="DV534"/>
      <c r="DW534"/>
      <c r="DX534"/>
      <c r="DY534"/>
      <c r="DZ534"/>
      <c r="EA534"/>
      <c r="EB534"/>
      <c r="EC534"/>
      <c r="ED534"/>
      <c r="EE534"/>
      <c r="EF534"/>
      <c r="EG534"/>
      <c r="EH534"/>
      <c r="EI534"/>
      <c r="EJ534"/>
      <c r="EK534"/>
      <c r="EL534"/>
      <c r="EM534"/>
      <c r="EN534"/>
      <c r="EO534"/>
      <c r="EP534"/>
      <c r="EQ534"/>
      <c r="ER534"/>
      <c r="ES534"/>
      <c r="ET534"/>
      <c r="EU534"/>
      <c r="EV534"/>
      <c r="EW534"/>
      <c r="EX534"/>
      <c r="EY534"/>
      <c r="EZ534"/>
      <c r="FA534"/>
      <c r="FB534"/>
      <c r="FC534"/>
      <c r="FD534"/>
      <c r="FE534"/>
      <c r="FF534"/>
      <c r="FG534"/>
      <c r="FH534"/>
      <c r="FI534"/>
      <c r="FJ534"/>
      <c r="FK534"/>
      <c r="FL534"/>
      <c r="FM534"/>
      <c r="FN534"/>
      <c r="FO534"/>
      <c r="FP534"/>
      <c r="FQ534"/>
      <c r="FR534"/>
      <c r="FS534"/>
      <c r="FT534"/>
      <c r="FU534"/>
      <c r="FV534"/>
      <c r="FW534"/>
      <c r="FX534"/>
      <c r="FY534"/>
      <c r="FZ534"/>
      <c r="GA534"/>
      <c r="GB534"/>
      <c r="GC534"/>
      <c r="GD534"/>
      <c r="GE534"/>
      <c r="GF534"/>
      <c r="GG534"/>
      <c r="GH534"/>
      <c r="GI534"/>
      <c r="GJ534"/>
      <c r="GK534"/>
      <c r="GL534"/>
      <c r="GM534"/>
      <c r="GN534"/>
      <c r="GO534"/>
      <c r="GP534"/>
      <c r="GQ534"/>
      <c r="GR534"/>
      <c r="GS534"/>
      <c r="GT534"/>
      <c r="GU534"/>
      <c r="GV534"/>
      <c r="GW534"/>
      <c r="GX534"/>
      <c r="GY534"/>
      <c r="GZ534"/>
      <c r="HA534"/>
      <c r="HB534"/>
      <c r="HC534"/>
      <c r="HD534"/>
      <c r="HE534"/>
      <c r="HF534"/>
      <c r="HG534"/>
      <c r="HH534"/>
      <c r="HI534"/>
      <c r="HJ534"/>
      <c r="HK534"/>
      <c r="HL534"/>
      <c r="HM534"/>
      <c r="HN534"/>
      <c r="HO534"/>
      <c r="HP534"/>
      <c r="HQ534"/>
      <c r="HR534"/>
      <c r="HS534"/>
      <c r="HT534"/>
      <c r="HU534"/>
      <c r="HV534"/>
      <c r="HW534"/>
      <c r="HX534"/>
      <c r="HY534"/>
      <c r="HZ534"/>
      <c r="IA534"/>
      <c r="IB534"/>
      <c r="IC534"/>
      <c r="ID534"/>
      <c r="IE534"/>
      <c r="IF534"/>
      <c r="IG534"/>
      <c r="IH534"/>
      <c r="II534"/>
      <c r="IJ534"/>
      <c r="IK534"/>
      <c r="IL534"/>
      <c r="IM534"/>
      <c r="IN534"/>
      <c r="IO534"/>
      <c r="IP534"/>
      <c r="IQ534"/>
      <c r="IR534"/>
      <c r="IS534"/>
      <c r="IT534"/>
      <c r="IU534"/>
      <c r="IV534"/>
    </row>
    <row r="535" spans="1:256" ht="15.95" customHeight="1">
      <c r="A535"/>
      <c r="B535" s="389"/>
      <c r="C535" s="331"/>
      <c r="D535" s="332"/>
      <c r="E535" s="296"/>
      <c r="F535" s="296"/>
      <c r="G535" s="296"/>
      <c r="H535" s="296"/>
      <c r="I535" s="298">
        <f>H535*D535</f>
        <v>0</v>
      </c>
      <c r="J535"/>
      <c r="K535"/>
      <c r="L535"/>
      <c r="M535"/>
      <c r="N535"/>
      <c r="O535"/>
      <c r="P535"/>
      <c r="Q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  <c r="CG535"/>
      <c r="CH535"/>
      <c r="CI535"/>
      <c r="CJ535"/>
      <c r="CK535"/>
      <c r="CL535"/>
      <c r="CM535"/>
      <c r="CN535"/>
      <c r="CO535"/>
      <c r="CP535"/>
      <c r="CQ535"/>
      <c r="CR535"/>
      <c r="CS535"/>
      <c r="CT535"/>
      <c r="CU535"/>
      <c r="CV535"/>
      <c r="CW535"/>
      <c r="CX535"/>
      <c r="CY535"/>
      <c r="CZ535"/>
      <c r="DA535"/>
      <c r="DB535"/>
      <c r="DC535"/>
      <c r="DD535"/>
      <c r="DE535"/>
      <c r="DF535"/>
      <c r="DG535"/>
      <c r="DH535"/>
      <c r="DI535"/>
      <c r="DJ535"/>
      <c r="DK535"/>
      <c r="DL535"/>
      <c r="DM535"/>
      <c r="DN535"/>
      <c r="DO535"/>
      <c r="DP535"/>
      <c r="DQ535"/>
      <c r="DR535"/>
      <c r="DS535"/>
      <c r="DT535"/>
      <c r="DU535"/>
      <c r="DV535"/>
      <c r="DW535"/>
      <c r="DX535"/>
      <c r="DY535"/>
      <c r="DZ535"/>
      <c r="EA535"/>
      <c r="EB535"/>
      <c r="EC535"/>
      <c r="ED535"/>
      <c r="EE535"/>
      <c r="EF535"/>
      <c r="EG535"/>
      <c r="EH535"/>
      <c r="EI535"/>
      <c r="EJ535"/>
      <c r="EK535"/>
      <c r="EL535"/>
      <c r="EM535"/>
      <c r="EN535"/>
      <c r="EO535"/>
      <c r="EP535"/>
      <c r="EQ535"/>
      <c r="ER535"/>
      <c r="ES535"/>
      <c r="ET535"/>
      <c r="EU535"/>
      <c r="EV535"/>
      <c r="EW535"/>
      <c r="EX535"/>
      <c r="EY535"/>
      <c r="EZ535"/>
      <c r="FA535"/>
      <c r="FB535"/>
      <c r="FC535"/>
      <c r="FD535"/>
      <c r="FE535"/>
      <c r="FF535"/>
      <c r="FG535"/>
      <c r="FH535"/>
      <c r="FI535"/>
      <c r="FJ535"/>
      <c r="FK535"/>
      <c r="FL535"/>
      <c r="FM535"/>
      <c r="FN535"/>
      <c r="FO535"/>
      <c r="FP535"/>
      <c r="FQ535"/>
      <c r="FR535"/>
      <c r="FS535"/>
      <c r="FT535"/>
      <c r="FU535"/>
      <c r="FV535"/>
      <c r="FW535"/>
      <c r="FX535"/>
      <c r="FY535"/>
      <c r="FZ535"/>
      <c r="GA535"/>
      <c r="GB535"/>
      <c r="GC535"/>
      <c r="GD535"/>
      <c r="GE535"/>
      <c r="GF535"/>
      <c r="GG535"/>
      <c r="GH535"/>
      <c r="GI535"/>
      <c r="GJ535"/>
      <c r="GK535"/>
      <c r="GL535"/>
      <c r="GM535"/>
      <c r="GN535"/>
      <c r="GO535"/>
      <c r="GP535"/>
      <c r="GQ535"/>
      <c r="GR535"/>
      <c r="GS535"/>
      <c r="GT535"/>
      <c r="GU535"/>
      <c r="GV535"/>
      <c r="GW535"/>
      <c r="GX535"/>
      <c r="GY535"/>
      <c r="GZ535"/>
      <c r="HA535"/>
      <c r="HB535"/>
      <c r="HC535"/>
      <c r="HD535"/>
      <c r="HE535"/>
      <c r="HF535"/>
      <c r="HG535"/>
      <c r="HH535"/>
      <c r="HI535"/>
      <c r="HJ535"/>
      <c r="HK535"/>
      <c r="HL535"/>
      <c r="HM535"/>
      <c r="HN535"/>
      <c r="HO535"/>
      <c r="HP535"/>
      <c r="HQ535"/>
      <c r="HR535"/>
      <c r="HS535"/>
      <c r="HT535"/>
      <c r="HU535"/>
      <c r="HV535"/>
      <c r="HW535"/>
      <c r="HX535"/>
      <c r="HY535"/>
      <c r="HZ535"/>
      <c r="IA535"/>
      <c r="IB535"/>
      <c r="IC535"/>
      <c r="ID535"/>
      <c r="IE535"/>
      <c r="IF535"/>
      <c r="IG535"/>
      <c r="IH535"/>
      <c r="II535"/>
      <c r="IJ535"/>
      <c r="IK535"/>
      <c r="IL535"/>
      <c r="IM535"/>
      <c r="IN535"/>
      <c r="IO535"/>
      <c r="IP535"/>
      <c r="IQ535"/>
      <c r="IR535"/>
      <c r="IS535"/>
      <c r="IT535"/>
      <c r="IU535"/>
      <c r="IV535"/>
    </row>
    <row r="536" spans="1:256" ht="15.95" customHeight="1">
      <c r="A536"/>
      <c r="B536" s="950" t="s">
        <v>207</v>
      </c>
      <c r="C536" s="950"/>
      <c r="D536" s="950"/>
      <c r="E536" s="950"/>
      <c r="F536" s="950"/>
      <c r="G536" s="950"/>
      <c r="H536" s="950"/>
      <c r="I536" s="294">
        <f>SUM(I535:I535)</f>
        <v>0</v>
      </c>
      <c r="J536"/>
      <c r="K536"/>
      <c r="L536"/>
      <c r="M536"/>
      <c r="N536"/>
      <c r="O536"/>
      <c r="P536"/>
      <c r="Q536"/>
      <c r="R536"/>
      <c r="S536"/>
      <c r="T536"/>
      <c r="U536"/>
      <c r="V536"/>
      <c r="W536"/>
      <c r="X536"/>
      <c r="Y536"/>
      <c r="Z536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  <c r="CG536"/>
      <c r="CH536"/>
      <c r="CI536"/>
      <c r="CJ536"/>
      <c r="CK536"/>
      <c r="CL536"/>
      <c r="CM536"/>
      <c r="CN536"/>
      <c r="CO536"/>
      <c r="CP536"/>
      <c r="CQ536"/>
      <c r="CR536"/>
      <c r="CS536"/>
      <c r="CT536"/>
      <c r="CU536"/>
      <c r="CV536"/>
      <c r="CW536"/>
      <c r="CX536"/>
      <c r="CY536"/>
      <c r="CZ536"/>
      <c r="DA536"/>
      <c r="DB536"/>
      <c r="DC536"/>
      <c r="DD536"/>
      <c r="DE536"/>
      <c r="DF536"/>
      <c r="DG536"/>
      <c r="DH536"/>
      <c r="DI536"/>
      <c r="DJ536"/>
      <c r="DK536"/>
      <c r="DL536"/>
      <c r="DM536"/>
      <c r="DN536"/>
      <c r="DO536"/>
      <c r="DP536"/>
      <c r="DQ536"/>
      <c r="DR536"/>
      <c r="DS536"/>
      <c r="DT536"/>
      <c r="DU536"/>
      <c r="DV536"/>
      <c r="DW536"/>
      <c r="DX536"/>
      <c r="DY536"/>
      <c r="DZ536"/>
      <c r="EA536"/>
      <c r="EB536"/>
      <c r="EC536"/>
      <c r="ED536"/>
      <c r="EE536"/>
      <c r="EF536"/>
      <c r="EG536"/>
      <c r="EH536"/>
      <c r="EI536"/>
      <c r="EJ536"/>
      <c r="EK536"/>
      <c r="EL536"/>
      <c r="EM536"/>
      <c r="EN536"/>
      <c r="EO536"/>
      <c r="EP536"/>
      <c r="EQ536"/>
      <c r="ER536"/>
      <c r="ES536"/>
      <c r="ET536"/>
      <c r="EU536"/>
      <c r="EV536"/>
      <c r="EW536"/>
      <c r="EX536"/>
      <c r="EY536"/>
      <c r="EZ536"/>
      <c r="FA536"/>
      <c r="FB536"/>
      <c r="FC536"/>
      <c r="FD536"/>
      <c r="FE536"/>
      <c r="FF536"/>
      <c r="FG536"/>
      <c r="FH536"/>
      <c r="FI536"/>
      <c r="FJ536"/>
      <c r="FK536"/>
      <c r="FL536"/>
      <c r="FM536"/>
      <c r="FN536"/>
      <c r="FO536"/>
      <c r="FP536"/>
      <c r="FQ536"/>
      <c r="FR536"/>
      <c r="FS536"/>
      <c r="FT536"/>
      <c r="FU536"/>
      <c r="FV536"/>
      <c r="FW536"/>
      <c r="FX536"/>
      <c r="FY536"/>
      <c r="FZ536"/>
      <c r="GA536"/>
      <c r="GB536"/>
      <c r="GC536"/>
      <c r="GD536"/>
      <c r="GE536"/>
      <c r="GF536"/>
      <c r="GG536"/>
      <c r="GH536"/>
      <c r="GI536"/>
      <c r="GJ536"/>
      <c r="GK536"/>
      <c r="GL536"/>
      <c r="GM536"/>
      <c r="GN536"/>
      <c r="GO536"/>
      <c r="GP536"/>
      <c r="GQ536"/>
      <c r="GR536"/>
      <c r="GS536"/>
      <c r="GT536"/>
      <c r="GU536"/>
      <c r="GV536"/>
      <c r="GW536"/>
      <c r="GX536"/>
      <c r="GY536"/>
      <c r="GZ536"/>
      <c r="HA536"/>
      <c r="HB536"/>
      <c r="HC536"/>
      <c r="HD536"/>
      <c r="HE536"/>
      <c r="HF536"/>
      <c r="HG536"/>
      <c r="HH536"/>
      <c r="HI536"/>
      <c r="HJ536"/>
      <c r="HK536"/>
      <c r="HL536"/>
      <c r="HM536"/>
      <c r="HN536"/>
      <c r="HO536"/>
      <c r="HP536"/>
      <c r="HQ536"/>
      <c r="HR536"/>
      <c r="HS536"/>
      <c r="HT536"/>
      <c r="HU536"/>
      <c r="HV536"/>
      <c r="HW536"/>
      <c r="HX536"/>
      <c r="HY536"/>
      <c r="HZ536"/>
      <c r="IA536"/>
      <c r="IB536"/>
      <c r="IC536"/>
      <c r="ID536"/>
      <c r="IE536"/>
      <c r="IF536"/>
      <c r="IG536"/>
      <c r="IH536"/>
      <c r="II536"/>
      <c r="IJ536"/>
      <c r="IK536"/>
      <c r="IL536"/>
      <c r="IM536"/>
      <c r="IN536"/>
      <c r="IO536"/>
      <c r="IP536"/>
      <c r="IQ536"/>
      <c r="IR536"/>
      <c r="IS536"/>
      <c r="IT536"/>
      <c r="IU536"/>
      <c r="IV536"/>
    </row>
    <row r="537" spans="1:256" ht="20.25" customHeight="1">
      <c r="A537"/>
      <c r="B537" s="956" t="s">
        <v>208</v>
      </c>
      <c r="C537" s="956"/>
      <c r="D537" s="956"/>
      <c r="E537" s="956"/>
      <c r="F537" s="956"/>
      <c r="G537" s="956"/>
      <c r="H537" s="956"/>
      <c r="I537" s="956"/>
      <c r="J537"/>
      <c r="K537"/>
      <c r="L537"/>
      <c r="M537"/>
      <c r="N537"/>
      <c r="O537"/>
      <c r="P537"/>
      <c r="Q537"/>
      <c r="R537"/>
      <c r="S537"/>
      <c r="T537"/>
      <c r="U537"/>
      <c r="V537"/>
      <c r="W537"/>
      <c r="X537"/>
      <c r="Y537"/>
      <c r="Z537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  <c r="CG537"/>
      <c r="CH537"/>
      <c r="CI537"/>
      <c r="CJ537"/>
      <c r="CK537"/>
      <c r="CL537"/>
      <c r="CM537"/>
      <c r="CN537"/>
      <c r="CO537"/>
      <c r="CP537"/>
      <c r="CQ537"/>
      <c r="CR537"/>
      <c r="CS537"/>
      <c r="CT537"/>
      <c r="CU537"/>
      <c r="CV537"/>
      <c r="CW537"/>
      <c r="CX537"/>
      <c r="CY537"/>
      <c r="CZ537"/>
      <c r="DA537"/>
      <c r="DB537"/>
      <c r="DC537"/>
      <c r="DD537"/>
      <c r="DE537"/>
      <c r="DF537"/>
      <c r="DG537"/>
      <c r="DH537"/>
      <c r="DI537"/>
      <c r="DJ537"/>
      <c r="DK537"/>
      <c r="DL537"/>
      <c r="DM537"/>
      <c r="DN537"/>
      <c r="DO537"/>
      <c r="DP537"/>
      <c r="DQ537"/>
      <c r="DR537"/>
      <c r="DS537"/>
      <c r="DT537"/>
      <c r="DU537"/>
      <c r="DV537"/>
      <c r="DW537"/>
      <c r="DX537"/>
      <c r="DY537"/>
      <c r="DZ537"/>
      <c r="EA537"/>
      <c r="EB537"/>
      <c r="EC537"/>
      <c r="ED537"/>
      <c r="EE537"/>
      <c r="EF537"/>
      <c r="EG537"/>
      <c r="EH537"/>
      <c r="EI537"/>
      <c r="EJ537"/>
      <c r="EK537"/>
      <c r="EL537"/>
      <c r="EM537"/>
      <c r="EN537"/>
      <c r="EO537"/>
      <c r="EP537"/>
      <c r="EQ537"/>
      <c r="ER537"/>
      <c r="ES537"/>
      <c r="ET537"/>
      <c r="EU537"/>
      <c r="EV537"/>
      <c r="EW537"/>
      <c r="EX537"/>
      <c r="EY537"/>
      <c r="EZ537"/>
      <c r="FA537"/>
      <c r="FB537"/>
      <c r="FC537"/>
      <c r="FD537"/>
      <c r="FE537"/>
      <c r="FF537"/>
      <c r="FG537"/>
      <c r="FH537"/>
      <c r="FI537"/>
      <c r="FJ537"/>
      <c r="FK537"/>
      <c r="FL537"/>
      <c r="FM537"/>
      <c r="FN537"/>
      <c r="FO537"/>
      <c r="FP537"/>
      <c r="FQ537"/>
      <c r="FR537"/>
      <c r="FS537"/>
      <c r="FT537"/>
      <c r="FU537"/>
      <c r="FV537"/>
      <c r="FW537"/>
      <c r="FX537"/>
      <c r="FY537"/>
      <c r="FZ537"/>
      <c r="GA537"/>
      <c r="GB537"/>
      <c r="GC537"/>
      <c r="GD537"/>
      <c r="GE537"/>
      <c r="GF537"/>
      <c r="GG537"/>
      <c r="GH537"/>
      <c r="GI537"/>
      <c r="GJ537"/>
      <c r="GK537"/>
      <c r="GL537"/>
      <c r="GM537"/>
      <c r="GN537"/>
      <c r="GO537"/>
      <c r="GP537"/>
      <c r="GQ537"/>
      <c r="GR537"/>
      <c r="GS537"/>
      <c r="GT537"/>
      <c r="GU537"/>
      <c r="GV537"/>
      <c r="GW537"/>
      <c r="GX537"/>
      <c r="GY537"/>
      <c r="GZ537"/>
      <c r="HA537"/>
      <c r="HB537"/>
      <c r="HC537"/>
      <c r="HD537"/>
      <c r="HE537"/>
      <c r="HF537"/>
      <c r="HG537"/>
      <c r="HH537"/>
      <c r="HI537"/>
      <c r="HJ537"/>
      <c r="HK537"/>
      <c r="HL537"/>
      <c r="HM537"/>
      <c r="HN537"/>
      <c r="HO537"/>
      <c r="HP537"/>
      <c r="HQ537"/>
      <c r="HR537"/>
      <c r="HS537"/>
      <c r="HT537"/>
      <c r="HU537"/>
      <c r="HV537"/>
      <c r="HW537"/>
      <c r="HX537"/>
      <c r="HY537"/>
      <c r="HZ537"/>
      <c r="IA537"/>
      <c r="IB537"/>
      <c r="IC537"/>
      <c r="ID537"/>
      <c r="IE537"/>
      <c r="IF537"/>
      <c r="IG537"/>
      <c r="IH537"/>
      <c r="II537"/>
      <c r="IJ537"/>
      <c r="IK537"/>
      <c r="IL537"/>
      <c r="IM537"/>
      <c r="IN537"/>
      <c r="IO537"/>
      <c r="IP537"/>
      <c r="IQ537"/>
      <c r="IR537"/>
      <c r="IS537"/>
      <c r="IT537"/>
      <c r="IU537"/>
      <c r="IV537"/>
    </row>
    <row r="538" spans="1:256" ht="15.95" customHeight="1">
      <c r="A538"/>
      <c r="B538" s="395" t="s">
        <v>200</v>
      </c>
      <c r="C538" s="379" t="s">
        <v>10</v>
      </c>
      <c r="D538" s="296" t="s">
        <v>11</v>
      </c>
      <c r="E538" s="297"/>
      <c r="F538" s="297"/>
      <c r="G538" s="297"/>
      <c r="H538" s="296" t="s">
        <v>210</v>
      </c>
      <c r="I538" s="298" t="s">
        <v>206</v>
      </c>
      <c r="J538"/>
      <c r="K538"/>
      <c r="L538"/>
      <c r="M538"/>
      <c r="N538"/>
      <c r="O538"/>
      <c r="P538"/>
      <c r="Q538"/>
      <c r="R538"/>
      <c r="S538"/>
      <c r="T538"/>
      <c r="U538"/>
      <c r="V538"/>
      <c r="W538"/>
      <c r="X538"/>
      <c r="Y538"/>
      <c r="Z538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  <c r="CG538"/>
      <c r="CH538"/>
      <c r="CI538"/>
      <c r="CJ538"/>
      <c r="CK538"/>
      <c r="CL538"/>
      <c r="CM538"/>
      <c r="CN538"/>
      <c r="CO538"/>
      <c r="CP538"/>
      <c r="CQ538"/>
      <c r="CR538"/>
      <c r="CS538"/>
      <c r="CT538"/>
      <c r="CU538"/>
      <c r="CV538"/>
      <c r="CW538"/>
      <c r="CX538"/>
      <c r="CY538"/>
      <c r="CZ538"/>
      <c r="DA538"/>
      <c r="DB538"/>
      <c r="DC538"/>
      <c r="DD538"/>
      <c r="DE538"/>
      <c r="DF538"/>
      <c r="DG538"/>
      <c r="DH538"/>
      <c r="DI538"/>
      <c r="DJ538"/>
      <c r="DK538"/>
      <c r="DL538"/>
      <c r="DM538"/>
      <c r="DN538"/>
      <c r="DO538"/>
      <c r="DP538"/>
      <c r="DQ538"/>
      <c r="DR538"/>
      <c r="DS538"/>
      <c r="DT538"/>
      <c r="DU538"/>
      <c r="DV538"/>
      <c r="DW538"/>
      <c r="DX538"/>
      <c r="DY538"/>
      <c r="DZ538"/>
      <c r="EA538"/>
      <c r="EB538"/>
      <c r="EC538"/>
      <c r="ED538"/>
      <c r="EE538"/>
      <c r="EF538"/>
      <c r="EG538"/>
      <c r="EH538"/>
      <c r="EI538"/>
      <c r="EJ538"/>
      <c r="EK538"/>
      <c r="EL538"/>
      <c r="EM538"/>
      <c r="EN538"/>
      <c r="EO538"/>
      <c r="EP538"/>
      <c r="EQ538"/>
      <c r="ER538"/>
      <c r="ES538"/>
      <c r="ET538"/>
      <c r="EU538"/>
      <c r="EV538"/>
      <c r="EW538"/>
      <c r="EX538"/>
      <c r="EY538"/>
      <c r="EZ538"/>
      <c r="FA538"/>
      <c r="FB538"/>
      <c r="FC538"/>
      <c r="FD538"/>
      <c r="FE538"/>
      <c r="FF538"/>
      <c r="FG538"/>
      <c r="FH538"/>
      <c r="FI538"/>
      <c r="FJ538"/>
      <c r="FK538"/>
      <c r="FL538"/>
      <c r="FM538"/>
      <c r="FN538"/>
      <c r="FO538"/>
      <c r="FP538"/>
      <c r="FQ538"/>
      <c r="FR538"/>
      <c r="FS538"/>
      <c r="FT538"/>
      <c r="FU538"/>
      <c r="FV538"/>
      <c r="FW538"/>
      <c r="FX538"/>
      <c r="FY538"/>
      <c r="FZ538"/>
      <c r="GA538"/>
      <c r="GB538"/>
      <c r="GC538"/>
      <c r="GD538"/>
      <c r="GE538"/>
      <c r="GF538"/>
      <c r="GG538"/>
      <c r="GH538"/>
      <c r="GI538"/>
      <c r="GJ538"/>
      <c r="GK538"/>
      <c r="GL538"/>
      <c r="GM538"/>
      <c r="GN538"/>
      <c r="GO538"/>
      <c r="GP538"/>
      <c r="GQ538"/>
      <c r="GR538"/>
      <c r="GS538"/>
      <c r="GT538"/>
      <c r="GU538"/>
      <c r="GV538"/>
      <c r="GW538"/>
      <c r="GX538"/>
      <c r="GY538"/>
      <c r="GZ538"/>
      <c r="HA538"/>
      <c r="HB538"/>
      <c r="HC538"/>
      <c r="HD538"/>
      <c r="HE538"/>
      <c r="HF538"/>
      <c r="HG538"/>
      <c r="HH538"/>
      <c r="HI538"/>
      <c r="HJ538"/>
      <c r="HK538"/>
      <c r="HL538"/>
      <c r="HM538"/>
      <c r="HN538"/>
      <c r="HO538"/>
      <c r="HP538"/>
      <c r="HQ538"/>
      <c r="HR538"/>
      <c r="HS538"/>
      <c r="HT538"/>
      <c r="HU538"/>
      <c r="HV538"/>
      <c r="HW538"/>
      <c r="HX538"/>
      <c r="HY538"/>
      <c r="HZ538"/>
      <c r="IA538"/>
      <c r="IB538"/>
      <c r="IC538"/>
      <c r="ID538"/>
      <c r="IE538"/>
      <c r="IF538"/>
      <c r="IG538"/>
      <c r="IH538"/>
      <c r="II538"/>
      <c r="IJ538"/>
      <c r="IK538"/>
      <c r="IL538"/>
      <c r="IM538"/>
      <c r="IN538"/>
      <c r="IO538"/>
      <c r="IP538"/>
      <c r="IQ538"/>
      <c r="IR538"/>
      <c r="IS538"/>
      <c r="IT538"/>
      <c r="IU538"/>
      <c r="IV538"/>
    </row>
    <row r="539" spans="1:256" ht="15.95" customHeight="1">
      <c r="A539"/>
      <c r="B539" s="389" t="s">
        <v>503</v>
      </c>
      <c r="C539" s="372" t="s">
        <v>215</v>
      </c>
      <c r="D539" s="373">
        <v>0.05</v>
      </c>
      <c r="E539" s="159"/>
      <c r="F539" s="159"/>
      <c r="G539" s="159"/>
      <c r="H539" s="292">
        <f>'Insumos Poços'!E71</f>
        <v>29.47</v>
      </c>
      <c r="I539" s="293">
        <f>H539*D539</f>
        <v>1.47</v>
      </c>
      <c r="J539"/>
      <c r="K539"/>
      <c r="L539"/>
      <c r="M539"/>
      <c r="N539"/>
      <c r="O539"/>
      <c r="P539"/>
      <c r="Q539"/>
      <c r="R539"/>
      <c r="S539"/>
      <c r="T539"/>
      <c r="U539"/>
      <c r="V539"/>
      <c r="W539"/>
      <c r="X539"/>
      <c r="Y539"/>
      <c r="Z539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  <c r="CG539"/>
      <c r="CH539"/>
      <c r="CI539"/>
      <c r="CJ539"/>
      <c r="CK539"/>
      <c r="CL539"/>
      <c r="CM539"/>
      <c r="CN539"/>
      <c r="CO539"/>
      <c r="CP539"/>
      <c r="CQ539"/>
      <c r="CR539"/>
      <c r="CS539"/>
      <c r="CT539"/>
      <c r="CU539"/>
      <c r="CV539"/>
      <c r="CW539"/>
      <c r="CX539"/>
      <c r="CY539"/>
      <c r="CZ539"/>
      <c r="DA539"/>
      <c r="DB539"/>
      <c r="DC539"/>
      <c r="DD539"/>
      <c r="DE539"/>
      <c r="DF539"/>
      <c r="DG539"/>
      <c r="DH539"/>
      <c r="DI539"/>
      <c r="DJ539"/>
      <c r="DK539"/>
      <c r="DL539"/>
      <c r="DM539"/>
      <c r="DN539"/>
      <c r="DO539"/>
      <c r="DP539"/>
      <c r="DQ539"/>
      <c r="DR539"/>
      <c r="DS539"/>
      <c r="DT539"/>
      <c r="DU539"/>
      <c r="DV539"/>
      <c r="DW539"/>
      <c r="DX539"/>
      <c r="DY539"/>
      <c r="DZ539"/>
      <c r="EA539"/>
      <c r="EB539"/>
      <c r="EC539"/>
      <c r="ED539"/>
      <c r="EE539"/>
      <c r="EF539"/>
      <c r="EG539"/>
      <c r="EH539"/>
      <c r="EI539"/>
      <c r="EJ539"/>
      <c r="EK539"/>
      <c r="EL539"/>
      <c r="EM539"/>
      <c r="EN539"/>
      <c r="EO539"/>
      <c r="EP539"/>
      <c r="EQ539"/>
      <c r="ER539"/>
      <c r="ES539"/>
      <c r="ET539"/>
      <c r="EU539"/>
      <c r="EV539"/>
      <c r="EW539"/>
      <c r="EX539"/>
      <c r="EY539"/>
      <c r="EZ539"/>
      <c r="FA539"/>
      <c r="FB539"/>
      <c r="FC539"/>
      <c r="FD539"/>
      <c r="FE539"/>
      <c r="FF539"/>
      <c r="FG539"/>
      <c r="FH539"/>
      <c r="FI539"/>
      <c r="FJ539"/>
      <c r="FK539"/>
      <c r="FL539"/>
      <c r="FM539"/>
      <c r="FN539"/>
      <c r="FO539"/>
      <c r="FP539"/>
      <c r="FQ539"/>
      <c r="FR539"/>
      <c r="FS539"/>
      <c r="FT539"/>
      <c r="FU539"/>
      <c r="FV539"/>
      <c r="FW539"/>
      <c r="FX539"/>
      <c r="FY539"/>
      <c r="FZ539"/>
      <c r="GA539"/>
      <c r="GB539"/>
      <c r="GC539"/>
      <c r="GD539"/>
      <c r="GE539"/>
      <c r="GF539"/>
      <c r="GG539"/>
      <c r="GH539"/>
      <c r="GI539"/>
      <c r="GJ539"/>
      <c r="GK539"/>
      <c r="GL539"/>
      <c r="GM539"/>
      <c r="GN539"/>
      <c r="GO539"/>
      <c r="GP539"/>
      <c r="GQ539"/>
      <c r="GR539"/>
      <c r="GS539"/>
      <c r="GT539"/>
      <c r="GU539"/>
      <c r="GV539"/>
      <c r="GW539"/>
      <c r="GX539"/>
      <c r="GY539"/>
      <c r="GZ539"/>
      <c r="HA539"/>
      <c r="HB539"/>
      <c r="HC539"/>
      <c r="HD539"/>
      <c r="HE539"/>
      <c r="HF539"/>
      <c r="HG539"/>
      <c r="HH539"/>
      <c r="HI539"/>
      <c r="HJ539"/>
      <c r="HK539"/>
      <c r="HL539"/>
      <c r="HM539"/>
      <c r="HN539"/>
      <c r="HO539"/>
      <c r="HP539"/>
      <c r="HQ539"/>
      <c r="HR539"/>
      <c r="HS539"/>
      <c r="HT539"/>
      <c r="HU539"/>
      <c r="HV539"/>
      <c r="HW539"/>
      <c r="HX539"/>
      <c r="HY539"/>
      <c r="HZ539"/>
      <c r="IA539"/>
      <c r="IB539"/>
      <c r="IC539"/>
      <c r="ID539"/>
      <c r="IE539"/>
      <c r="IF539"/>
      <c r="IG539"/>
      <c r="IH539"/>
      <c r="II539"/>
      <c r="IJ539"/>
      <c r="IK539"/>
      <c r="IL539"/>
      <c r="IM539"/>
      <c r="IN539"/>
      <c r="IO539"/>
      <c r="IP539"/>
      <c r="IQ539"/>
      <c r="IR539"/>
      <c r="IS539"/>
      <c r="IT539"/>
      <c r="IU539"/>
      <c r="IV539"/>
    </row>
    <row r="540" spans="1:256" ht="15.95" customHeight="1">
      <c r="A540"/>
      <c r="B540" s="389" t="s">
        <v>504</v>
      </c>
      <c r="C540" s="372" t="s">
        <v>44</v>
      </c>
      <c r="D540" s="373">
        <v>1</v>
      </c>
      <c r="E540" s="159"/>
      <c r="F540" s="159"/>
      <c r="G540" s="159"/>
      <c r="H540" s="292">
        <f>'Insumos Poços'!E52</f>
        <v>17.28</v>
      </c>
      <c r="I540" s="293">
        <f>H540*D540</f>
        <v>17.28</v>
      </c>
      <c r="J540" s="278">
        <v>9875</v>
      </c>
      <c r="K540" s="374" t="s">
        <v>505</v>
      </c>
      <c r="L540"/>
      <c r="M540"/>
      <c r="N540"/>
      <c r="O540"/>
      <c r="P540"/>
      <c r="Q540"/>
      <c r="R540"/>
      <c r="S540"/>
      <c r="T540"/>
      <c r="U540"/>
      <c r="V540"/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  <c r="CG540"/>
      <c r="CH540"/>
      <c r="CI540"/>
      <c r="CJ540"/>
      <c r="CK540"/>
      <c r="CL540"/>
      <c r="CM540"/>
      <c r="CN540"/>
      <c r="CO540"/>
      <c r="CP540"/>
      <c r="CQ540"/>
      <c r="CR540"/>
      <c r="CS540"/>
      <c r="CT540"/>
      <c r="CU540"/>
      <c r="CV540"/>
      <c r="CW540"/>
      <c r="CX540"/>
      <c r="CY540"/>
      <c r="CZ540"/>
      <c r="DA540"/>
      <c r="DB540"/>
      <c r="DC540"/>
      <c r="DD540"/>
      <c r="DE540"/>
      <c r="DF540"/>
      <c r="DG540"/>
      <c r="DH540"/>
      <c r="DI540"/>
      <c r="DJ540"/>
      <c r="DK540"/>
      <c r="DL540"/>
      <c r="DM540"/>
      <c r="DN540"/>
      <c r="DO540"/>
      <c r="DP540"/>
      <c r="DQ540"/>
      <c r="DR540"/>
      <c r="DS540"/>
      <c r="DT540"/>
      <c r="DU540"/>
      <c r="DV540"/>
      <c r="DW540"/>
      <c r="DX540"/>
      <c r="DY540"/>
      <c r="DZ540"/>
      <c r="EA540"/>
      <c r="EB540"/>
      <c r="EC540"/>
      <c r="ED540"/>
      <c r="EE540"/>
      <c r="EF540"/>
      <c r="EG540"/>
      <c r="EH540"/>
      <c r="EI540"/>
      <c r="EJ540"/>
      <c r="EK540"/>
      <c r="EL540"/>
      <c r="EM540"/>
      <c r="EN540"/>
      <c r="EO540"/>
      <c r="EP540"/>
      <c r="EQ540"/>
      <c r="ER540"/>
      <c r="ES540"/>
      <c r="ET540"/>
      <c r="EU540"/>
      <c r="EV540"/>
      <c r="EW540"/>
      <c r="EX540"/>
      <c r="EY540"/>
      <c r="EZ540"/>
      <c r="FA540"/>
      <c r="FB540"/>
      <c r="FC540"/>
      <c r="FD540"/>
      <c r="FE540"/>
      <c r="FF540"/>
      <c r="FG540"/>
      <c r="FH540"/>
      <c r="FI540"/>
      <c r="FJ540"/>
      <c r="FK540"/>
      <c r="FL540"/>
      <c r="FM540"/>
      <c r="FN540"/>
      <c r="FO540"/>
      <c r="FP540"/>
      <c r="FQ540"/>
      <c r="FR540"/>
      <c r="FS540"/>
      <c r="FT540"/>
      <c r="FU540"/>
      <c r="FV540"/>
      <c r="FW540"/>
      <c r="FX540"/>
      <c r="FY540"/>
      <c r="FZ540"/>
      <c r="GA540"/>
      <c r="GB540"/>
      <c r="GC540"/>
      <c r="GD540"/>
      <c r="GE540"/>
      <c r="GF540"/>
      <c r="GG540"/>
      <c r="GH540"/>
      <c r="GI540"/>
      <c r="GJ540"/>
      <c r="GK540"/>
      <c r="GL540"/>
      <c r="GM540"/>
      <c r="GN540"/>
      <c r="GO540"/>
      <c r="GP540"/>
      <c r="GQ540"/>
      <c r="GR540"/>
      <c r="GS540"/>
      <c r="GT540"/>
      <c r="GU540"/>
      <c r="GV540"/>
      <c r="GW540"/>
      <c r="GX540"/>
      <c r="GY540"/>
      <c r="GZ540"/>
      <c r="HA540"/>
      <c r="HB540"/>
      <c r="HC540"/>
      <c r="HD540"/>
      <c r="HE540"/>
      <c r="HF540"/>
      <c r="HG540"/>
      <c r="HH540"/>
      <c r="HI540"/>
      <c r="HJ540"/>
      <c r="HK540"/>
      <c r="HL540"/>
      <c r="HM540"/>
      <c r="HN540"/>
      <c r="HO540"/>
      <c r="HP540"/>
      <c r="HQ540"/>
      <c r="HR540"/>
      <c r="HS540"/>
      <c r="HT540"/>
      <c r="HU540"/>
      <c r="HV540"/>
      <c r="HW540"/>
      <c r="HX540"/>
      <c r="HY540"/>
      <c r="HZ540"/>
      <c r="IA540"/>
      <c r="IB540"/>
      <c r="IC540"/>
      <c r="ID540"/>
      <c r="IE540"/>
      <c r="IF540"/>
      <c r="IG540"/>
      <c r="IH540"/>
      <c r="II540"/>
      <c r="IJ540"/>
      <c r="IK540"/>
      <c r="IL540"/>
      <c r="IM540"/>
      <c r="IN540"/>
      <c r="IO540"/>
      <c r="IP540"/>
      <c r="IQ540"/>
      <c r="IR540"/>
      <c r="IS540"/>
      <c r="IT540"/>
      <c r="IU540"/>
      <c r="IV540"/>
    </row>
    <row r="541" spans="1:256" ht="15.95" customHeight="1">
      <c r="A541"/>
      <c r="B541" s="950" t="s">
        <v>207</v>
      </c>
      <c r="C541" s="950"/>
      <c r="D541" s="950"/>
      <c r="E541" s="950"/>
      <c r="F541" s="950"/>
      <c r="G541" s="950"/>
      <c r="H541" s="950"/>
      <c r="I541" s="303">
        <f>SUM(I539:I540)</f>
        <v>18.75</v>
      </c>
      <c r="J541" s="421"/>
      <c r="K541"/>
      <c r="L541"/>
      <c r="M541"/>
      <c r="N541"/>
      <c r="O541"/>
      <c r="P541"/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  <c r="CG541"/>
      <c r="CH541"/>
      <c r="CI541"/>
      <c r="CJ541"/>
      <c r="CK541"/>
      <c r="CL541"/>
      <c r="CM541"/>
      <c r="CN541"/>
      <c r="CO541"/>
      <c r="CP541"/>
      <c r="CQ541"/>
      <c r="CR541"/>
      <c r="CS541"/>
      <c r="CT541"/>
      <c r="CU541"/>
      <c r="CV541"/>
      <c r="CW541"/>
      <c r="CX541"/>
      <c r="CY541"/>
      <c r="CZ541"/>
      <c r="DA541"/>
      <c r="DB541"/>
      <c r="DC541"/>
      <c r="DD541"/>
      <c r="DE541"/>
      <c r="DF541"/>
      <c r="DG541"/>
      <c r="DH541"/>
      <c r="DI541"/>
      <c r="DJ541"/>
      <c r="DK541"/>
      <c r="DL541"/>
      <c r="DM541"/>
      <c r="DN541"/>
      <c r="DO541"/>
      <c r="DP541"/>
      <c r="DQ541"/>
      <c r="DR541"/>
      <c r="DS541"/>
      <c r="DT541"/>
      <c r="DU541"/>
      <c r="DV541"/>
      <c r="DW541"/>
      <c r="DX541"/>
      <c r="DY541"/>
      <c r="DZ541"/>
      <c r="EA541"/>
      <c r="EB541"/>
      <c r="EC541"/>
      <c r="ED541"/>
      <c r="EE541"/>
      <c r="EF541"/>
      <c r="EG541"/>
      <c r="EH541"/>
      <c r="EI541"/>
      <c r="EJ541"/>
      <c r="EK541"/>
      <c r="EL541"/>
      <c r="EM541"/>
      <c r="EN541"/>
      <c r="EO541"/>
      <c r="EP541"/>
      <c r="EQ541"/>
      <c r="ER541"/>
      <c r="ES541"/>
      <c r="ET541"/>
      <c r="EU541"/>
      <c r="EV541"/>
      <c r="EW541"/>
      <c r="EX541"/>
      <c r="EY541"/>
      <c r="EZ541"/>
      <c r="FA541"/>
      <c r="FB541"/>
      <c r="FC541"/>
      <c r="FD541"/>
      <c r="FE541"/>
      <c r="FF541"/>
      <c r="FG541"/>
      <c r="FH541"/>
      <c r="FI541"/>
      <c r="FJ541"/>
      <c r="FK541"/>
      <c r="FL541"/>
      <c r="FM541"/>
      <c r="FN541"/>
      <c r="FO541"/>
      <c r="FP541"/>
      <c r="FQ541"/>
      <c r="FR541"/>
      <c r="FS541"/>
      <c r="FT541"/>
      <c r="FU541"/>
      <c r="FV541"/>
      <c r="FW541"/>
      <c r="FX541"/>
      <c r="FY541"/>
      <c r="FZ541"/>
      <c r="GA541"/>
      <c r="GB541"/>
      <c r="GC541"/>
      <c r="GD541"/>
      <c r="GE541"/>
      <c r="GF541"/>
      <c r="GG541"/>
      <c r="GH541"/>
      <c r="GI541"/>
      <c r="GJ541"/>
      <c r="GK541"/>
      <c r="GL541"/>
      <c r="GM541"/>
      <c r="GN541"/>
      <c r="GO541"/>
      <c r="GP541"/>
      <c r="GQ541"/>
      <c r="GR541"/>
      <c r="GS541"/>
      <c r="GT541"/>
      <c r="GU541"/>
      <c r="GV541"/>
      <c r="GW541"/>
      <c r="GX541"/>
      <c r="GY541"/>
      <c r="GZ541"/>
      <c r="HA541"/>
      <c r="HB541"/>
      <c r="HC541"/>
      <c r="HD541"/>
      <c r="HE541"/>
      <c r="HF541"/>
      <c r="HG541"/>
      <c r="HH541"/>
      <c r="HI541"/>
      <c r="HJ541"/>
      <c r="HK541"/>
      <c r="HL541"/>
      <c r="HM541"/>
      <c r="HN541"/>
      <c r="HO541"/>
      <c r="HP541"/>
      <c r="HQ541"/>
      <c r="HR541"/>
      <c r="HS541"/>
      <c r="HT541"/>
      <c r="HU541"/>
      <c r="HV541"/>
      <c r="HW541"/>
      <c r="HX541"/>
      <c r="HY541"/>
      <c r="HZ541"/>
      <c r="IA541"/>
      <c r="IB541"/>
      <c r="IC541"/>
      <c r="ID541"/>
      <c r="IE541"/>
      <c r="IF541"/>
      <c r="IG541"/>
      <c r="IH541"/>
      <c r="II541"/>
      <c r="IJ541"/>
      <c r="IK541"/>
      <c r="IL541"/>
      <c r="IM541"/>
      <c r="IN541"/>
      <c r="IO541"/>
      <c r="IP541"/>
      <c r="IQ541"/>
      <c r="IR541"/>
      <c r="IS541"/>
      <c r="IT541"/>
      <c r="IU541"/>
      <c r="IV541"/>
    </row>
    <row r="542" spans="1:256" ht="15.95" customHeight="1">
      <c r="A542"/>
      <c r="B542" s="956" t="s">
        <v>216</v>
      </c>
      <c r="C542" s="956"/>
      <c r="D542" s="956"/>
      <c r="E542" s="956"/>
      <c r="F542" s="956"/>
      <c r="G542" s="956"/>
      <c r="H542" s="956"/>
      <c r="I542" s="956"/>
      <c r="J542"/>
      <c r="K542"/>
      <c r="L542"/>
      <c r="M542"/>
      <c r="N542"/>
      <c r="O542"/>
      <c r="P542"/>
      <c r="Q542"/>
      <c r="R542"/>
      <c r="S542"/>
      <c r="T542"/>
      <c r="U542"/>
      <c r="V542"/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  <c r="CG542"/>
      <c r="CH542"/>
      <c r="CI542"/>
      <c r="CJ542"/>
      <c r="CK542"/>
      <c r="CL542"/>
      <c r="CM542"/>
      <c r="CN542"/>
      <c r="CO542"/>
      <c r="CP542"/>
      <c r="CQ542"/>
      <c r="CR542"/>
      <c r="CS542"/>
      <c r="CT542"/>
      <c r="CU542"/>
      <c r="CV542"/>
      <c r="CW542"/>
      <c r="CX542"/>
      <c r="CY542"/>
      <c r="CZ542"/>
      <c r="DA542"/>
      <c r="DB542"/>
      <c r="DC542"/>
      <c r="DD542"/>
      <c r="DE542"/>
      <c r="DF542"/>
      <c r="DG542"/>
      <c r="DH542"/>
      <c r="DI542"/>
      <c r="DJ542"/>
      <c r="DK542"/>
      <c r="DL542"/>
      <c r="DM542"/>
      <c r="DN542"/>
      <c r="DO542"/>
      <c r="DP542"/>
      <c r="DQ542"/>
      <c r="DR542"/>
      <c r="DS542"/>
      <c r="DT542"/>
      <c r="DU542"/>
      <c r="DV542"/>
      <c r="DW542"/>
      <c r="DX542"/>
      <c r="DY542"/>
      <c r="DZ542"/>
      <c r="EA542"/>
      <c r="EB542"/>
      <c r="EC542"/>
      <c r="ED542"/>
      <c r="EE542"/>
      <c r="EF542"/>
      <c r="EG542"/>
      <c r="EH542"/>
      <c r="EI542"/>
      <c r="EJ542"/>
      <c r="EK542"/>
      <c r="EL542"/>
      <c r="EM542"/>
      <c r="EN542"/>
      <c r="EO542"/>
      <c r="EP542"/>
      <c r="EQ542"/>
      <c r="ER542"/>
      <c r="ES542"/>
      <c r="ET542"/>
      <c r="EU542"/>
      <c r="EV542"/>
      <c r="EW542"/>
      <c r="EX542"/>
      <c r="EY542"/>
      <c r="EZ542"/>
      <c r="FA542"/>
      <c r="FB542"/>
      <c r="FC542"/>
      <c r="FD542"/>
      <c r="FE542"/>
      <c r="FF542"/>
      <c r="FG542"/>
      <c r="FH542"/>
      <c r="FI542"/>
      <c r="FJ542"/>
      <c r="FK542"/>
      <c r="FL542"/>
      <c r="FM542"/>
      <c r="FN542"/>
      <c r="FO542"/>
      <c r="FP542"/>
      <c r="FQ542"/>
      <c r="FR542"/>
      <c r="FS542"/>
      <c r="FT542"/>
      <c r="FU542"/>
      <c r="FV542"/>
      <c r="FW542"/>
      <c r="FX542"/>
      <c r="FY542"/>
      <c r="FZ542"/>
      <c r="GA542"/>
      <c r="GB542"/>
      <c r="GC542"/>
      <c r="GD542"/>
      <c r="GE542"/>
      <c r="GF542"/>
      <c r="GG542"/>
      <c r="GH542"/>
      <c r="GI542"/>
      <c r="GJ542"/>
      <c r="GK542"/>
      <c r="GL542"/>
      <c r="GM542"/>
      <c r="GN542"/>
      <c r="GO542"/>
      <c r="GP542"/>
      <c r="GQ542"/>
      <c r="GR542"/>
      <c r="GS542"/>
      <c r="GT542"/>
      <c r="GU542"/>
      <c r="GV542"/>
      <c r="GW542"/>
      <c r="GX542"/>
      <c r="GY542"/>
      <c r="GZ542"/>
      <c r="HA542"/>
      <c r="HB542"/>
      <c r="HC542"/>
      <c r="HD542"/>
      <c r="HE542"/>
      <c r="HF542"/>
      <c r="HG542"/>
      <c r="HH542"/>
      <c r="HI542"/>
      <c r="HJ542"/>
      <c r="HK542"/>
      <c r="HL542"/>
      <c r="HM542"/>
      <c r="HN542"/>
      <c r="HO542"/>
      <c r="HP542"/>
      <c r="HQ542"/>
      <c r="HR542"/>
      <c r="HS542"/>
      <c r="HT542"/>
      <c r="HU542"/>
      <c r="HV542"/>
      <c r="HW542"/>
      <c r="HX542"/>
      <c r="HY542"/>
      <c r="HZ542"/>
      <c r="IA542"/>
      <c r="IB542"/>
      <c r="IC542"/>
      <c r="ID542"/>
      <c r="IE542"/>
      <c r="IF542"/>
      <c r="IG542"/>
      <c r="IH542"/>
      <c r="II542"/>
      <c r="IJ542"/>
      <c r="IK542"/>
      <c r="IL542"/>
      <c r="IM542"/>
      <c r="IN542"/>
      <c r="IO542"/>
      <c r="IP542"/>
      <c r="IQ542"/>
      <c r="IR542"/>
      <c r="IS542"/>
      <c r="IT542"/>
      <c r="IU542"/>
      <c r="IV542"/>
    </row>
    <row r="543" spans="1:256" ht="20.25" customHeight="1">
      <c r="A543"/>
      <c r="B543" s="301" t="s">
        <v>200</v>
      </c>
      <c r="C543" s="336" t="s">
        <v>10</v>
      </c>
      <c r="D543" s="291" t="s">
        <v>11</v>
      </c>
      <c r="E543" s="302"/>
      <c r="F543" s="302"/>
      <c r="G543" s="302"/>
      <c r="H543" s="291" t="s">
        <v>210</v>
      </c>
      <c r="I543" s="298" t="s">
        <v>206</v>
      </c>
      <c r="J543"/>
      <c r="K543"/>
      <c r="L543"/>
      <c r="M543"/>
      <c r="N543"/>
      <c r="O543"/>
      <c r="P543"/>
      <c r="Q543"/>
      <c r="R543"/>
      <c r="S543"/>
      <c r="T543"/>
      <c r="U543"/>
      <c r="V543"/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  <c r="CG543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/>
      <c r="DC543"/>
      <c r="DD543"/>
      <c r="DE543"/>
      <c r="DF543"/>
      <c r="DG543"/>
      <c r="DH543"/>
      <c r="DI543"/>
      <c r="DJ543"/>
      <c r="DK543"/>
      <c r="DL543"/>
      <c r="DM543"/>
      <c r="DN543"/>
      <c r="DO543"/>
      <c r="DP543"/>
      <c r="DQ543"/>
      <c r="DR543"/>
      <c r="DS543"/>
      <c r="DT543"/>
      <c r="DU543"/>
      <c r="DV543"/>
      <c r="DW543"/>
      <c r="DX543"/>
      <c r="DY543"/>
      <c r="DZ543"/>
      <c r="EA543"/>
      <c r="EB543"/>
      <c r="EC543"/>
      <c r="ED543"/>
      <c r="EE543"/>
      <c r="EF543"/>
      <c r="EG543"/>
      <c r="EH543"/>
      <c r="EI543"/>
      <c r="EJ543"/>
      <c r="EK543"/>
      <c r="EL543"/>
      <c r="EM543"/>
      <c r="EN543"/>
      <c r="EO543"/>
      <c r="EP543"/>
      <c r="EQ543"/>
      <c r="ER543"/>
      <c r="ES543"/>
      <c r="ET543"/>
      <c r="EU543"/>
      <c r="EV543"/>
      <c r="EW543"/>
      <c r="EX543"/>
      <c r="EY543"/>
      <c r="EZ543"/>
      <c r="FA543"/>
      <c r="FB543"/>
      <c r="FC543"/>
      <c r="FD543"/>
      <c r="FE543"/>
      <c r="FF543"/>
      <c r="FG543"/>
      <c r="FH543"/>
      <c r="FI543"/>
      <c r="FJ543"/>
      <c r="FK543"/>
      <c r="FL543"/>
      <c r="FM543"/>
      <c r="FN543"/>
      <c r="FO543"/>
      <c r="FP543"/>
      <c r="FQ543"/>
      <c r="FR543"/>
      <c r="FS543"/>
      <c r="FT543"/>
      <c r="FU543"/>
      <c r="FV543"/>
      <c r="FW543"/>
      <c r="FX543"/>
      <c r="FY543"/>
      <c r="FZ543"/>
      <c r="GA543"/>
      <c r="GB543"/>
      <c r="GC543"/>
      <c r="GD543"/>
      <c r="GE543"/>
      <c r="GF543"/>
      <c r="GG543"/>
      <c r="GH543"/>
      <c r="GI543"/>
      <c r="GJ543"/>
      <c r="GK543"/>
      <c r="GL543"/>
      <c r="GM543"/>
      <c r="GN543"/>
      <c r="GO543"/>
      <c r="GP543"/>
      <c r="GQ543"/>
      <c r="GR543"/>
      <c r="GS543"/>
      <c r="GT543"/>
      <c r="GU543"/>
      <c r="GV543"/>
      <c r="GW543"/>
      <c r="GX543"/>
      <c r="GY543"/>
      <c r="GZ543"/>
      <c r="HA543"/>
      <c r="HB543"/>
      <c r="HC543"/>
      <c r="HD543"/>
      <c r="HE543"/>
      <c r="HF543"/>
      <c r="HG543"/>
      <c r="HH543"/>
      <c r="HI543"/>
      <c r="HJ543"/>
      <c r="HK543"/>
      <c r="HL543"/>
      <c r="HM543"/>
      <c r="HN543"/>
      <c r="HO543"/>
      <c r="HP543"/>
      <c r="HQ543"/>
      <c r="HR543"/>
      <c r="HS543"/>
      <c r="HT543"/>
      <c r="HU543"/>
      <c r="HV543"/>
      <c r="HW543"/>
      <c r="HX543"/>
      <c r="HY543"/>
      <c r="HZ543"/>
      <c r="IA543"/>
      <c r="IB543"/>
      <c r="IC543"/>
      <c r="ID543"/>
      <c r="IE543"/>
      <c r="IF543"/>
      <c r="IG543"/>
      <c r="IH543"/>
      <c r="II543"/>
      <c r="IJ543"/>
      <c r="IK543"/>
      <c r="IL543"/>
      <c r="IM543"/>
      <c r="IN543"/>
      <c r="IO543"/>
      <c r="IP543"/>
      <c r="IQ543"/>
      <c r="IR543"/>
      <c r="IS543"/>
      <c r="IT543"/>
      <c r="IU543"/>
      <c r="IV543"/>
    </row>
    <row r="544" spans="1:256" ht="15.95" customHeight="1">
      <c r="A544"/>
      <c r="B544" s="202" t="s">
        <v>506</v>
      </c>
      <c r="C544" s="290" t="s">
        <v>44</v>
      </c>
      <c r="D544" s="378">
        <v>1</v>
      </c>
      <c r="E544" s="302"/>
      <c r="F544" s="302"/>
      <c r="G544" s="302"/>
      <c r="H544" s="292">
        <f>'Insumos Poços'!E112</f>
        <v>0.1</v>
      </c>
      <c r="I544" s="303">
        <f>H544*D544</f>
        <v>0.1</v>
      </c>
      <c r="J544"/>
      <c r="K544"/>
      <c r="L544"/>
      <c r="M544"/>
      <c r="N544"/>
      <c r="O544"/>
      <c r="P544"/>
      <c r="Q544"/>
      <c r="R544"/>
      <c r="S544"/>
      <c r="T544"/>
      <c r="U544"/>
      <c r="V544"/>
      <c r="W544"/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  <c r="CG544"/>
      <c r="CH544"/>
      <c r="CI544"/>
      <c r="CJ544"/>
      <c r="CK544"/>
      <c r="CL544"/>
      <c r="CM544"/>
      <c r="CN544"/>
      <c r="CO544"/>
      <c r="CP544"/>
      <c r="CQ544"/>
      <c r="CR544"/>
      <c r="CS544"/>
      <c r="CT544"/>
      <c r="CU544"/>
      <c r="CV544"/>
      <c r="CW544"/>
      <c r="CX544"/>
      <c r="CY544"/>
      <c r="CZ544"/>
      <c r="DA544"/>
      <c r="DB544"/>
      <c r="DC544"/>
      <c r="DD544"/>
      <c r="DE544"/>
      <c r="DF544"/>
      <c r="DG544"/>
      <c r="DH544"/>
      <c r="DI544"/>
      <c r="DJ544"/>
      <c r="DK544"/>
      <c r="DL544"/>
      <c r="DM544"/>
      <c r="DN544"/>
      <c r="DO544"/>
      <c r="DP544"/>
      <c r="DQ544"/>
      <c r="DR544"/>
      <c r="DS544"/>
      <c r="DT544"/>
      <c r="DU544"/>
      <c r="DV544"/>
      <c r="DW544"/>
      <c r="DX544"/>
      <c r="DY544"/>
      <c r="DZ544"/>
      <c r="EA544"/>
      <c r="EB544"/>
      <c r="EC544"/>
      <c r="ED544"/>
      <c r="EE544"/>
      <c r="EF544"/>
      <c r="EG544"/>
      <c r="EH544"/>
      <c r="EI544"/>
      <c r="EJ544"/>
      <c r="EK544"/>
      <c r="EL544"/>
      <c r="EM544"/>
      <c r="EN544"/>
      <c r="EO544"/>
      <c r="EP544"/>
      <c r="EQ544"/>
      <c r="ER544"/>
      <c r="ES544"/>
      <c r="ET544"/>
      <c r="EU544"/>
      <c r="EV544"/>
      <c r="EW544"/>
      <c r="EX544"/>
      <c r="EY544"/>
      <c r="EZ544"/>
      <c r="FA544"/>
      <c r="FB544"/>
      <c r="FC544"/>
      <c r="FD544"/>
      <c r="FE544"/>
      <c r="FF544"/>
      <c r="FG544"/>
      <c r="FH544"/>
      <c r="FI544"/>
      <c r="FJ544"/>
      <c r="FK544"/>
      <c r="FL544"/>
      <c r="FM544"/>
      <c r="FN544"/>
      <c r="FO544"/>
      <c r="FP544"/>
      <c r="FQ544"/>
      <c r="FR544"/>
      <c r="FS544"/>
      <c r="FT544"/>
      <c r="FU544"/>
      <c r="FV544"/>
      <c r="FW544"/>
      <c r="FX544"/>
      <c r="FY544"/>
      <c r="FZ544"/>
      <c r="GA544"/>
      <c r="GB544"/>
      <c r="GC544"/>
      <c r="GD544"/>
      <c r="GE544"/>
      <c r="GF544"/>
      <c r="GG544"/>
      <c r="GH544"/>
      <c r="GI544"/>
      <c r="GJ544"/>
      <c r="GK544"/>
      <c r="GL544"/>
      <c r="GM544"/>
      <c r="GN544"/>
      <c r="GO544"/>
      <c r="GP544"/>
      <c r="GQ544"/>
      <c r="GR544"/>
      <c r="GS544"/>
      <c r="GT544"/>
      <c r="GU544"/>
      <c r="GV544"/>
      <c r="GW544"/>
      <c r="GX544"/>
      <c r="GY544"/>
      <c r="GZ544"/>
      <c r="HA544"/>
      <c r="HB544"/>
      <c r="HC544"/>
      <c r="HD544"/>
      <c r="HE544"/>
      <c r="HF544"/>
      <c r="HG544"/>
      <c r="HH544"/>
      <c r="HI544"/>
      <c r="HJ544"/>
      <c r="HK544"/>
      <c r="HL544"/>
      <c r="HM544"/>
      <c r="HN544"/>
      <c r="HO544"/>
      <c r="HP544"/>
      <c r="HQ544"/>
      <c r="HR544"/>
      <c r="HS544"/>
      <c r="HT544"/>
      <c r="HU544"/>
      <c r="HV544"/>
      <c r="HW544"/>
      <c r="HX544"/>
      <c r="HY544"/>
      <c r="HZ544"/>
      <c r="IA544"/>
      <c r="IB544"/>
      <c r="IC544"/>
      <c r="ID544"/>
      <c r="IE544"/>
      <c r="IF544"/>
      <c r="IG544"/>
      <c r="IH544"/>
      <c r="II544"/>
      <c r="IJ544"/>
      <c r="IK544"/>
      <c r="IL544"/>
      <c r="IM544"/>
      <c r="IN544"/>
      <c r="IO544"/>
      <c r="IP544"/>
      <c r="IQ544"/>
      <c r="IR544"/>
      <c r="IS544"/>
      <c r="IT544"/>
      <c r="IU544"/>
      <c r="IV544"/>
    </row>
    <row r="545" spans="1:256" ht="15.95" customHeight="1">
      <c r="A545"/>
      <c r="B545" s="950" t="s">
        <v>207</v>
      </c>
      <c r="C545" s="950"/>
      <c r="D545" s="950"/>
      <c r="E545" s="950"/>
      <c r="F545" s="950"/>
      <c r="G545" s="950"/>
      <c r="H545" s="950"/>
      <c r="I545" s="303">
        <f>SUM(I544:I544)</f>
        <v>0.1</v>
      </c>
      <c r="J545"/>
      <c r="K545"/>
      <c r="L545"/>
      <c r="M545"/>
      <c r="N545"/>
      <c r="O545"/>
      <c r="P545"/>
      <c r="Q545"/>
      <c r="R545"/>
      <c r="S545"/>
      <c r="T545"/>
      <c r="U545"/>
      <c r="V545"/>
      <c r="W545"/>
      <c r="X545"/>
      <c r="Y545"/>
      <c r="Z545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  <c r="CG545"/>
      <c r="CH545"/>
      <c r="CI545"/>
      <c r="CJ545"/>
      <c r="CK545"/>
      <c r="CL545"/>
      <c r="CM545"/>
      <c r="CN545"/>
      <c r="CO545"/>
      <c r="CP545"/>
      <c r="CQ545"/>
      <c r="CR545"/>
      <c r="CS545"/>
      <c r="CT545"/>
      <c r="CU545"/>
      <c r="CV545"/>
      <c r="CW545"/>
      <c r="CX545"/>
      <c r="CY545"/>
      <c r="CZ545"/>
      <c r="DA545"/>
      <c r="DB545"/>
      <c r="DC545"/>
      <c r="DD545"/>
      <c r="DE545"/>
      <c r="DF545"/>
      <c r="DG545"/>
      <c r="DH545"/>
      <c r="DI545"/>
      <c r="DJ545"/>
      <c r="DK545"/>
      <c r="DL545"/>
      <c r="DM545"/>
      <c r="DN545"/>
      <c r="DO545"/>
      <c r="DP545"/>
      <c r="DQ545"/>
      <c r="DR545"/>
      <c r="DS545"/>
      <c r="DT545"/>
      <c r="DU545"/>
      <c r="DV545"/>
      <c r="DW545"/>
      <c r="DX545"/>
      <c r="DY545"/>
      <c r="DZ545"/>
      <c r="EA545"/>
      <c r="EB545"/>
      <c r="EC545"/>
      <c r="ED545"/>
      <c r="EE545"/>
      <c r="EF545"/>
      <c r="EG545"/>
      <c r="EH545"/>
      <c r="EI545"/>
      <c r="EJ545"/>
      <c r="EK545"/>
      <c r="EL545"/>
      <c r="EM545"/>
      <c r="EN545"/>
      <c r="EO545"/>
      <c r="EP545"/>
      <c r="EQ545"/>
      <c r="ER545"/>
      <c r="ES545"/>
      <c r="ET545"/>
      <c r="EU545"/>
      <c r="EV545"/>
      <c r="EW545"/>
      <c r="EX545"/>
      <c r="EY545"/>
      <c r="EZ545"/>
      <c r="FA545"/>
      <c r="FB545"/>
      <c r="FC545"/>
      <c r="FD545"/>
      <c r="FE545"/>
      <c r="FF545"/>
      <c r="FG545"/>
      <c r="FH545"/>
      <c r="FI545"/>
      <c r="FJ545"/>
      <c r="FK545"/>
      <c r="FL545"/>
      <c r="FM545"/>
      <c r="FN545"/>
      <c r="FO545"/>
      <c r="FP545"/>
      <c r="FQ545"/>
      <c r="FR545"/>
      <c r="FS545"/>
      <c r="FT545"/>
      <c r="FU545"/>
      <c r="FV545"/>
      <c r="FW545"/>
      <c r="FX545"/>
      <c r="FY545"/>
      <c r="FZ545"/>
      <c r="GA545"/>
      <c r="GB545"/>
      <c r="GC545"/>
      <c r="GD545"/>
      <c r="GE545"/>
      <c r="GF545"/>
      <c r="GG545"/>
      <c r="GH545"/>
      <c r="GI545"/>
      <c r="GJ545"/>
      <c r="GK545"/>
      <c r="GL545"/>
      <c r="GM545"/>
      <c r="GN545"/>
      <c r="GO545"/>
      <c r="GP545"/>
      <c r="GQ545"/>
      <c r="GR545"/>
      <c r="GS545"/>
      <c r="GT545"/>
      <c r="GU545"/>
      <c r="GV545"/>
      <c r="GW545"/>
      <c r="GX545"/>
      <c r="GY545"/>
      <c r="GZ545"/>
      <c r="HA545"/>
      <c r="HB545"/>
      <c r="HC545"/>
      <c r="HD545"/>
      <c r="HE545"/>
      <c r="HF545"/>
      <c r="HG545"/>
      <c r="HH545"/>
      <c r="HI545"/>
      <c r="HJ545"/>
      <c r="HK545"/>
      <c r="HL545"/>
      <c r="HM545"/>
      <c r="HN545"/>
      <c r="HO545"/>
      <c r="HP545"/>
      <c r="HQ545"/>
      <c r="HR545"/>
      <c r="HS545"/>
      <c r="HT545"/>
      <c r="HU545"/>
      <c r="HV545"/>
      <c r="HW545"/>
      <c r="HX545"/>
      <c r="HY545"/>
      <c r="HZ545"/>
      <c r="IA545"/>
      <c r="IB545"/>
      <c r="IC545"/>
      <c r="ID545"/>
      <c r="IE545"/>
      <c r="IF545"/>
      <c r="IG545"/>
      <c r="IH545"/>
      <c r="II545"/>
      <c r="IJ545"/>
      <c r="IK545"/>
      <c r="IL545"/>
      <c r="IM545"/>
      <c r="IN545"/>
      <c r="IO545"/>
      <c r="IP545"/>
      <c r="IQ545"/>
      <c r="IR545"/>
      <c r="IS545"/>
      <c r="IT545"/>
      <c r="IU545"/>
      <c r="IV545"/>
    </row>
    <row r="546" spans="1:256" ht="15.95" customHeight="1">
      <c r="A546"/>
      <c r="B546" s="956" t="s">
        <v>217</v>
      </c>
      <c r="C546" s="956"/>
      <c r="D546" s="956"/>
      <c r="E546" s="956"/>
      <c r="F546" s="956"/>
      <c r="G546" s="956"/>
      <c r="H546" s="956"/>
      <c r="I546" s="956"/>
      <c r="J546"/>
      <c r="K546"/>
      <c r="L546"/>
      <c r="M546"/>
      <c r="N546"/>
      <c r="O546"/>
      <c r="P546"/>
      <c r="Q546"/>
      <c r="R546"/>
      <c r="S546"/>
      <c r="T546"/>
      <c r="U546"/>
      <c r="V546"/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  <c r="CG54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/>
      <c r="DC546"/>
      <c r="DD546"/>
      <c r="DE546"/>
      <c r="DF546"/>
      <c r="DG546"/>
      <c r="DH546"/>
      <c r="DI546"/>
      <c r="DJ546"/>
      <c r="DK546"/>
      <c r="DL546"/>
      <c r="DM546"/>
      <c r="DN546"/>
      <c r="DO546"/>
      <c r="DP546"/>
      <c r="DQ546"/>
      <c r="DR546"/>
      <c r="DS546"/>
      <c r="DT546"/>
      <c r="DU546"/>
      <c r="DV546"/>
      <c r="DW546"/>
      <c r="DX546"/>
      <c r="DY546"/>
      <c r="DZ546"/>
      <c r="EA546"/>
      <c r="EB546"/>
      <c r="EC546"/>
      <c r="ED546"/>
      <c r="EE546"/>
      <c r="EF546"/>
      <c r="EG546"/>
      <c r="EH546"/>
      <c r="EI546"/>
      <c r="EJ546"/>
      <c r="EK546"/>
      <c r="EL546"/>
      <c r="EM546"/>
      <c r="EN546"/>
      <c r="EO546"/>
      <c r="EP546"/>
      <c r="EQ546"/>
      <c r="ER546"/>
      <c r="ES546"/>
      <c r="ET546"/>
      <c r="EU546"/>
      <c r="EV546"/>
      <c r="EW546"/>
      <c r="EX546"/>
      <c r="EY546"/>
      <c r="EZ546"/>
      <c r="FA546"/>
      <c r="FB546"/>
      <c r="FC546"/>
      <c r="FD546"/>
      <c r="FE546"/>
      <c r="FF546"/>
      <c r="FG546"/>
      <c r="FH546"/>
      <c r="FI546"/>
      <c r="FJ546"/>
      <c r="FK546"/>
      <c r="FL546"/>
      <c r="FM546"/>
      <c r="FN546"/>
      <c r="FO546"/>
      <c r="FP546"/>
      <c r="FQ546"/>
      <c r="FR546"/>
      <c r="FS546"/>
      <c r="FT546"/>
      <c r="FU546"/>
      <c r="FV546"/>
      <c r="FW546"/>
      <c r="FX546"/>
      <c r="FY546"/>
      <c r="FZ546"/>
      <c r="GA546"/>
      <c r="GB546"/>
      <c r="GC546"/>
      <c r="GD546"/>
      <c r="GE546"/>
      <c r="GF546"/>
      <c r="GG546"/>
      <c r="GH546"/>
      <c r="GI546"/>
      <c r="GJ546"/>
      <c r="GK546"/>
      <c r="GL546"/>
      <c r="GM546"/>
      <c r="GN546"/>
      <c r="GO546"/>
      <c r="GP546"/>
      <c r="GQ546"/>
      <c r="GR546"/>
      <c r="GS546"/>
      <c r="GT546"/>
      <c r="GU546"/>
      <c r="GV546"/>
      <c r="GW546"/>
      <c r="GX546"/>
      <c r="GY546"/>
      <c r="GZ546"/>
      <c r="HA546"/>
      <c r="HB546"/>
      <c r="HC546"/>
      <c r="HD546"/>
      <c r="HE546"/>
      <c r="HF546"/>
      <c r="HG546"/>
      <c r="HH546"/>
      <c r="HI546"/>
      <c r="HJ546"/>
      <c r="HK546"/>
      <c r="HL546"/>
      <c r="HM546"/>
      <c r="HN546"/>
      <c r="HO546"/>
      <c r="HP546"/>
      <c r="HQ546"/>
      <c r="HR546"/>
      <c r="HS546"/>
      <c r="HT546"/>
      <c r="HU546"/>
      <c r="HV546"/>
      <c r="HW546"/>
      <c r="HX546"/>
      <c r="HY546"/>
      <c r="HZ546"/>
      <c r="IA546"/>
      <c r="IB546"/>
      <c r="IC546"/>
      <c r="ID546"/>
      <c r="IE546"/>
      <c r="IF546"/>
      <c r="IG546"/>
      <c r="IH546"/>
      <c r="II546"/>
      <c r="IJ546"/>
      <c r="IK546"/>
      <c r="IL546"/>
      <c r="IM546"/>
      <c r="IN546"/>
      <c r="IO546"/>
      <c r="IP546"/>
      <c r="IQ546"/>
      <c r="IR546"/>
      <c r="IS546"/>
      <c r="IT546"/>
      <c r="IU546"/>
      <c r="IV546"/>
    </row>
    <row r="547" spans="1:256" ht="20.25" customHeight="1">
      <c r="A547"/>
      <c r="B547" s="395" t="s">
        <v>200</v>
      </c>
      <c r="C547" s="379" t="s">
        <v>10</v>
      </c>
      <c r="D547" s="396" t="s">
        <v>11</v>
      </c>
      <c r="E547" s="297"/>
      <c r="F547" s="297"/>
      <c r="G547" s="297"/>
      <c r="H547" s="296" t="s">
        <v>210</v>
      </c>
      <c r="I547" s="298" t="s">
        <v>206</v>
      </c>
      <c r="J547"/>
      <c r="K547"/>
      <c r="L547"/>
      <c r="M547"/>
      <c r="N547"/>
      <c r="O547"/>
      <c r="P547"/>
      <c r="Q547"/>
      <c r="R547"/>
      <c r="S547"/>
      <c r="T547"/>
      <c r="U547"/>
      <c r="V547"/>
      <c r="W547"/>
      <c r="X547"/>
      <c r="Y547"/>
      <c r="Z547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  <c r="CG547"/>
      <c r="CH547"/>
      <c r="CI547"/>
      <c r="CJ547"/>
      <c r="CK547"/>
      <c r="CL547"/>
      <c r="CM547"/>
      <c r="CN547"/>
      <c r="CO547"/>
      <c r="CP547"/>
      <c r="CQ547"/>
      <c r="CR547"/>
      <c r="CS547"/>
      <c r="CT547"/>
      <c r="CU547"/>
      <c r="CV547"/>
      <c r="CW547"/>
      <c r="CX547"/>
      <c r="CY547"/>
      <c r="CZ547"/>
      <c r="DA547"/>
      <c r="DB547"/>
      <c r="DC547"/>
      <c r="DD547"/>
      <c r="DE547"/>
      <c r="DF547"/>
      <c r="DG547"/>
      <c r="DH547"/>
      <c r="DI547"/>
      <c r="DJ547"/>
      <c r="DK547"/>
      <c r="DL547"/>
      <c r="DM547"/>
      <c r="DN547"/>
      <c r="DO547"/>
      <c r="DP547"/>
      <c r="DQ547"/>
      <c r="DR547"/>
      <c r="DS547"/>
      <c r="DT547"/>
      <c r="DU547"/>
      <c r="DV547"/>
      <c r="DW547"/>
      <c r="DX547"/>
      <c r="DY547"/>
      <c r="DZ547"/>
      <c r="EA547"/>
      <c r="EB547"/>
      <c r="EC547"/>
      <c r="ED547"/>
      <c r="EE547"/>
      <c r="EF547"/>
      <c r="EG547"/>
      <c r="EH547"/>
      <c r="EI547"/>
      <c r="EJ547"/>
      <c r="EK547"/>
      <c r="EL547"/>
      <c r="EM547"/>
      <c r="EN547"/>
      <c r="EO547"/>
      <c r="EP547"/>
      <c r="EQ547"/>
      <c r="ER547"/>
      <c r="ES547"/>
      <c r="ET547"/>
      <c r="EU547"/>
      <c r="EV547"/>
      <c r="EW547"/>
      <c r="EX547"/>
      <c r="EY547"/>
      <c r="EZ547"/>
      <c r="FA547"/>
      <c r="FB547"/>
      <c r="FC547"/>
      <c r="FD547"/>
      <c r="FE547"/>
      <c r="FF547"/>
      <c r="FG547"/>
      <c r="FH547"/>
      <c r="FI547"/>
      <c r="FJ547"/>
      <c r="FK547"/>
      <c r="FL547"/>
      <c r="FM547"/>
      <c r="FN547"/>
      <c r="FO547"/>
      <c r="FP547"/>
      <c r="FQ547"/>
      <c r="FR547"/>
      <c r="FS547"/>
      <c r="FT547"/>
      <c r="FU547"/>
      <c r="FV547"/>
      <c r="FW547"/>
      <c r="FX547"/>
      <c r="FY547"/>
      <c r="FZ547"/>
      <c r="GA547"/>
      <c r="GB547"/>
      <c r="GC547"/>
      <c r="GD547"/>
      <c r="GE547"/>
      <c r="GF547"/>
      <c r="GG547"/>
      <c r="GH547"/>
      <c r="GI547"/>
      <c r="GJ547"/>
      <c r="GK547"/>
      <c r="GL547"/>
      <c r="GM547"/>
      <c r="GN547"/>
      <c r="GO547"/>
      <c r="GP547"/>
      <c r="GQ547"/>
      <c r="GR547"/>
      <c r="GS547"/>
      <c r="GT547"/>
      <c r="GU547"/>
      <c r="GV547"/>
      <c r="GW547"/>
      <c r="GX547"/>
      <c r="GY547"/>
      <c r="GZ547"/>
      <c r="HA547"/>
      <c r="HB547"/>
      <c r="HC547"/>
      <c r="HD547"/>
      <c r="HE547"/>
      <c r="HF547"/>
      <c r="HG547"/>
      <c r="HH547"/>
      <c r="HI547"/>
      <c r="HJ547"/>
      <c r="HK547"/>
      <c r="HL547"/>
      <c r="HM547"/>
      <c r="HN547"/>
      <c r="HO547"/>
      <c r="HP547"/>
      <c r="HQ547"/>
      <c r="HR547"/>
      <c r="HS547"/>
      <c r="HT547"/>
      <c r="HU547"/>
      <c r="HV547"/>
      <c r="HW547"/>
      <c r="HX547"/>
      <c r="HY547"/>
      <c r="HZ547"/>
      <c r="IA547"/>
      <c r="IB547"/>
      <c r="IC547"/>
      <c r="ID547"/>
      <c r="IE547"/>
      <c r="IF547"/>
      <c r="IG547"/>
      <c r="IH547"/>
      <c r="II547"/>
      <c r="IJ547"/>
      <c r="IK547"/>
      <c r="IL547"/>
      <c r="IM547"/>
      <c r="IN547"/>
      <c r="IO547"/>
      <c r="IP547"/>
      <c r="IQ547"/>
      <c r="IR547"/>
      <c r="IS547"/>
      <c r="IT547"/>
      <c r="IU547"/>
      <c r="IV547"/>
    </row>
    <row r="548" spans="1:256" ht="15.95" customHeight="1">
      <c r="A548"/>
      <c r="B548" s="308" t="s">
        <v>220</v>
      </c>
      <c r="C548" s="336" t="s">
        <v>219</v>
      </c>
      <c r="D548" s="296">
        <v>0.06</v>
      </c>
      <c r="E548" s="297"/>
      <c r="F548" s="297"/>
      <c r="G548" s="297"/>
      <c r="H548" s="380">
        <f>'Insumos Poços'!E14</f>
        <v>7.18</v>
      </c>
      <c r="I548" s="298">
        <f>H548*D548</f>
        <v>0.43</v>
      </c>
      <c r="J548"/>
      <c r="K548"/>
      <c r="L548"/>
      <c r="M548"/>
      <c r="N548"/>
      <c r="O548"/>
      <c r="P548"/>
      <c r="Q548"/>
      <c r="R548"/>
      <c r="S548"/>
      <c r="T548"/>
      <c r="U548"/>
      <c r="V548"/>
      <c r="W548"/>
      <c r="X548"/>
      <c r="Y548"/>
      <c r="Z548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  <c r="CG548"/>
      <c r="CH548"/>
      <c r="CI548"/>
      <c r="CJ548"/>
      <c r="CK548"/>
      <c r="CL548"/>
      <c r="CM548"/>
      <c r="CN548"/>
      <c r="CO548"/>
      <c r="CP548"/>
      <c r="CQ548"/>
      <c r="CR548"/>
      <c r="CS548"/>
      <c r="CT548"/>
      <c r="CU548"/>
      <c r="CV548"/>
      <c r="CW548"/>
      <c r="CX548"/>
      <c r="CY548"/>
      <c r="CZ548"/>
      <c r="DA548"/>
      <c r="DB548"/>
      <c r="DC548"/>
      <c r="DD548"/>
      <c r="DE548"/>
      <c r="DF548"/>
      <c r="DG548"/>
      <c r="DH548"/>
      <c r="DI548"/>
      <c r="DJ548"/>
      <c r="DK548"/>
      <c r="DL548"/>
      <c r="DM548"/>
      <c r="DN548"/>
      <c r="DO548"/>
      <c r="DP548"/>
      <c r="DQ548"/>
      <c r="DR548"/>
      <c r="DS548"/>
      <c r="DT548"/>
      <c r="DU548"/>
      <c r="DV548"/>
      <c r="DW548"/>
      <c r="DX548"/>
      <c r="DY548"/>
      <c r="DZ548"/>
      <c r="EA548"/>
      <c r="EB548"/>
      <c r="EC548"/>
      <c r="ED548"/>
      <c r="EE548"/>
      <c r="EF548"/>
      <c r="EG548"/>
      <c r="EH548"/>
      <c r="EI548"/>
      <c r="EJ548"/>
      <c r="EK548"/>
      <c r="EL548"/>
      <c r="EM548"/>
      <c r="EN548"/>
      <c r="EO548"/>
      <c r="EP548"/>
      <c r="EQ548"/>
      <c r="ER548"/>
      <c r="ES548"/>
      <c r="ET548"/>
      <c r="EU548"/>
      <c r="EV548"/>
      <c r="EW548"/>
      <c r="EX548"/>
      <c r="EY548"/>
      <c r="EZ548"/>
      <c r="FA548"/>
      <c r="FB548"/>
      <c r="FC548"/>
      <c r="FD548"/>
      <c r="FE548"/>
      <c r="FF548"/>
      <c r="FG548"/>
      <c r="FH548"/>
      <c r="FI548"/>
      <c r="FJ548"/>
      <c r="FK548"/>
      <c r="FL548"/>
      <c r="FM548"/>
      <c r="FN548"/>
      <c r="FO548"/>
      <c r="FP548"/>
      <c r="FQ548"/>
      <c r="FR548"/>
      <c r="FS548"/>
      <c r="FT548"/>
      <c r="FU548"/>
      <c r="FV548"/>
      <c r="FW548"/>
      <c r="FX548"/>
      <c r="FY548"/>
      <c r="FZ548"/>
      <c r="GA548"/>
      <c r="GB548"/>
      <c r="GC548"/>
      <c r="GD548"/>
      <c r="GE548"/>
      <c r="GF548"/>
      <c r="GG548"/>
      <c r="GH548"/>
      <c r="GI548"/>
      <c r="GJ548"/>
      <c r="GK548"/>
      <c r="GL548"/>
      <c r="GM548"/>
      <c r="GN548"/>
      <c r="GO548"/>
      <c r="GP548"/>
      <c r="GQ548"/>
      <c r="GR548"/>
      <c r="GS548"/>
      <c r="GT548"/>
      <c r="GU548"/>
      <c r="GV548"/>
      <c r="GW548"/>
      <c r="GX548"/>
      <c r="GY548"/>
      <c r="GZ548"/>
      <c r="HA548"/>
      <c r="HB548"/>
      <c r="HC548"/>
      <c r="HD548"/>
      <c r="HE548"/>
      <c r="HF548"/>
      <c r="HG548"/>
      <c r="HH548"/>
      <c r="HI548"/>
      <c r="HJ548"/>
      <c r="HK548"/>
      <c r="HL548"/>
      <c r="HM548"/>
      <c r="HN548"/>
      <c r="HO548"/>
      <c r="HP548"/>
      <c r="HQ548"/>
      <c r="HR548"/>
      <c r="HS548"/>
      <c r="HT548"/>
      <c r="HU548"/>
      <c r="HV548"/>
      <c r="HW548"/>
      <c r="HX548"/>
      <c r="HY548"/>
      <c r="HZ548"/>
      <c r="IA548"/>
      <c r="IB548"/>
      <c r="IC548"/>
      <c r="ID548"/>
      <c r="IE548"/>
      <c r="IF548"/>
      <c r="IG548"/>
      <c r="IH548"/>
      <c r="II548"/>
      <c r="IJ548"/>
      <c r="IK548"/>
      <c r="IL548"/>
      <c r="IM548"/>
      <c r="IN548"/>
      <c r="IO548"/>
      <c r="IP548"/>
      <c r="IQ548"/>
      <c r="IR548"/>
      <c r="IS548"/>
      <c r="IT548"/>
      <c r="IU548"/>
      <c r="IV548"/>
    </row>
    <row r="549" spans="1:256" ht="15.95" customHeight="1">
      <c r="A549"/>
      <c r="B549" s="307" t="s">
        <v>425</v>
      </c>
      <c r="C549" s="336" t="s">
        <v>219</v>
      </c>
      <c r="D549" s="296">
        <v>0.03</v>
      </c>
      <c r="E549" s="297"/>
      <c r="F549" s="297"/>
      <c r="G549" s="297"/>
      <c r="H549" s="380">
        <f>'Insumos Poços'!E24</f>
        <v>9.5299999999999994</v>
      </c>
      <c r="I549" s="298">
        <f>H549*D549</f>
        <v>0.28999999999999998</v>
      </c>
      <c r="J549"/>
      <c r="K549"/>
      <c r="L549"/>
      <c r="M549"/>
      <c r="N549"/>
      <c r="O549"/>
      <c r="P549"/>
      <c r="Q549"/>
      <c r="R549"/>
      <c r="S549"/>
      <c r="T549"/>
      <c r="U549"/>
      <c r="V549"/>
      <c r="W549"/>
      <c r="X549"/>
      <c r="Y549"/>
      <c r="Z549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  <c r="CG549"/>
      <c r="CH549"/>
      <c r="CI549"/>
      <c r="CJ549"/>
      <c r="CK549"/>
      <c r="CL549"/>
      <c r="CM549"/>
      <c r="CN549"/>
      <c r="CO549"/>
      <c r="CP549"/>
      <c r="CQ549"/>
      <c r="CR549"/>
      <c r="CS549"/>
      <c r="CT549"/>
      <c r="CU549"/>
      <c r="CV549"/>
      <c r="CW549"/>
      <c r="CX549"/>
      <c r="CY549"/>
      <c r="CZ549"/>
      <c r="DA549"/>
      <c r="DB549"/>
      <c r="DC549"/>
      <c r="DD549"/>
      <c r="DE549"/>
      <c r="DF549"/>
      <c r="DG549"/>
      <c r="DH549"/>
      <c r="DI549"/>
      <c r="DJ549"/>
      <c r="DK549"/>
      <c r="DL549"/>
      <c r="DM549"/>
      <c r="DN549"/>
      <c r="DO549"/>
      <c r="DP549"/>
      <c r="DQ549"/>
      <c r="DR549"/>
      <c r="DS549"/>
      <c r="DT549"/>
      <c r="DU549"/>
      <c r="DV549"/>
      <c r="DW549"/>
      <c r="DX549"/>
      <c r="DY549"/>
      <c r="DZ549"/>
      <c r="EA549"/>
      <c r="EB549"/>
      <c r="EC549"/>
      <c r="ED549"/>
      <c r="EE549"/>
      <c r="EF549"/>
      <c r="EG549"/>
      <c r="EH549"/>
      <c r="EI549"/>
      <c r="EJ549"/>
      <c r="EK549"/>
      <c r="EL549"/>
      <c r="EM549"/>
      <c r="EN549"/>
      <c r="EO549"/>
      <c r="EP549"/>
      <c r="EQ549"/>
      <c r="ER549"/>
      <c r="ES549"/>
      <c r="ET549"/>
      <c r="EU549"/>
      <c r="EV549"/>
      <c r="EW549"/>
      <c r="EX549"/>
      <c r="EY549"/>
      <c r="EZ549"/>
      <c r="FA549"/>
      <c r="FB549"/>
      <c r="FC549"/>
      <c r="FD549"/>
      <c r="FE549"/>
      <c r="FF549"/>
      <c r="FG549"/>
      <c r="FH549"/>
      <c r="FI549"/>
      <c r="FJ549"/>
      <c r="FK549"/>
      <c r="FL549"/>
      <c r="FM549"/>
      <c r="FN549"/>
      <c r="FO549"/>
      <c r="FP549"/>
      <c r="FQ549"/>
      <c r="FR549"/>
      <c r="FS549"/>
      <c r="FT549"/>
      <c r="FU549"/>
      <c r="FV549"/>
      <c r="FW549"/>
      <c r="FX549"/>
      <c r="FY549"/>
      <c r="FZ549"/>
      <c r="GA549"/>
      <c r="GB549"/>
      <c r="GC549"/>
      <c r="GD549"/>
      <c r="GE549"/>
      <c r="GF549"/>
      <c r="GG549"/>
      <c r="GH549"/>
      <c r="GI549"/>
      <c r="GJ549"/>
      <c r="GK549"/>
      <c r="GL549"/>
      <c r="GM549"/>
      <c r="GN549"/>
      <c r="GO549"/>
      <c r="GP549"/>
      <c r="GQ549"/>
      <c r="GR549"/>
      <c r="GS549"/>
      <c r="GT549"/>
      <c r="GU549"/>
      <c r="GV549"/>
      <c r="GW549"/>
      <c r="GX549"/>
      <c r="GY549"/>
      <c r="GZ549"/>
      <c r="HA549"/>
      <c r="HB549"/>
      <c r="HC549"/>
      <c r="HD549"/>
      <c r="HE549"/>
      <c r="HF549"/>
      <c r="HG549"/>
      <c r="HH549"/>
      <c r="HI549"/>
      <c r="HJ549"/>
      <c r="HK549"/>
      <c r="HL549"/>
      <c r="HM549"/>
      <c r="HN549"/>
      <c r="HO549"/>
      <c r="HP549"/>
      <c r="HQ549"/>
      <c r="HR549"/>
      <c r="HS549"/>
      <c r="HT549"/>
      <c r="HU549"/>
      <c r="HV549"/>
      <c r="HW549"/>
      <c r="HX549"/>
      <c r="HY549"/>
      <c r="HZ549"/>
      <c r="IA549"/>
      <c r="IB549"/>
      <c r="IC549"/>
      <c r="ID549"/>
      <c r="IE549"/>
      <c r="IF549"/>
      <c r="IG549"/>
      <c r="IH549"/>
      <c r="II549"/>
      <c r="IJ549"/>
      <c r="IK549"/>
      <c r="IL549"/>
      <c r="IM549"/>
      <c r="IN549"/>
      <c r="IO549"/>
      <c r="IP549"/>
      <c r="IQ549"/>
      <c r="IR549"/>
      <c r="IS549"/>
      <c r="IT549"/>
      <c r="IU549"/>
      <c r="IV549"/>
    </row>
    <row r="550" spans="1:256" ht="15.95" customHeight="1">
      <c r="A550"/>
      <c r="B550" s="944" t="s">
        <v>221</v>
      </c>
      <c r="C550" s="944"/>
      <c r="D550" s="944"/>
      <c r="E550" s="944"/>
      <c r="F550" s="944"/>
      <c r="G550" s="944"/>
      <c r="H550" s="944"/>
      <c r="I550" s="303"/>
      <c r="J550"/>
      <c r="K550"/>
      <c r="L550"/>
      <c r="M550"/>
      <c r="N550"/>
      <c r="O550"/>
      <c r="P550"/>
      <c r="Q550"/>
      <c r="R550"/>
      <c r="S550"/>
      <c r="T550"/>
      <c r="U550"/>
      <c r="V550"/>
      <c r="W550"/>
      <c r="X550"/>
      <c r="Y550"/>
      <c r="Z55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  <c r="CG550"/>
      <c r="CH550"/>
      <c r="CI550"/>
      <c r="CJ550"/>
      <c r="CK550"/>
      <c r="CL550"/>
      <c r="CM550"/>
      <c r="CN550"/>
      <c r="CO550"/>
      <c r="CP550"/>
      <c r="CQ550"/>
      <c r="CR550"/>
      <c r="CS550"/>
      <c r="CT550"/>
      <c r="CU550"/>
      <c r="CV550"/>
      <c r="CW550"/>
      <c r="CX550"/>
      <c r="CY550"/>
      <c r="CZ550"/>
      <c r="DA550"/>
      <c r="DB550"/>
      <c r="DC550"/>
      <c r="DD550"/>
      <c r="DE550"/>
      <c r="DF550"/>
      <c r="DG550"/>
      <c r="DH550"/>
      <c r="DI550"/>
      <c r="DJ550"/>
      <c r="DK550"/>
      <c r="DL550"/>
      <c r="DM550"/>
      <c r="DN550"/>
      <c r="DO550"/>
      <c r="DP550"/>
      <c r="DQ550"/>
      <c r="DR550"/>
      <c r="DS550"/>
      <c r="DT550"/>
      <c r="DU550"/>
      <c r="DV550"/>
      <c r="DW550"/>
      <c r="DX550"/>
      <c r="DY550"/>
      <c r="DZ550"/>
      <c r="EA550"/>
      <c r="EB550"/>
      <c r="EC550"/>
      <c r="ED550"/>
      <c r="EE550"/>
      <c r="EF550"/>
      <c r="EG550"/>
      <c r="EH550"/>
      <c r="EI550"/>
      <c r="EJ550"/>
      <c r="EK550"/>
      <c r="EL550"/>
      <c r="EM550"/>
      <c r="EN550"/>
      <c r="EO550"/>
      <c r="EP550"/>
      <c r="EQ550"/>
      <c r="ER550"/>
      <c r="ES550"/>
      <c r="ET550"/>
      <c r="EU550"/>
      <c r="EV550"/>
      <c r="EW550"/>
      <c r="EX550"/>
      <c r="EY550"/>
      <c r="EZ550"/>
      <c r="FA550"/>
      <c r="FB550"/>
      <c r="FC550"/>
      <c r="FD550"/>
      <c r="FE550"/>
      <c r="FF550"/>
      <c r="FG550"/>
      <c r="FH550"/>
      <c r="FI550"/>
      <c r="FJ550"/>
      <c r="FK550"/>
      <c r="FL550"/>
      <c r="FM550"/>
      <c r="FN550"/>
      <c r="FO550"/>
      <c r="FP550"/>
      <c r="FQ550"/>
      <c r="FR550"/>
      <c r="FS550"/>
      <c r="FT550"/>
      <c r="FU550"/>
      <c r="FV550"/>
      <c r="FW550"/>
      <c r="FX550"/>
      <c r="FY550"/>
      <c r="FZ550"/>
      <c r="GA550"/>
      <c r="GB550"/>
      <c r="GC550"/>
      <c r="GD550"/>
      <c r="GE550"/>
      <c r="GF550"/>
      <c r="GG550"/>
      <c r="GH550"/>
      <c r="GI550"/>
      <c r="GJ550"/>
      <c r="GK550"/>
      <c r="GL550"/>
      <c r="GM550"/>
      <c r="GN550"/>
      <c r="GO550"/>
      <c r="GP550"/>
      <c r="GQ550"/>
      <c r="GR550"/>
      <c r="GS550"/>
      <c r="GT550"/>
      <c r="GU550"/>
      <c r="GV550"/>
      <c r="GW550"/>
      <c r="GX550"/>
      <c r="GY550"/>
      <c r="GZ550"/>
      <c r="HA550"/>
      <c r="HB550"/>
      <c r="HC550"/>
      <c r="HD550"/>
      <c r="HE550"/>
      <c r="HF550"/>
      <c r="HG550"/>
      <c r="HH550"/>
      <c r="HI550"/>
      <c r="HJ550"/>
      <c r="HK550"/>
      <c r="HL550"/>
      <c r="HM550"/>
      <c r="HN550"/>
      <c r="HO550"/>
      <c r="HP550"/>
      <c r="HQ550"/>
      <c r="HR550"/>
      <c r="HS550"/>
      <c r="HT550"/>
      <c r="HU550"/>
      <c r="HV550"/>
      <c r="HW550"/>
      <c r="HX550"/>
      <c r="HY550"/>
      <c r="HZ550"/>
      <c r="IA550"/>
      <c r="IB550"/>
      <c r="IC550"/>
      <c r="ID550"/>
      <c r="IE550"/>
      <c r="IF550"/>
      <c r="IG550"/>
      <c r="IH550"/>
      <c r="II550"/>
      <c r="IJ550"/>
      <c r="IK550"/>
      <c r="IL550"/>
      <c r="IM550"/>
      <c r="IN550"/>
      <c r="IO550"/>
      <c r="IP550"/>
      <c r="IQ550"/>
      <c r="IR550"/>
      <c r="IS550"/>
      <c r="IT550"/>
      <c r="IU550"/>
      <c r="IV550"/>
    </row>
    <row r="551" spans="1:256" ht="15.95" customHeight="1">
      <c r="A551"/>
      <c r="B551" s="950" t="s">
        <v>207</v>
      </c>
      <c r="C551" s="950"/>
      <c r="D551" s="950"/>
      <c r="E551" s="950"/>
      <c r="F551" s="950"/>
      <c r="G551" s="950"/>
      <c r="H551" s="950"/>
      <c r="I551" s="334">
        <f>SUM(I548:I550)</f>
        <v>0.72</v>
      </c>
      <c r="J551"/>
      <c r="K551"/>
      <c r="L551"/>
      <c r="M551"/>
      <c r="N551"/>
      <c r="O551"/>
      <c r="P551"/>
      <c r="Q551"/>
      <c r="R551"/>
      <c r="S551"/>
      <c r="T551"/>
      <c r="U551"/>
      <c r="V551"/>
      <c r="W551"/>
      <c r="X551"/>
      <c r="Y551"/>
      <c r="Z551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  <c r="CG551"/>
      <c r="CH551"/>
      <c r="CI551"/>
      <c r="CJ551"/>
      <c r="CK551"/>
      <c r="CL551"/>
      <c r="CM551"/>
      <c r="CN551"/>
      <c r="CO551"/>
      <c r="CP551"/>
      <c r="CQ551"/>
      <c r="CR551"/>
      <c r="CS551"/>
      <c r="CT551"/>
      <c r="CU551"/>
      <c r="CV551"/>
      <c r="CW551"/>
      <c r="CX551"/>
      <c r="CY551"/>
      <c r="CZ551"/>
      <c r="DA551"/>
      <c r="DB551"/>
      <c r="DC551"/>
      <c r="DD551"/>
      <c r="DE551"/>
      <c r="DF551"/>
      <c r="DG551"/>
      <c r="DH551"/>
      <c r="DI551"/>
      <c r="DJ551"/>
      <c r="DK551"/>
      <c r="DL551"/>
      <c r="DM551"/>
      <c r="DN551"/>
      <c r="DO551"/>
      <c r="DP551"/>
      <c r="DQ551"/>
      <c r="DR551"/>
      <c r="DS551"/>
      <c r="DT551"/>
      <c r="DU551"/>
      <c r="DV551"/>
      <c r="DW551"/>
      <c r="DX551"/>
      <c r="DY551"/>
      <c r="DZ551"/>
      <c r="EA551"/>
      <c r="EB551"/>
      <c r="EC551"/>
      <c r="ED551"/>
      <c r="EE551"/>
      <c r="EF551"/>
      <c r="EG551"/>
      <c r="EH551"/>
      <c r="EI551"/>
      <c r="EJ551"/>
      <c r="EK551"/>
      <c r="EL551"/>
      <c r="EM551"/>
      <c r="EN551"/>
      <c r="EO551"/>
      <c r="EP551"/>
      <c r="EQ551"/>
      <c r="ER551"/>
      <c r="ES551"/>
      <c r="ET551"/>
      <c r="EU551"/>
      <c r="EV551"/>
      <c r="EW551"/>
      <c r="EX551"/>
      <c r="EY551"/>
      <c r="EZ551"/>
      <c r="FA551"/>
      <c r="FB551"/>
      <c r="FC551"/>
      <c r="FD551"/>
      <c r="FE551"/>
      <c r="FF551"/>
      <c r="FG551"/>
      <c r="FH551"/>
      <c r="FI551"/>
      <c r="FJ551"/>
      <c r="FK551"/>
      <c r="FL551"/>
      <c r="FM551"/>
      <c r="FN551"/>
      <c r="FO551"/>
      <c r="FP551"/>
      <c r="FQ551"/>
      <c r="FR551"/>
      <c r="FS551"/>
      <c r="FT551"/>
      <c r="FU551"/>
      <c r="FV551"/>
      <c r="FW551"/>
      <c r="FX551"/>
      <c r="FY551"/>
      <c r="FZ551"/>
      <c r="GA551"/>
      <c r="GB551"/>
      <c r="GC551"/>
      <c r="GD551"/>
      <c r="GE551"/>
      <c r="GF551"/>
      <c r="GG551"/>
      <c r="GH551"/>
      <c r="GI551"/>
      <c r="GJ551"/>
      <c r="GK551"/>
      <c r="GL551"/>
      <c r="GM551"/>
      <c r="GN551"/>
      <c r="GO551"/>
      <c r="GP551"/>
      <c r="GQ551"/>
      <c r="GR551"/>
      <c r="GS551"/>
      <c r="GT551"/>
      <c r="GU551"/>
      <c r="GV551"/>
      <c r="GW551"/>
      <c r="GX551"/>
      <c r="GY551"/>
      <c r="GZ551"/>
      <c r="HA551"/>
      <c r="HB551"/>
      <c r="HC551"/>
      <c r="HD551"/>
      <c r="HE551"/>
      <c r="HF551"/>
      <c r="HG551"/>
      <c r="HH551"/>
      <c r="HI551"/>
      <c r="HJ551"/>
      <c r="HK551"/>
      <c r="HL551"/>
      <c r="HM551"/>
      <c r="HN551"/>
      <c r="HO551"/>
      <c r="HP551"/>
      <c r="HQ551"/>
      <c r="HR551"/>
      <c r="HS551"/>
      <c r="HT551"/>
      <c r="HU551"/>
      <c r="HV551"/>
      <c r="HW551"/>
      <c r="HX551"/>
      <c r="HY551"/>
      <c r="HZ551"/>
      <c r="IA551"/>
      <c r="IB551"/>
      <c r="IC551"/>
      <c r="ID551"/>
      <c r="IE551"/>
      <c r="IF551"/>
      <c r="IG551"/>
      <c r="IH551"/>
      <c r="II551"/>
      <c r="IJ551"/>
      <c r="IK551"/>
      <c r="IL551"/>
      <c r="IM551"/>
      <c r="IN551"/>
      <c r="IO551"/>
      <c r="IP551"/>
      <c r="IQ551"/>
      <c r="IR551"/>
      <c r="IS551"/>
      <c r="IT551"/>
      <c r="IU551"/>
      <c r="IV551"/>
    </row>
    <row r="552" spans="1:256" ht="15.95" customHeight="1">
      <c r="A552"/>
      <c r="B552" s="312" t="s">
        <v>222</v>
      </c>
      <c r="C552" s="291">
        <v>1</v>
      </c>
      <c r="D552" s="951" t="s">
        <v>223</v>
      </c>
      <c r="E552" s="951"/>
      <c r="F552" s="951"/>
      <c r="G552" s="951"/>
      <c r="H552" s="951"/>
      <c r="I552" s="334">
        <f>I536+I541+I545+I551</f>
        <v>19.57</v>
      </c>
      <c r="J552"/>
      <c r="K552"/>
      <c r="L552"/>
      <c r="M552"/>
      <c r="N552"/>
      <c r="O552"/>
      <c r="P552"/>
      <c r="Q552"/>
      <c r="R552"/>
      <c r="S552"/>
      <c r="T552"/>
      <c r="U552"/>
      <c r="V552"/>
      <c r="W552"/>
      <c r="X552"/>
      <c r="Y552"/>
      <c r="Z552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  <c r="CG552"/>
      <c r="CH552"/>
      <c r="CI552"/>
      <c r="CJ552"/>
      <c r="CK552"/>
      <c r="CL552"/>
      <c r="CM552"/>
      <c r="CN552"/>
      <c r="CO552"/>
      <c r="CP552"/>
      <c r="CQ552"/>
      <c r="CR552"/>
      <c r="CS552"/>
      <c r="CT552"/>
      <c r="CU552"/>
      <c r="CV552"/>
      <c r="CW552"/>
      <c r="CX552"/>
      <c r="CY552"/>
      <c r="CZ552"/>
      <c r="DA552"/>
      <c r="DB552"/>
      <c r="DC552"/>
      <c r="DD552"/>
      <c r="DE552"/>
      <c r="DF552"/>
      <c r="DG552"/>
      <c r="DH552"/>
      <c r="DI552"/>
      <c r="DJ552"/>
      <c r="DK552"/>
      <c r="DL552"/>
      <c r="DM552"/>
      <c r="DN552"/>
      <c r="DO552"/>
      <c r="DP552"/>
      <c r="DQ552"/>
      <c r="DR552"/>
      <c r="DS552"/>
      <c r="DT552"/>
      <c r="DU552"/>
      <c r="DV552"/>
      <c r="DW552"/>
      <c r="DX552"/>
      <c r="DY552"/>
      <c r="DZ552"/>
      <c r="EA552"/>
      <c r="EB552"/>
      <c r="EC552"/>
      <c r="ED552"/>
      <c r="EE552"/>
      <c r="EF552"/>
      <c r="EG552"/>
      <c r="EH552"/>
      <c r="EI552"/>
      <c r="EJ552"/>
      <c r="EK552"/>
      <c r="EL552"/>
      <c r="EM552"/>
      <c r="EN552"/>
      <c r="EO552"/>
      <c r="EP552"/>
      <c r="EQ552"/>
      <c r="ER552"/>
      <c r="ES552"/>
      <c r="ET552"/>
      <c r="EU552"/>
      <c r="EV552"/>
      <c r="EW552"/>
      <c r="EX552"/>
      <c r="EY552"/>
      <c r="EZ552"/>
      <c r="FA552"/>
      <c r="FB552"/>
      <c r="FC552"/>
      <c r="FD552"/>
      <c r="FE552"/>
      <c r="FF552"/>
      <c r="FG552"/>
      <c r="FH552"/>
      <c r="FI552"/>
      <c r="FJ552"/>
      <c r="FK552"/>
      <c r="FL552"/>
      <c r="FM552"/>
      <c r="FN552"/>
      <c r="FO552"/>
      <c r="FP552"/>
      <c r="FQ552"/>
      <c r="FR552"/>
      <c r="FS552"/>
      <c r="FT552"/>
      <c r="FU552"/>
      <c r="FV552"/>
      <c r="FW552"/>
      <c r="FX552"/>
      <c r="FY552"/>
      <c r="FZ552"/>
      <c r="GA552"/>
      <c r="GB552"/>
      <c r="GC552"/>
      <c r="GD552"/>
      <c r="GE552"/>
      <c r="GF552"/>
      <c r="GG552"/>
      <c r="GH552"/>
      <c r="GI552"/>
      <c r="GJ552"/>
      <c r="GK552"/>
      <c r="GL552"/>
      <c r="GM552"/>
      <c r="GN552"/>
      <c r="GO552"/>
      <c r="GP552"/>
      <c r="GQ552"/>
      <c r="GR552"/>
      <c r="GS552"/>
      <c r="GT552"/>
      <c r="GU552"/>
      <c r="GV552"/>
      <c r="GW552"/>
      <c r="GX552"/>
      <c r="GY552"/>
      <c r="GZ552"/>
      <c r="HA552"/>
      <c r="HB552"/>
      <c r="HC552"/>
      <c r="HD552"/>
      <c r="HE552"/>
      <c r="HF552"/>
      <c r="HG552"/>
      <c r="HH552"/>
      <c r="HI552"/>
      <c r="HJ552"/>
      <c r="HK552"/>
      <c r="HL552"/>
      <c r="HM552"/>
      <c r="HN552"/>
      <c r="HO552"/>
      <c r="HP552"/>
      <c r="HQ552"/>
      <c r="HR552"/>
      <c r="HS552"/>
      <c r="HT552"/>
      <c r="HU552"/>
      <c r="HV552"/>
      <c r="HW552"/>
      <c r="HX552"/>
      <c r="HY552"/>
      <c r="HZ552"/>
      <c r="IA552"/>
      <c r="IB552"/>
      <c r="IC552"/>
      <c r="ID552"/>
      <c r="IE552"/>
      <c r="IF552"/>
      <c r="IG552"/>
      <c r="IH552"/>
      <c r="II552"/>
      <c r="IJ552"/>
      <c r="IK552"/>
      <c r="IL552"/>
      <c r="IM552"/>
      <c r="IN552"/>
      <c r="IO552"/>
      <c r="IP552"/>
      <c r="IQ552"/>
      <c r="IR552"/>
      <c r="IS552"/>
      <c r="IT552"/>
      <c r="IU552"/>
      <c r="IV552"/>
    </row>
    <row r="553" spans="1:256" ht="15.95" customHeight="1">
      <c r="A553"/>
      <c r="B553" s="952"/>
      <c r="C553" s="952"/>
      <c r="D553" s="952"/>
      <c r="E553" s="952"/>
      <c r="F553" s="952"/>
      <c r="G553" s="952"/>
      <c r="H553" s="952"/>
      <c r="I553" s="334">
        <f>I552/C552</f>
        <v>19.57</v>
      </c>
      <c r="J553"/>
      <c r="K553"/>
      <c r="L553"/>
      <c r="M553"/>
      <c r="N553"/>
      <c r="O553"/>
      <c r="P553"/>
      <c r="Q553"/>
      <c r="R553"/>
      <c r="S553"/>
      <c r="T553"/>
      <c r="U553"/>
      <c r="V553"/>
      <c r="W553"/>
      <c r="X553"/>
      <c r="Y553"/>
      <c r="Z553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  <c r="CG553"/>
      <c r="CH553"/>
      <c r="CI553"/>
      <c r="CJ553"/>
      <c r="CK553"/>
      <c r="CL553"/>
      <c r="CM553"/>
      <c r="CN553"/>
      <c r="CO553"/>
      <c r="CP553"/>
      <c r="CQ553"/>
      <c r="CR553"/>
      <c r="CS553"/>
      <c r="CT553"/>
      <c r="CU553"/>
      <c r="CV553"/>
      <c r="CW553"/>
      <c r="CX553"/>
      <c r="CY553"/>
      <c r="CZ553"/>
      <c r="DA553"/>
      <c r="DB553"/>
      <c r="DC553"/>
      <c r="DD553"/>
      <c r="DE553"/>
      <c r="DF553"/>
      <c r="DG553"/>
      <c r="DH553"/>
      <c r="DI553"/>
      <c r="DJ553"/>
      <c r="DK553"/>
      <c r="DL553"/>
      <c r="DM553"/>
      <c r="DN553"/>
      <c r="DO553"/>
      <c r="DP553"/>
      <c r="DQ553"/>
      <c r="DR553"/>
      <c r="DS553"/>
      <c r="DT553"/>
      <c r="DU553"/>
      <c r="DV553"/>
      <c r="DW553"/>
      <c r="DX553"/>
      <c r="DY553"/>
      <c r="DZ553"/>
      <c r="EA553"/>
      <c r="EB553"/>
      <c r="EC553"/>
      <c r="ED553"/>
      <c r="EE553"/>
      <c r="EF553"/>
      <c r="EG553"/>
      <c r="EH553"/>
      <c r="EI553"/>
      <c r="EJ553"/>
      <c r="EK553"/>
      <c r="EL553"/>
      <c r="EM553"/>
      <c r="EN553"/>
      <c r="EO553"/>
      <c r="EP553"/>
      <c r="EQ553"/>
      <c r="ER553"/>
      <c r="ES553"/>
      <c r="ET553"/>
      <c r="EU553"/>
      <c r="EV553"/>
      <c r="EW553"/>
      <c r="EX553"/>
      <c r="EY553"/>
      <c r="EZ553"/>
      <c r="FA553"/>
      <c r="FB553"/>
      <c r="FC553"/>
      <c r="FD553"/>
      <c r="FE553"/>
      <c r="FF553"/>
      <c r="FG553"/>
      <c r="FH553"/>
      <c r="FI553"/>
      <c r="FJ553"/>
      <c r="FK553"/>
      <c r="FL553"/>
      <c r="FM553"/>
      <c r="FN553"/>
      <c r="FO553"/>
      <c r="FP553"/>
      <c r="FQ553"/>
      <c r="FR553"/>
      <c r="FS553"/>
      <c r="FT553"/>
      <c r="FU553"/>
      <c r="FV553"/>
      <c r="FW553"/>
      <c r="FX553"/>
      <c r="FY553"/>
      <c r="FZ553"/>
      <c r="GA553"/>
      <c r="GB553"/>
      <c r="GC553"/>
      <c r="GD553"/>
      <c r="GE553"/>
      <c r="GF553"/>
      <c r="GG553"/>
      <c r="GH553"/>
      <c r="GI553"/>
      <c r="GJ553"/>
      <c r="GK553"/>
      <c r="GL553"/>
      <c r="GM553"/>
      <c r="GN553"/>
      <c r="GO553"/>
      <c r="GP553"/>
      <c r="GQ553"/>
      <c r="GR553"/>
      <c r="GS553"/>
      <c r="GT553"/>
      <c r="GU553"/>
      <c r="GV553"/>
      <c r="GW553"/>
      <c r="GX553"/>
      <c r="GY553"/>
      <c r="GZ553"/>
      <c r="HA553"/>
      <c r="HB553"/>
      <c r="HC553"/>
      <c r="HD553"/>
      <c r="HE553"/>
      <c r="HF553"/>
      <c r="HG553"/>
      <c r="HH553"/>
      <c r="HI553"/>
      <c r="HJ553"/>
      <c r="HK553"/>
      <c r="HL553"/>
      <c r="HM553"/>
      <c r="HN553"/>
      <c r="HO553"/>
      <c r="HP553"/>
      <c r="HQ553"/>
      <c r="HR553"/>
      <c r="HS553"/>
      <c r="HT553"/>
      <c r="HU553"/>
      <c r="HV553"/>
      <c r="HW553"/>
      <c r="HX553"/>
      <c r="HY553"/>
      <c r="HZ553"/>
      <c r="IA553"/>
      <c r="IB553"/>
      <c r="IC553"/>
      <c r="ID553"/>
      <c r="IE553"/>
      <c r="IF553"/>
      <c r="IG553"/>
      <c r="IH553"/>
      <c r="II553"/>
      <c r="IJ553"/>
      <c r="IK553"/>
      <c r="IL553"/>
      <c r="IM553"/>
      <c r="IN553"/>
      <c r="IO553"/>
      <c r="IP553"/>
      <c r="IQ553"/>
      <c r="IR553"/>
      <c r="IS553"/>
      <c r="IT553"/>
      <c r="IU553"/>
      <c r="IV553"/>
    </row>
    <row r="554" spans="1:256" ht="15.95" customHeight="1">
      <c r="A554"/>
      <c r="B554" s="312" t="s">
        <v>225</v>
      </c>
      <c r="C554" s="291">
        <f>C27</f>
        <v>23</v>
      </c>
      <c r="D554" s="313" t="s">
        <v>226</v>
      </c>
      <c r="E554" s="314"/>
      <c r="F554" s="314"/>
      <c r="G554" s="314"/>
      <c r="H554" s="315"/>
      <c r="I554" s="303">
        <f>C554/100*I553</f>
        <v>4.5</v>
      </c>
      <c r="J554"/>
      <c r="K554"/>
      <c r="L554"/>
      <c r="M554"/>
      <c r="N554"/>
      <c r="O554"/>
      <c r="P554"/>
      <c r="Q554"/>
      <c r="R554"/>
      <c r="S554"/>
      <c r="T554"/>
      <c r="U554"/>
      <c r="V554"/>
      <c r="W554"/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  <c r="CG554"/>
      <c r="CH554"/>
      <c r="CI554"/>
      <c r="CJ554"/>
      <c r="CK554"/>
      <c r="CL554"/>
      <c r="CM554"/>
      <c r="CN554"/>
      <c r="CO554"/>
      <c r="CP554"/>
      <c r="CQ554"/>
      <c r="CR554"/>
      <c r="CS554"/>
      <c r="CT554"/>
      <c r="CU554"/>
      <c r="CV554"/>
      <c r="CW554"/>
      <c r="CX554"/>
      <c r="CY554"/>
      <c r="CZ554"/>
      <c r="DA554"/>
      <c r="DB554"/>
      <c r="DC554"/>
      <c r="DD554"/>
      <c r="DE554"/>
      <c r="DF554"/>
      <c r="DG554"/>
      <c r="DH554"/>
      <c r="DI554"/>
      <c r="DJ554"/>
      <c r="DK554"/>
      <c r="DL554"/>
      <c r="DM554"/>
      <c r="DN554"/>
      <c r="DO554"/>
      <c r="DP554"/>
      <c r="DQ554"/>
      <c r="DR554"/>
      <c r="DS554"/>
      <c r="DT554"/>
      <c r="DU554"/>
      <c r="DV554"/>
      <c r="DW554"/>
      <c r="DX554"/>
      <c r="DY554"/>
      <c r="DZ554"/>
      <c r="EA554"/>
      <c r="EB554"/>
      <c r="EC554"/>
      <c r="ED554"/>
      <c r="EE554"/>
      <c r="EF554"/>
      <c r="EG554"/>
      <c r="EH554"/>
      <c r="EI554"/>
      <c r="EJ554"/>
      <c r="EK554"/>
      <c r="EL554"/>
      <c r="EM554"/>
      <c r="EN554"/>
      <c r="EO554"/>
      <c r="EP554"/>
      <c r="EQ554"/>
      <c r="ER554"/>
      <c r="ES554"/>
      <c r="ET554"/>
      <c r="EU554"/>
      <c r="EV554"/>
      <c r="EW554"/>
      <c r="EX554"/>
      <c r="EY554"/>
      <c r="EZ554"/>
      <c r="FA554"/>
      <c r="FB554"/>
      <c r="FC554"/>
      <c r="FD554"/>
      <c r="FE554"/>
      <c r="FF554"/>
      <c r="FG554"/>
      <c r="FH554"/>
      <c r="FI554"/>
      <c r="FJ554"/>
      <c r="FK554"/>
      <c r="FL554"/>
      <c r="FM554"/>
      <c r="FN554"/>
      <c r="FO554"/>
      <c r="FP554"/>
      <c r="FQ554"/>
      <c r="FR554"/>
      <c r="FS554"/>
      <c r="FT554"/>
      <c r="FU554"/>
      <c r="FV554"/>
      <c r="FW554"/>
      <c r="FX554"/>
      <c r="FY554"/>
      <c r="FZ554"/>
      <c r="GA554"/>
      <c r="GB554"/>
      <c r="GC554"/>
      <c r="GD554"/>
      <c r="GE554"/>
      <c r="GF554"/>
      <c r="GG554"/>
      <c r="GH554"/>
      <c r="GI554"/>
      <c r="GJ554"/>
      <c r="GK554"/>
      <c r="GL554"/>
      <c r="GM554"/>
      <c r="GN554"/>
      <c r="GO554"/>
      <c r="GP554"/>
      <c r="GQ554"/>
      <c r="GR554"/>
      <c r="GS554"/>
      <c r="GT554"/>
      <c r="GU554"/>
      <c r="GV554"/>
      <c r="GW554"/>
      <c r="GX554"/>
      <c r="GY554"/>
      <c r="GZ554"/>
      <c r="HA554"/>
      <c r="HB554"/>
      <c r="HC554"/>
      <c r="HD554"/>
      <c r="HE554"/>
      <c r="HF554"/>
      <c r="HG554"/>
      <c r="HH554"/>
      <c r="HI554"/>
      <c r="HJ554"/>
      <c r="HK554"/>
      <c r="HL554"/>
      <c r="HM554"/>
      <c r="HN554"/>
      <c r="HO554"/>
      <c r="HP554"/>
      <c r="HQ554"/>
      <c r="HR554"/>
      <c r="HS554"/>
      <c r="HT554"/>
      <c r="HU554"/>
      <c r="HV554"/>
      <c r="HW554"/>
      <c r="HX554"/>
      <c r="HY554"/>
      <c r="HZ554"/>
      <c r="IA554"/>
      <c r="IB554"/>
      <c r="IC554"/>
      <c r="ID554"/>
      <c r="IE554"/>
      <c r="IF554"/>
      <c r="IG554"/>
      <c r="IH554"/>
      <c r="II554"/>
      <c r="IJ554"/>
      <c r="IK554"/>
      <c r="IL554"/>
      <c r="IM554"/>
      <c r="IN554"/>
      <c r="IO554"/>
      <c r="IP554"/>
      <c r="IQ554"/>
      <c r="IR554"/>
      <c r="IS554"/>
      <c r="IT554"/>
      <c r="IU554"/>
      <c r="IV554"/>
    </row>
    <row r="555" spans="1:256" ht="15.95" customHeight="1">
      <c r="A555"/>
      <c r="B555" s="953" t="s">
        <v>227</v>
      </c>
      <c r="C555" s="953"/>
      <c r="D555" s="953"/>
      <c r="E555" s="953"/>
      <c r="F555" s="953"/>
      <c r="G555" s="953"/>
      <c r="H555" s="953"/>
      <c r="I555" s="316">
        <f>SUM(I553:I554)</f>
        <v>24.07</v>
      </c>
      <c r="J555"/>
      <c r="K555"/>
      <c r="L555"/>
      <c r="M555"/>
      <c r="N555"/>
      <c r="O555"/>
      <c r="P555"/>
      <c r="Q555"/>
      <c r="R555"/>
      <c r="S555"/>
      <c r="T555"/>
      <c r="U555"/>
      <c r="V555"/>
      <c r="W555"/>
      <c r="X555"/>
      <c r="Y555"/>
      <c r="Z555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  <c r="CG555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/>
      <c r="DC555"/>
      <c r="DD555"/>
      <c r="DE555"/>
      <c r="DF555"/>
      <c r="DG555"/>
      <c r="DH555"/>
      <c r="DI555"/>
      <c r="DJ555"/>
      <c r="DK555"/>
      <c r="DL555"/>
      <c r="DM555"/>
      <c r="DN555"/>
      <c r="DO555"/>
      <c r="DP555"/>
      <c r="DQ555"/>
      <c r="DR555"/>
      <c r="DS555"/>
      <c r="DT555"/>
      <c r="DU555"/>
      <c r="DV555"/>
      <c r="DW555"/>
      <c r="DX555"/>
      <c r="DY555"/>
      <c r="DZ555"/>
      <c r="EA555"/>
      <c r="EB555"/>
      <c r="EC555"/>
      <c r="ED555"/>
      <c r="EE555"/>
      <c r="EF555"/>
      <c r="EG555"/>
      <c r="EH555"/>
      <c r="EI555"/>
      <c r="EJ555"/>
      <c r="EK555"/>
      <c r="EL555"/>
      <c r="EM555"/>
      <c r="EN555"/>
      <c r="EO555"/>
      <c r="EP555"/>
      <c r="EQ555"/>
      <c r="ER555"/>
      <c r="ES555"/>
      <c r="ET555"/>
      <c r="EU555"/>
      <c r="EV555"/>
      <c r="EW555"/>
      <c r="EX555"/>
      <c r="EY555"/>
      <c r="EZ555"/>
      <c r="FA555"/>
      <c r="FB555"/>
      <c r="FC555"/>
      <c r="FD555"/>
      <c r="FE555"/>
      <c r="FF555"/>
      <c r="FG555"/>
      <c r="FH555"/>
      <c r="FI555"/>
      <c r="FJ555"/>
      <c r="FK555"/>
      <c r="FL555"/>
      <c r="FM555"/>
      <c r="FN555"/>
      <c r="FO555"/>
      <c r="FP555"/>
      <c r="FQ555"/>
      <c r="FR555"/>
      <c r="FS555"/>
      <c r="FT555"/>
      <c r="FU555"/>
      <c r="FV555"/>
      <c r="FW555"/>
      <c r="FX555"/>
      <c r="FY555"/>
      <c r="FZ555"/>
      <c r="GA555"/>
      <c r="GB555"/>
      <c r="GC555"/>
      <c r="GD555"/>
      <c r="GE555"/>
      <c r="GF555"/>
      <c r="GG555"/>
      <c r="GH555"/>
      <c r="GI555"/>
      <c r="GJ555"/>
      <c r="GK555"/>
      <c r="GL555"/>
      <c r="GM555"/>
      <c r="GN555"/>
      <c r="GO555"/>
      <c r="GP555"/>
      <c r="GQ555"/>
      <c r="GR555"/>
      <c r="GS555"/>
      <c r="GT555"/>
      <c r="GU555"/>
      <c r="GV555"/>
      <c r="GW555"/>
      <c r="GX555"/>
      <c r="GY555"/>
      <c r="GZ555"/>
      <c r="HA555"/>
      <c r="HB555"/>
      <c r="HC555"/>
      <c r="HD555"/>
      <c r="HE555"/>
      <c r="HF555"/>
      <c r="HG555"/>
      <c r="HH555"/>
      <c r="HI555"/>
      <c r="HJ555"/>
      <c r="HK555"/>
      <c r="HL555"/>
      <c r="HM555"/>
      <c r="HN555"/>
      <c r="HO555"/>
      <c r="HP555"/>
      <c r="HQ555"/>
      <c r="HR555"/>
      <c r="HS555"/>
      <c r="HT555"/>
      <c r="HU555"/>
      <c r="HV555"/>
      <c r="HW555"/>
      <c r="HX555"/>
      <c r="HY555"/>
      <c r="HZ555"/>
      <c r="IA555"/>
      <c r="IB555"/>
      <c r="IC555"/>
      <c r="ID555"/>
      <c r="IE555"/>
      <c r="IF555"/>
      <c r="IG555"/>
      <c r="IH555"/>
      <c r="II555"/>
      <c r="IJ555"/>
      <c r="IK555"/>
      <c r="IL555"/>
      <c r="IM555"/>
      <c r="IN555"/>
      <c r="IO555"/>
      <c r="IP555"/>
      <c r="IQ555"/>
      <c r="IR555"/>
      <c r="IS555"/>
      <c r="IT555"/>
      <c r="IU555"/>
      <c r="IV555"/>
    </row>
    <row r="556" spans="1:256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  <c r="T556"/>
      <c r="U556"/>
      <c r="V556"/>
      <c r="W556"/>
      <c r="X556"/>
      <c r="Y556"/>
      <c r="Z556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  <c r="CG556"/>
      <c r="CH556"/>
      <c r="CI556"/>
      <c r="CJ556"/>
      <c r="CK556"/>
      <c r="CL556"/>
      <c r="CM556"/>
      <c r="CN556"/>
      <c r="CO556"/>
      <c r="CP556"/>
      <c r="CQ556"/>
      <c r="CR556"/>
      <c r="CS556"/>
      <c r="CT556"/>
      <c r="CU556"/>
      <c r="CV556"/>
      <c r="CW556"/>
      <c r="CX556"/>
      <c r="CY556"/>
      <c r="CZ556"/>
      <c r="DA556"/>
      <c r="DB556"/>
      <c r="DC556"/>
      <c r="DD556"/>
      <c r="DE556"/>
      <c r="DF556"/>
      <c r="DG556"/>
      <c r="DH556"/>
      <c r="DI556"/>
      <c r="DJ556"/>
      <c r="DK556"/>
      <c r="DL556"/>
      <c r="DM556"/>
      <c r="DN556"/>
      <c r="DO556"/>
      <c r="DP556"/>
      <c r="DQ556"/>
      <c r="DR556"/>
      <c r="DS556"/>
      <c r="DT556"/>
      <c r="DU556"/>
      <c r="DV556"/>
      <c r="DW556"/>
      <c r="DX556"/>
      <c r="DY556"/>
      <c r="DZ556"/>
      <c r="EA556"/>
      <c r="EB556"/>
      <c r="EC556"/>
      <c r="ED556"/>
      <c r="EE556"/>
      <c r="EF556"/>
      <c r="EG556"/>
      <c r="EH556"/>
      <c r="EI556"/>
      <c r="EJ556"/>
      <c r="EK556"/>
      <c r="EL556"/>
      <c r="EM556"/>
      <c r="EN556"/>
      <c r="EO556"/>
      <c r="EP556"/>
      <c r="EQ556"/>
      <c r="ER556"/>
      <c r="ES556"/>
      <c r="ET556"/>
      <c r="EU556"/>
      <c r="EV556"/>
      <c r="EW556"/>
      <c r="EX556"/>
      <c r="EY556"/>
      <c r="EZ556"/>
      <c r="FA556"/>
      <c r="FB556"/>
      <c r="FC556"/>
      <c r="FD556"/>
      <c r="FE556"/>
      <c r="FF556"/>
      <c r="FG556"/>
      <c r="FH556"/>
      <c r="FI556"/>
      <c r="FJ556"/>
      <c r="FK556"/>
      <c r="FL556"/>
      <c r="FM556"/>
      <c r="FN556"/>
      <c r="FO556"/>
      <c r="FP556"/>
      <c r="FQ556"/>
      <c r="FR556"/>
      <c r="FS556"/>
      <c r="FT556"/>
      <c r="FU556"/>
      <c r="FV556"/>
      <c r="FW556"/>
      <c r="FX556"/>
      <c r="FY556"/>
      <c r="FZ556"/>
      <c r="GA556"/>
      <c r="GB556"/>
      <c r="GC556"/>
      <c r="GD556"/>
      <c r="GE556"/>
      <c r="GF556"/>
      <c r="GG556"/>
      <c r="GH556"/>
      <c r="GI556"/>
      <c r="GJ556"/>
      <c r="GK556"/>
      <c r="GL556"/>
      <c r="GM556"/>
      <c r="GN556"/>
      <c r="GO556"/>
      <c r="GP556"/>
      <c r="GQ556"/>
      <c r="GR556"/>
      <c r="GS556"/>
      <c r="GT556"/>
      <c r="GU556"/>
      <c r="GV556"/>
      <c r="GW556"/>
      <c r="GX556"/>
      <c r="GY556"/>
      <c r="GZ556"/>
      <c r="HA556"/>
      <c r="HB556"/>
      <c r="HC556"/>
      <c r="HD556"/>
      <c r="HE556"/>
      <c r="HF556"/>
      <c r="HG556"/>
      <c r="HH556"/>
      <c r="HI556"/>
      <c r="HJ556"/>
      <c r="HK556"/>
      <c r="HL556"/>
      <c r="HM556"/>
      <c r="HN556"/>
      <c r="HO556"/>
      <c r="HP556"/>
      <c r="HQ556"/>
      <c r="HR556"/>
      <c r="HS556"/>
      <c r="HT556"/>
      <c r="HU556"/>
      <c r="HV556"/>
      <c r="HW556"/>
      <c r="HX556"/>
      <c r="HY556"/>
      <c r="HZ556"/>
      <c r="IA556"/>
      <c r="IB556"/>
      <c r="IC556"/>
      <c r="ID556"/>
      <c r="IE556"/>
      <c r="IF556"/>
      <c r="IG556"/>
      <c r="IH556"/>
      <c r="II556"/>
      <c r="IJ556"/>
      <c r="IK556"/>
      <c r="IL556"/>
      <c r="IM556"/>
      <c r="IN556"/>
      <c r="IO556"/>
      <c r="IP556"/>
      <c r="IQ556"/>
      <c r="IR556"/>
      <c r="IS556"/>
      <c r="IT556"/>
      <c r="IU556"/>
      <c r="IV556"/>
    </row>
    <row r="557" spans="1:256" ht="30" customHeight="1">
      <c r="A557"/>
      <c r="B557" s="319" t="s">
        <v>195</v>
      </c>
      <c r="C557" s="282" t="s">
        <v>356</v>
      </c>
      <c r="D557" s="945" t="s">
        <v>196</v>
      </c>
      <c r="E557" s="945"/>
      <c r="F557" s="945"/>
      <c r="G557" s="945"/>
      <c r="H557" s="945"/>
      <c r="I557" s="945"/>
      <c r="J557"/>
      <c r="K557"/>
      <c r="L557"/>
      <c r="M557"/>
      <c r="N557"/>
      <c r="O557"/>
      <c r="P557"/>
      <c r="Q557"/>
      <c r="R557"/>
      <c r="S557"/>
      <c r="T557"/>
      <c r="U557"/>
      <c r="V557"/>
      <c r="W557"/>
      <c r="X557"/>
      <c r="Y557"/>
      <c r="Z557"/>
      <c r="AA557"/>
      <c r="AB557"/>
      <c r="AC557"/>
      <c r="AD557"/>
      <c r="AE5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  <c r="CG557"/>
      <c r="CH557"/>
      <c r="CI557"/>
      <c r="CJ557"/>
      <c r="CK557"/>
      <c r="CL557"/>
      <c r="CM557"/>
      <c r="CN557"/>
      <c r="CO557"/>
      <c r="CP557"/>
      <c r="CQ557"/>
      <c r="CR557"/>
      <c r="CS557"/>
      <c r="CT557"/>
      <c r="CU557"/>
      <c r="CV557"/>
      <c r="CW557"/>
      <c r="CX557"/>
      <c r="CY557"/>
      <c r="CZ557"/>
      <c r="DA557"/>
      <c r="DB557"/>
      <c r="DC557"/>
      <c r="DD557"/>
      <c r="DE557"/>
      <c r="DF557"/>
      <c r="DG557"/>
      <c r="DH557"/>
      <c r="DI557"/>
      <c r="DJ557"/>
      <c r="DK557"/>
      <c r="DL557"/>
      <c r="DM557"/>
      <c r="DN557"/>
      <c r="DO557"/>
      <c r="DP557"/>
      <c r="DQ557"/>
      <c r="DR557"/>
      <c r="DS557"/>
      <c r="DT557"/>
      <c r="DU557"/>
      <c r="DV557"/>
      <c r="DW557"/>
      <c r="DX557"/>
      <c r="DY557"/>
      <c r="DZ557"/>
      <c r="EA557"/>
      <c r="EB557"/>
      <c r="EC557"/>
      <c r="ED557"/>
      <c r="EE557"/>
      <c r="EF557"/>
      <c r="EG557"/>
      <c r="EH557"/>
      <c r="EI557"/>
      <c r="EJ557"/>
      <c r="EK557"/>
      <c r="EL557"/>
      <c r="EM557"/>
      <c r="EN557"/>
      <c r="EO557"/>
      <c r="EP557"/>
      <c r="EQ557"/>
      <c r="ER557"/>
      <c r="ES557"/>
      <c r="ET557"/>
      <c r="EU557"/>
      <c r="EV557"/>
      <c r="EW557"/>
      <c r="EX557"/>
      <c r="EY557"/>
      <c r="EZ557"/>
      <c r="FA557"/>
      <c r="FB557"/>
      <c r="FC557"/>
      <c r="FD557"/>
      <c r="FE557"/>
      <c r="FF557"/>
      <c r="FG557"/>
      <c r="FH557"/>
      <c r="FI557"/>
      <c r="FJ557"/>
      <c r="FK557"/>
      <c r="FL557"/>
      <c r="FM557"/>
      <c r="FN557"/>
      <c r="FO557"/>
      <c r="FP557"/>
      <c r="FQ557"/>
      <c r="FR557"/>
      <c r="FS557"/>
      <c r="FT557"/>
      <c r="FU557"/>
      <c r="FV557"/>
      <c r="FW557"/>
      <c r="FX557"/>
      <c r="FY557"/>
      <c r="FZ557"/>
      <c r="GA557"/>
      <c r="GB557"/>
      <c r="GC557"/>
      <c r="GD557"/>
      <c r="GE557"/>
      <c r="GF557"/>
      <c r="GG557"/>
      <c r="GH557"/>
      <c r="GI557"/>
      <c r="GJ557"/>
      <c r="GK557"/>
      <c r="GL557"/>
      <c r="GM557"/>
      <c r="GN557"/>
      <c r="GO557"/>
      <c r="GP557"/>
      <c r="GQ557"/>
      <c r="GR557"/>
      <c r="GS557"/>
      <c r="GT557"/>
      <c r="GU557"/>
      <c r="GV557"/>
      <c r="GW557"/>
      <c r="GX557"/>
      <c r="GY557"/>
      <c r="GZ557"/>
      <c r="HA557"/>
      <c r="HB557"/>
      <c r="HC557"/>
      <c r="HD557"/>
      <c r="HE557"/>
      <c r="HF557"/>
      <c r="HG557"/>
      <c r="HH557"/>
      <c r="HI557"/>
      <c r="HJ557"/>
      <c r="HK557"/>
      <c r="HL557"/>
      <c r="HM557"/>
      <c r="HN557"/>
      <c r="HO557"/>
      <c r="HP557"/>
      <c r="HQ557"/>
      <c r="HR557"/>
      <c r="HS557"/>
      <c r="HT557"/>
      <c r="HU557"/>
      <c r="HV557"/>
      <c r="HW557"/>
      <c r="HX557"/>
      <c r="HY557"/>
      <c r="HZ557"/>
      <c r="IA557"/>
      <c r="IB557"/>
      <c r="IC557"/>
      <c r="ID557"/>
      <c r="IE557"/>
      <c r="IF557"/>
      <c r="IG557"/>
      <c r="IH557"/>
      <c r="II557"/>
      <c r="IJ557"/>
      <c r="IK557"/>
      <c r="IL557"/>
      <c r="IM557"/>
      <c r="IN557"/>
      <c r="IO557"/>
      <c r="IP557"/>
      <c r="IQ557"/>
      <c r="IR557"/>
      <c r="IS557"/>
      <c r="IT557"/>
      <c r="IU557"/>
      <c r="IV557"/>
    </row>
    <row r="558" spans="1:256" ht="20.25" customHeight="1">
      <c r="A558"/>
      <c r="B558" s="977" t="s">
        <v>428</v>
      </c>
      <c r="C558" s="977"/>
      <c r="D558" s="977"/>
      <c r="E558" s="977"/>
      <c r="F558" s="977"/>
      <c r="G558" s="977"/>
      <c r="H558" s="954" t="s">
        <v>6823</v>
      </c>
      <c r="I558" s="954"/>
      <c r="J558"/>
      <c r="K558"/>
      <c r="L558"/>
      <c r="M558"/>
      <c r="N558"/>
      <c r="O558"/>
      <c r="P558"/>
      <c r="Q558"/>
      <c r="R558"/>
      <c r="S558"/>
      <c r="T558"/>
      <c r="U558"/>
      <c r="V558"/>
      <c r="W558"/>
      <c r="X558"/>
      <c r="Y558"/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  <c r="CG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/>
      <c r="DC558"/>
      <c r="DD558"/>
      <c r="DE558"/>
      <c r="DF558"/>
      <c r="DG558"/>
      <c r="DH558"/>
      <c r="DI558"/>
      <c r="DJ558"/>
      <c r="DK558"/>
      <c r="DL558"/>
      <c r="DM558"/>
      <c r="DN558"/>
      <c r="DO558"/>
      <c r="DP558"/>
      <c r="DQ558"/>
      <c r="DR558"/>
      <c r="DS558"/>
      <c r="DT558"/>
      <c r="DU558"/>
      <c r="DV558"/>
      <c r="DW558"/>
      <c r="DX558"/>
      <c r="DY558"/>
      <c r="DZ558"/>
      <c r="EA558"/>
      <c r="EB558"/>
      <c r="EC558"/>
      <c r="ED558"/>
      <c r="EE558"/>
      <c r="EF558"/>
      <c r="EG558"/>
      <c r="EH558"/>
      <c r="EI558"/>
      <c r="EJ558"/>
      <c r="EK558"/>
      <c r="EL558"/>
      <c r="EM558"/>
      <c r="EN558"/>
      <c r="EO558"/>
      <c r="EP558"/>
      <c r="EQ558"/>
      <c r="ER558"/>
      <c r="ES558"/>
      <c r="ET558"/>
      <c r="EU558"/>
      <c r="EV558"/>
      <c r="EW558"/>
      <c r="EX558"/>
      <c r="EY558"/>
      <c r="EZ558"/>
      <c r="FA558"/>
      <c r="FB558"/>
      <c r="FC558"/>
      <c r="FD558"/>
      <c r="FE558"/>
      <c r="FF558"/>
      <c r="FG558"/>
      <c r="FH558"/>
      <c r="FI558"/>
      <c r="FJ558"/>
      <c r="FK558"/>
      <c r="FL558"/>
      <c r="FM558"/>
      <c r="FN558"/>
      <c r="FO558"/>
      <c r="FP558"/>
      <c r="FQ558"/>
      <c r="FR558"/>
      <c r="FS558"/>
      <c r="FT558"/>
      <c r="FU558"/>
      <c r="FV558"/>
      <c r="FW558"/>
      <c r="FX558"/>
      <c r="FY558"/>
      <c r="FZ558"/>
      <c r="GA558"/>
      <c r="GB558"/>
      <c r="GC558"/>
      <c r="GD558"/>
      <c r="GE558"/>
      <c r="GF558"/>
      <c r="GG558"/>
      <c r="GH558"/>
      <c r="GI558"/>
      <c r="GJ558"/>
      <c r="GK558"/>
      <c r="GL558"/>
      <c r="GM558"/>
      <c r="GN558"/>
      <c r="GO558"/>
      <c r="GP558"/>
      <c r="GQ558"/>
      <c r="GR558"/>
      <c r="GS558"/>
      <c r="GT558"/>
      <c r="GU558"/>
      <c r="GV558"/>
      <c r="GW558"/>
      <c r="GX558"/>
      <c r="GY558"/>
      <c r="GZ558"/>
      <c r="HA558"/>
      <c r="HB558"/>
      <c r="HC558"/>
      <c r="HD558"/>
      <c r="HE558"/>
      <c r="HF558"/>
      <c r="HG558"/>
      <c r="HH558"/>
      <c r="HI558"/>
      <c r="HJ558"/>
      <c r="HK558"/>
      <c r="HL558"/>
      <c r="HM558"/>
      <c r="HN558"/>
      <c r="HO558"/>
      <c r="HP558"/>
      <c r="HQ558"/>
      <c r="HR558"/>
      <c r="HS558"/>
      <c r="HT558"/>
      <c r="HU558"/>
      <c r="HV558"/>
      <c r="HW558"/>
      <c r="HX558"/>
      <c r="HY558"/>
      <c r="HZ558"/>
      <c r="IA558"/>
      <c r="IB558"/>
      <c r="IC558"/>
      <c r="ID558"/>
      <c r="IE558"/>
      <c r="IF558"/>
      <c r="IG558"/>
      <c r="IH558"/>
      <c r="II558"/>
      <c r="IJ558"/>
      <c r="IK558"/>
      <c r="IL558"/>
      <c r="IM558"/>
      <c r="IN558"/>
      <c r="IO558"/>
      <c r="IP558"/>
      <c r="IQ558"/>
      <c r="IR558"/>
      <c r="IS558"/>
      <c r="IT558"/>
      <c r="IU558"/>
      <c r="IV558"/>
    </row>
    <row r="559" spans="1:256" s="155" customFormat="1" ht="30" customHeight="1">
      <c r="B559" s="958" t="s">
        <v>507</v>
      </c>
      <c r="C559" s="958"/>
      <c r="D559" s="958"/>
      <c r="E559" s="958"/>
      <c r="F559" s="958"/>
      <c r="G559" s="958"/>
      <c r="H559" s="285" t="s">
        <v>198</v>
      </c>
      <c r="I559" s="286" t="s">
        <v>24</v>
      </c>
    </row>
    <row r="560" spans="1:256" ht="20.25" customHeight="1">
      <c r="A560"/>
      <c r="B560" s="956" t="s">
        <v>199</v>
      </c>
      <c r="C560" s="956"/>
      <c r="D560" s="956"/>
      <c r="E560" s="956"/>
      <c r="F560" s="956"/>
      <c r="G560" s="956"/>
      <c r="H560" s="956"/>
      <c r="I560" s="956"/>
      <c r="J560"/>
      <c r="K560"/>
      <c r="L560"/>
      <c r="M560"/>
      <c r="N560"/>
      <c r="O560"/>
      <c r="P560"/>
      <c r="Q560"/>
      <c r="R560"/>
      <c r="S560"/>
      <c r="T560"/>
      <c r="U560"/>
      <c r="V560"/>
      <c r="W560"/>
      <c r="X560"/>
      <c r="Y560"/>
      <c r="Z560"/>
      <c r="AA560"/>
      <c r="AB560"/>
      <c r="AC560"/>
      <c r="AD560"/>
      <c r="AE560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  <c r="CG560"/>
      <c r="CH560"/>
      <c r="CI560"/>
      <c r="CJ560"/>
      <c r="CK560"/>
      <c r="CL560"/>
      <c r="CM560"/>
      <c r="CN560"/>
      <c r="CO560"/>
      <c r="CP560"/>
      <c r="CQ560"/>
      <c r="CR560"/>
      <c r="CS560"/>
      <c r="CT560"/>
      <c r="CU560"/>
      <c r="CV560"/>
      <c r="CW560"/>
      <c r="CX560"/>
      <c r="CY560"/>
      <c r="CZ560"/>
      <c r="DA560"/>
      <c r="DB560"/>
      <c r="DC560"/>
      <c r="DD560"/>
      <c r="DE560"/>
      <c r="DF560"/>
      <c r="DG560"/>
      <c r="DH560"/>
      <c r="DI560"/>
      <c r="DJ560"/>
      <c r="DK560"/>
      <c r="DL560"/>
      <c r="DM560"/>
      <c r="DN560"/>
      <c r="DO560"/>
      <c r="DP560"/>
      <c r="DQ560"/>
      <c r="DR560"/>
      <c r="DS560"/>
      <c r="DT560"/>
      <c r="DU560"/>
      <c r="DV560"/>
      <c r="DW560"/>
      <c r="DX560"/>
      <c r="DY560"/>
      <c r="DZ560"/>
      <c r="EA560"/>
      <c r="EB560"/>
      <c r="EC560"/>
      <c r="ED560"/>
      <c r="EE560"/>
      <c r="EF560"/>
      <c r="EG560"/>
      <c r="EH560"/>
      <c r="EI560"/>
      <c r="EJ560"/>
      <c r="EK560"/>
      <c r="EL560"/>
      <c r="EM560"/>
      <c r="EN560"/>
      <c r="EO560"/>
      <c r="EP560"/>
      <c r="EQ560"/>
      <c r="ER560"/>
      <c r="ES560"/>
      <c r="ET560"/>
      <c r="EU560"/>
      <c r="EV560"/>
      <c r="EW560"/>
      <c r="EX560"/>
      <c r="EY560"/>
      <c r="EZ560"/>
      <c r="FA560"/>
      <c r="FB560"/>
      <c r="FC560"/>
      <c r="FD560"/>
      <c r="FE560"/>
      <c r="FF560"/>
      <c r="FG560"/>
      <c r="FH560"/>
      <c r="FI560"/>
      <c r="FJ560"/>
      <c r="FK560"/>
      <c r="FL560"/>
      <c r="FM560"/>
      <c r="FN560"/>
      <c r="FO560"/>
      <c r="FP560"/>
      <c r="FQ560"/>
      <c r="FR560"/>
      <c r="FS560"/>
      <c r="FT560"/>
      <c r="FU560"/>
      <c r="FV560"/>
      <c r="FW560"/>
      <c r="FX560"/>
      <c r="FY560"/>
      <c r="FZ560"/>
      <c r="GA560"/>
      <c r="GB560"/>
      <c r="GC560"/>
      <c r="GD560"/>
      <c r="GE560"/>
      <c r="GF560"/>
      <c r="GG560"/>
      <c r="GH560"/>
      <c r="GI560"/>
      <c r="GJ560"/>
      <c r="GK560"/>
      <c r="GL560"/>
      <c r="GM560"/>
      <c r="GN560"/>
      <c r="GO560"/>
      <c r="GP560"/>
      <c r="GQ560"/>
      <c r="GR560"/>
      <c r="GS560"/>
      <c r="GT560"/>
      <c r="GU560"/>
      <c r="GV560"/>
      <c r="GW560"/>
      <c r="GX560"/>
      <c r="GY560"/>
      <c r="GZ560"/>
      <c r="HA560"/>
      <c r="HB560"/>
      <c r="HC560"/>
      <c r="HD560"/>
      <c r="HE560"/>
      <c r="HF560"/>
      <c r="HG560"/>
      <c r="HH560"/>
      <c r="HI560"/>
      <c r="HJ560"/>
      <c r="HK560"/>
      <c r="HL560"/>
      <c r="HM560"/>
      <c r="HN560"/>
      <c r="HO560"/>
      <c r="HP560"/>
      <c r="HQ560"/>
      <c r="HR560"/>
      <c r="HS560"/>
      <c r="HT560"/>
      <c r="HU560"/>
      <c r="HV560"/>
      <c r="HW560"/>
      <c r="HX560"/>
      <c r="HY560"/>
      <c r="HZ560"/>
      <c r="IA560"/>
      <c r="IB560"/>
      <c r="IC560"/>
      <c r="ID560"/>
      <c r="IE560"/>
      <c r="IF560"/>
      <c r="IG560"/>
      <c r="IH560"/>
      <c r="II560"/>
      <c r="IJ560"/>
      <c r="IK560"/>
      <c r="IL560"/>
      <c r="IM560"/>
      <c r="IN560"/>
      <c r="IO560"/>
      <c r="IP560"/>
      <c r="IQ560"/>
      <c r="IR560"/>
      <c r="IS560"/>
      <c r="IT560"/>
      <c r="IU560"/>
      <c r="IV560"/>
    </row>
    <row r="561" spans="1:256" s="155" customFormat="1" ht="30" customHeight="1">
      <c r="B561" s="287" t="s">
        <v>200</v>
      </c>
      <c r="C561" s="392" t="s">
        <v>10</v>
      </c>
      <c r="D561" s="288" t="s">
        <v>11</v>
      </c>
      <c r="E561" s="288" t="s">
        <v>202</v>
      </c>
      <c r="F561" s="288" t="s">
        <v>203</v>
      </c>
      <c r="G561" s="288" t="s">
        <v>204</v>
      </c>
      <c r="H561" s="288" t="s">
        <v>205</v>
      </c>
      <c r="I561" s="289" t="s">
        <v>206</v>
      </c>
    </row>
    <row r="562" spans="1:256">
      <c r="A562" s="391"/>
      <c r="B562" s="389"/>
      <c r="C562" s="331"/>
      <c r="D562" s="332"/>
      <c r="E562" s="296"/>
      <c r="F562" s="296"/>
      <c r="G562" s="296"/>
      <c r="H562" s="296"/>
      <c r="I562" s="298">
        <f>H562*D562</f>
        <v>0</v>
      </c>
      <c r="J562"/>
      <c r="K562"/>
      <c r="L562"/>
      <c r="M562"/>
      <c r="N562"/>
      <c r="O562"/>
      <c r="P562"/>
      <c r="Q562"/>
      <c r="R562"/>
      <c r="S562"/>
      <c r="T562"/>
      <c r="U562"/>
      <c r="V562"/>
      <c r="W562"/>
      <c r="X562"/>
      <c r="Y562"/>
      <c r="Z562"/>
      <c r="AA562"/>
      <c r="AB562"/>
      <c r="AC562"/>
      <c r="AD562"/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  <c r="CG562"/>
      <c r="CH562"/>
      <c r="CI562"/>
      <c r="CJ562"/>
      <c r="CK562"/>
      <c r="CL562"/>
      <c r="CM562"/>
      <c r="CN562"/>
      <c r="CO562"/>
      <c r="CP562"/>
      <c r="CQ562"/>
      <c r="CR562"/>
      <c r="CS562"/>
      <c r="CT562"/>
      <c r="CU562"/>
      <c r="CV562"/>
      <c r="CW562"/>
      <c r="CX562"/>
      <c r="CY562"/>
      <c r="CZ562"/>
      <c r="DA562"/>
      <c r="DB562"/>
      <c r="DC562"/>
      <c r="DD562"/>
      <c r="DE562"/>
      <c r="DF562"/>
      <c r="DG562"/>
      <c r="DH562"/>
      <c r="DI562"/>
      <c r="DJ562"/>
      <c r="DK562"/>
      <c r="DL562"/>
      <c r="DM562"/>
      <c r="DN562"/>
      <c r="DO562"/>
      <c r="DP562"/>
      <c r="DQ562"/>
      <c r="DR562"/>
      <c r="DS562"/>
      <c r="DT562"/>
      <c r="DU562"/>
      <c r="DV562"/>
      <c r="DW562"/>
      <c r="DX562"/>
      <c r="DY562"/>
      <c r="DZ562"/>
      <c r="EA562"/>
      <c r="EB562"/>
      <c r="EC562"/>
      <c r="ED562"/>
      <c r="EE562"/>
      <c r="EF562"/>
      <c r="EG562"/>
      <c r="EH562"/>
      <c r="EI562"/>
      <c r="EJ562"/>
      <c r="EK562"/>
      <c r="EL562"/>
      <c r="EM562"/>
      <c r="EN562"/>
      <c r="EO562"/>
      <c r="EP562"/>
      <c r="EQ562"/>
      <c r="ER562"/>
      <c r="ES562"/>
      <c r="ET562"/>
      <c r="EU562"/>
      <c r="EV562"/>
      <c r="EW562"/>
      <c r="EX562"/>
      <c r="EY562"/>
      <c r="EZ562"/>
      <c r="FA562"/>
      <c r="FB562"/>
      <c r="FC562"/>
      <c r="FD562"/>
      <c r="FE562"/>
      <c r="FF562"/>
      <c r="FG562"/>
      <c r="FH562"/>
      <c r="FI562"/>
      <c r="FJ562"/>
      <c r="FK562"/>
      <c r="FL562"/>
      <c r="FM562"/>
      <c r="FN562"/>
      <c r="FO562"/>
      <c r="FP562"/>
      <c r="FQ562"/>
      <c r="FR562"/>
      <c r="FS562"/>
      <c r="FT562"/>
      <c r="FU562"/>
      <c r="FV562"/>
      <c r="FW562"/>
      <c r="FX562"/>
      <c r="FY562"/>
      <c r="FZ562"/>
      <c r="GA562"/>
      <c r="GB562"/>
      <c r="GC562"/>
      <c r="GD562"/>
      <c r="GE562"/>
      <c r="GF562"/>
      <c r="GG562"/>
      <c r="GH562"/>
      <c r="GI562"/>
      <c r="GJ562"/>
      <c r="GK562"/>
      <c r="GL562"/>
      <c r="GM562"/>
      <c r="GN562"/>
      <c r="GO562"/>
      <c r="GP562"/>
      <c r="GQ562"/>
      <c r="GR562"/>
      <c r="GS562"/>
      <c r="GT562"/>
      <c r="GU562"/>
      <c r="GV562"/>
      <c r="GW562"/>
      <c r="GX562"/>
      <c r="GY562"/>
      <c r="GZ562"/>
      <c r="HA562"/>
      <c r="HB562"/>
      <c r="HC562"/>
      <c r="HD562"/>
      <c r="HE562"/>
      <c r="HF562"/>
      <c r="HG562"/>
      <c r="HH562"/>
      <c r="HI562"/>
      <c r="HJ562"/>
      <c r="HK562"/>
      <c r="HL562"/>
      <c r="HM562"/>
      <c r="HN562"/>
      <c r="HO562"/>
      <c r="HP562"/>
      <c r="HQ562"/>
      <c r="HR562"/>
      <c r="HS562"/>
      <c r="HT562"/>
      <c r="HU562"/>
      <c r="HV562"/>
      <c r="HW562"/>
      <c r="HX562"/>
      <c r="HY562"/>
      <c r="HZ562"/>
      <c r="IA562"/>
      <c r="IB562"/>
      <c r="IC562"/>
      <c r="ID562"/>
      <c r="IE562"/>
      <c r="IF562"/>
      <c r="IG562"/>
      <c r="IH562"/>
      <c r="II562"/>
      <c r="IJ562"/>
      <c r="IK562"/>
      <c r="IL562"/>
      <c r="IM562"/>
      <c r="IN562"/>
      <c r="IO562"/>
      <c r="IP562"/>
      <c r="IQ562"/>
      <c r="IR562"/>
      <c r="IS562"/>
      <c r="IT562"/>
      <c r="IU562"/>
      <c r="IV562"/>
    </row>
    <row r="563" spans="1:256" ht="15.95" customHeight="1">
      <c r="A563"/>
      <c r="B563" s="965" t="s">
        <v>207</v>
      </c>
      <c r="C563" s="965"/>
      <c r="D563" s="965"/>
      <c r="E563" s="965"/>
      <c r="F563" s="965"/>
      <c r="G563" s="965"/>
      <c r="H563" s="965"/>
      <c r="I563" s="422">
        <f>SUM(I562:I562)</f>
        <v>0</v>
      </c>
      <c r="J563"/>
      <c r="K563"/>
      <c r="L563"/>
      <c r="M563"/>
      <c r="N563"/>
      <c r="O563"/>
      <c r="P563"/>
      <c r="Q563"/>
      <c r="R563"/>
      <c r="S563"/>
      <c r="T563"/>
      <c r="U563"/>
      <c r="V563"/>
      <c r="W563"/>
      <c r="X563"/>
      <c r="Y563"/>
      <c r="Z563"/>
      <c r="AA563"/>
      <c r="AB563"/>
      <c r="AC563"/>
      <c r="AD563"/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  <c r="CG563"/>
      <c r="CH563"/>
      <c r="CI563"/>
      <c r="CJ563"/>
      <c r="CK563"/>
      <c r="CL563"/>
      <c r="CM563"/>
      <c r="CN563"/>
      <c r="CO563"/>
      <c r="CP563"/>
      <c r="CQ563"/>
      <c r="CR563"/>
      <c r="CS563"/>
      <c r="CT563"/>
      <c r="CU563"/>
      <c r="CV563"/>
      <c r="CW563"/>
      <c r="CX563"/>
      <c r="CY563"/>
      <c r="CZ563"/>
      <c r="DA563"/>
      <c r="DB563"/>
      <c r="DC563"/>
      <c r="DD563"/>
      <c r="DE563"/>
      <c r="DF563"/>
      <c r="DG563"/>
      <c r="DH563"/>
      <c r="DI563"/>
      <c r="DJ563"/>
      <c r="DK563"/>
      <c r="DL563"/>
      <c r="DM563"/>
      <c r="DN563"/>
      <c r="DO563"/>
      <c r="DP563"/>
      <c r="DQ563"/>
      <c r="DR563"/>
      <c r="DS563"/>
      <c r="DT563"/>
      <c r="DU563"/>
      <c r="DV563"/>
      <c r="DW563"/>
      <c r="DX563"/>
      <c r="DY563"/>
      <c r="DZ563"/>
      <c r="EA563"/>
      <c r="EB563"/>
      <c r="EC563"/>
      <c r="ED563"/>
      <c r="EE563"/>
      <c r="EF563"/>
      <c r="EG563"/>
      <c r="EH563"/>
      <c r="EI563"/>
      <c r="EJ563"/>
      <c r="EK563"/>
      <c r="EL563"/>
      <c r="EM563"/>
      <c r="EN563"/>
      <c r="EO563"/>
      <c r="EP563"/>
      <c r="EQ563"/>
      <c r="ER563"/>
      <c r="ES563"/>
      <c r="ET563"/>
      <c r="EU563"/>
      <c r="EV563"/>
      <c r="EW563"/>
      <c r="EX563"/>
      <c r="EY563"/>
      <c r="EZ563"/>
      <c r="FA563"/>
      <c r="FB563"/>
      <c r="FC563"/>
      <c r="FD563"/>
      <c r="FE563"/>
      <c r="FF563"/>
      <c r="FG563"/>
      <c r="FH563"/>
      <c r="FI563"/>
      <c r="FJ563"/>
      <c r="FK563"/>
      <c r="FL563"/>
      <c r="FM563"/>
      <c r="FN563"/>
      <c r="FO563"/>
      <c r="FP563"/>
      <c r="FQ563"/>
      <c r="FR563"/>
      <c r="FS563"/>
      <c r="FT563"/>
      <c r="FU563"/>
      <c r="FV563"/>
      <c r="FW563"/>
      <c r="FX563"/>
      <c r="FY563"/>
      <c r="FZ563"/>
      <c r="GA563"/>
      <c r="GB563"/>
      <c r="GC563"/>
      <c r="GD563"/>
      <c r="GE563"/>
      <c r="GF563"/>
      <c r="GG563"/>
      <c r="GH563"/>
      <c r="GI563"/>
      <c r="GJ563"/>
      <c r="GK563"/>
      <c r="GL563"/>
      <c r="GM563"/>
      <c r="GN563"/>
      <c r="GO563"/>
      <c r="GP563"/>
      <c r="GQ563"/>
      <c r="GR563"/>
      <c r="GS563"/>
      <c r="GT563"/>
      <c r="GU563"/>
      <c r="GV563"/>
      <c r="GW563"/>
      <c r="GX563"/>
      <c r="GY563"/>
      <c r="GZ563"/>
      <c r="HA563"/>
      <c r="HB563"/>
      <c r="HC563"/>
      <c r="HD563"/>
      <c r="HE563"/>
      <c r="HF563"/>
      <c r="HG563"/>
      <c r="HH563"/>
      <c r="HI563"/>
      <c r="HJ563"/>
      <c r="HK563"/>
      <c r="HL563"/>
      <c r="HM563"/>
      <c r="HN563"/>
      <c r="HO563"/>
      <c r="HP563"/>
      <c r="HQ563"/>
      <c r="HR563"/>
      <c r="HS563"/>
      <c r="HT563"/>
      <c r="HU563"/>
      <c r="HV563"/>
      <c r="HW563"/>
      <c r="HX563"/>
      <c r="HY563"/>
      <c r="HZ563"/>
      <c r="IA563"/>
      <c r="IB563"/>
      <c r="IC563"/>
      <c r="ID563"/>
      <c r="IE563"/>
      <c r="IF563"/>
      <c r="IG563"/>
      <c r="IH563"/>
      <c r="II563"/>
      <c r="IJ563"/>
      <c r="IK563"/>
      <c r="IL563"/>
      <c r="IM563"/>
      <c r="IN563"/>
      <c r="IO563"/>
      <c r="IP563"/>
      <c r="IQ563"/>
      <c r="IR563"/>
      <c r="IS563"/>
      <c r="IT563"/>
      <c r="IU563"/>
      <c r="IV563"/>
    </row>
    <row r="564" spans="1:256">
      <c r="A564"/>
      <c r="B564" s="960" t="s">
        <v>208</v>
      </c>
      <c r="C564" s="960"/>
      <c r="D564" s="960"/>
      <c r="E564" s="960"/>
      <c r="F564" s="960"/>
      <c r="G564" s="960"/>
      <c r="H564" s="960"/>
      <c r="I564" s="960"/>
      <c r="J564"/>
      <c r="K564"/>
      <c r="L564"/>
      <c r="M564"/>
      <c r="N564"/>
      <c r="O564"/>
      <c r="P564"/>
      <c r="Q564"/>
      <c r="R564"/>
      <c r="S564"/>
      <c r="T564"/>
      <c r="U564"/>
      <c r="V564"/>
      <c r="W564"/>
      <c r="X564"/>
      <c r="Y564"/>
      <c r="Z564"/>
      <c r="AA564"/>
      <c r="AB564"/>
      <c r="AC564"/>
      <c r="AD564"/>
      <c r="AE564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  <c r="CG564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/>
      <c r="DC564"/>
      <c r="DD564"/>
      <c r="DE564"/>
      <c r="DF564"/>
      <c r="DG564"/>
      <c r="DH564"/>
      <c r="DI564"/>
      <c r="DJ564"/>
      <c r="DK564"/>
      <c r="DL564"/>
      <c r="DM564"/>
      <c r="DN564"/>
      <c r="DO564"/>
      <c r="DP564"/>
      <c r="DQ564"/>
      <c r="DR564"/>
      <c r="DS564"/>
      <c r="DT564"/>
      <c r="DU564"/>
      <c r="DV564"/>
      <c r="DW564"/>
      <c r="DX564"/>
      <c r="DY564"/>
      <c r="DZ564"/>
      <c r="EA564"/>
      <c r="EB564"/>
      <c r="EC564"/>
      <c r="ED564"/>
      <c r="EE564"/>
      <c r="EF564"/>
      <c r="EG564"/>
      <c r="EH564"/>
      <c r="EI564"/>
      <c r="EJ564"/>
      <c r="EK564"/>
      <c r="EL564"/>
      <c r="EM564"/>
      <c r="EN564"/>
      <c r="EO564"/>
      <c r="EP564"/>
      <c r="EQ564"/>
      <c r="ER564"/>
      <c r="ES564"/>
      <c r="ET564"/>
      <c r="EU564"/>
      <c r="EV564"/>
      <c r="EW564"/>
      <c r="EX564"/>
      <c r="EY564"/>
      <c r="EZ564"/>
      <c r="FA564"/>
      <c r="FB564"/>
      <c r="FC564"/>
      <c r="FD564"/>
      <c r="FE564"/>
      <c r="FF564"/>
      <c r="FG564"/>
      <c r="FH564"/>
      <c r="FI564"/>
      <c r="FJ564"/>
      <c r="FK564"/>
      <c r="FL564"/>
      <c r="FM564"/>
      <c r="FN564"/>
      <c r="FO564"/>
      <c r="FP564"/>
      <c r="FQ564"/>
      <c r="FR564"/>
      <c r="FS564"/>
      <c r="FT564"/>
      <c r="FU564"/>
      <c r="FV564"/>
      <c r="FW564"/>
      <c r="FX564"/>
      <c r="FY564"/>
      <c r="FZ564"/>
      <c r="GA564"/>
      <c r="GB564"/>
      <c r="GC564"/>
      <c r="GD564"/>
      <c r="GE564"/>
      <c r="GF564"/>
      <c r="GG564"/>
      <c r="GH564"/>
      <c r="GI564"/>
      <c r="GJ564"/>
      <c r="GK564"/>
      <c r="GL564"/>
      <c r="GM564"/>
      <c r="GN564"/>
      <c r="GO564"/>
      <c r="GP564"/>
      <c r="GQ564"/>
      <c r="GR564"/>
      <c r="GS564"/>
      <c r="GT564"/>
      <c r="GU564"/>
      <c r="GV564"/>
      <c r="GW564"/>
      <c r="GX564"/>
      <c r="GY564"/>
      <c r="GZ564"/>
      <c r="HA564"/>
      <c r="HB564"/>
      <c r="HC564"/>
      <c r="HD564"/>
      <c r="HE564"/>
      <c r="HF564"/>
      <c r="HG564"/>
      <c r="HH564"/>
      <c r="HI564"/>
      <c r="HJ564"/>
      <c r="HK564"/>
      <c r="HL564"/>
      <c r="HM564"/>
      <c r="HN564"/>
      <c r="HO564"/>
      <c r="HP564"/>
      <c r="HQ564"/>
      <c r="HR564"/>
      <c r="HS564"/>
      <c r="HT564"/>
      <c r="HU564"/>
      <c r="HV564"/>
      <c r="HW564"/>
      <c r="HX564"/>
      <c r="HY564"/>
      <c r="HZ564"/>
      <c r="IA564"/>
      <c r="IB564"/>
      <c r="IC564"/>
      <c r="ID564"/>
      <c r="IE564"/>
      <c r="IF564"/>
      <c r="IG564"/>
      <c r="IH564"/>
      <c r="II564"/>
      <c r="IJ564"/>
      <c r="IK564"/>
      <c r="IL564"/>
      <c r="IM564"/>
      <c r="IN564"/>
      <c r="IO564"/>
      <c r="IP564"/>
      <c r="IQ564"/>
      <c r="IR564"/>
      <c r="IS564"/>
      <c r="IT564"/>
      <c r="IU564"/>
      <c r="IV564"/>
    </row>
    <row r="565" spans="1:256" s="155" customFormat="1" ht="20.25" customHeight="1">
      <c r="B565" s="301" t="s">
        <v>200</v>
      </c>
      <c r="C565" s="330" t="s">
        <v>10</v>
      </c>
      <c r="D565" s="291" t="s">
        <v>11</v>
      </c>
      <c r="E565" s="302"/>
      <c r="F565" s="302"/>
      <c r="G565" s="302"/>
      <c r="H565" s="291" t="s">
        <v>210</v>
      </c>
      <c r="I565" s="303" t="s">
        <v>206</v>
      </c>
    </row>
    <row r="566" spans="1:256" ht="15.95" customHeight="1">
      <c r="A566"/>
      <c r="B566" s="423" t="s">
        <v>508</v>
      </c>
      <c r="C566" s="291" t="s">
        <v>24</v>
      </c>
      <c r="D566" s="291">
        <v>1</v>
      </c>
      <c r="E566" s="302"/>
      <c r="F566" s="302"/>
      <c r="G566" s="302"/>
      <c r="H566" s="292">
        <f>'Insumos Poços'!E101</f>
        <v>58.06</v>
      </c>
      <c r="I566" s="303">
        <f t="shared" ref="I566:I584" si="0">H566*D566</f>
        <v>58.06</v>
      </c>
      <c r="J566"/>
      <c r="K566"/>
      <c r="L566"/>
      <c r="M566"/>
      <c r="N566"/>
      <c r="O566"/>
      <c r="P566"/>
      <c r="Q566"/>
      <c r="R566"/>
      <c r="S566"/>
      <c r="T566"/>
      <c r="U566"/>
      <c r="V566"/>
      <c r="W566"/>
      <c r="X566"/>
      <c r="Y566"/>
      <c r="Z566"/>
      <c r="AA566"/>
      <c r="AB566"/>
      <c r="AC566"/>
      <c r="AD566"/>
      <c r="AE566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  <c r="CG566"/>
      <c r="CH566"/>
      <c r="CI566"/>
      <c r="CJ566"/>
      <c r="CK566"/>
      <c r="CL566"/>
      <c r="CM566"/>
      <c r="CN566"/>
      <c r="CO566"/>
      <c r="CP566"/>
      <c r="CQ566"/>
      <c r="CR566"/>
      <c r="CS566"/>
      <c r="CT566"/>
      <c r="CU566"/>
      <c r="CV566"/>
      <c r="CW566"/>
      <c r="CX566"/>
      <c r="CY566"/>
      <c r="CZ566"/>
      <c r="DA566"/>
      <c r="DB566"/>
      <c r="DC566"/>
      <c r="DD566"/>
      <c r="DE566"/>
      <c r="DF566"/>
      <c r="DG566"/>
      <c r="DH566"/>
      <c r="DI566"/>
      <c r="DJ566"/>
      <c r="DK566"/>
      <c r="DL566"/>
      <c r="DM566"/>
      <c r="DN566"/>
      <c r="DO566"/>
      <c r="DP566"/>
      <c r="DQ566"/>
      <c r="DR566"/>
      <c r="DS566"/>
      <c r="DT566"/>
      <c r="DU566"/>
      <c r="DV566"/>
      <c r="DW566"/>
      <c r="DX566"/>
      <c r="DY566"/>
      <c r="DZ566"/>
      <c r="EA566"/>
      <c r="EB566"/>
      <c r="EC566"/>
      <c r="ED566"/>
      <c r="EE566"/>
      <c r="EF566"/>
      <c r="EG566"/>
      <c r="EH566"/>
      <c r="EI566"/>
      <c r="EJ566"/>
      <c r="EK566"/>
      <c r="EL566"/>
      <c r="EM566"/>
      <c r="EN566"/>
      <c r="EO566"/>
      <c r="EP566"/>
      <c r="EQ566"/>
      <c r="ER566"/>
      <c r="ES566"/>
      <c r="ET566"/>
      <c r="EU566"/>
      <c r="EV566"/>
      <c r="EW566"/>
      <c r="EX566"/>
      <c r="EY566"/>
      <c r="EZ566"/>
      <c r="FA566"/>
      <c r="FB566"/>
      <c r="FC566"/>
      <c r="FD566"/>
      <c r="FE566"/>
      <c r="FF566"/>
      <c r="FG566"/>
      <c r="FH566"/>
      <c r="FI566"/>
      <c r="FJ566"/>
      <c r="FK566"/>
      <c r="FL566"/>
      <c r="FM566"/>
      <c r="FN566"/>
      <c r="FO566"/>
      <c r="FP566"/>
      <c r="FQ566"/>
      <c r="FR566"/>
      <c r="FS566"/>
      <c r="FT566"/>
      <c r="FU566"/>
      <c r="FV566"/>
      <c r="FW566"/>
      <c r="FX566"/>
      <c r="FY566"/>
      <c r="FZ566"/>
      <c r="GA566"/>
      <c r="GB566"/>
      <c r="GC566"/>
      <c r="GD566"/>
      <c r="GE566"/>
      <c r="GF566"/>
      <c r="GG566"/>
      <c r="GH566"/>
      <c r="GI566"/>
      <c r="GJ566"/>
      <c r="GK566"/>
      <c r="GL566"/>
      <c r="GM566"/>
      <c r="GN566"/>
      <c r="GO566"/>
      <c r="GP566"/>
      <c r="GQ566"/>
      <c r="GR566"/>
      <c r="GS566"/>
      <c r="GT566"/>
      <c r="GU566"/>
      <c r="GV566"/>
      <c r="GW566"/>
      <c r="GX566"/>
      <c r="GY566"/>
      <c r="GZ566"/>
      <c r="HA566"/>
      <c r="HB566"/>
      <c r="HC566"/>
      <c r="HD566"/>
      <c r="HE566"/>
      <c r="HF566"/>
      <c r="HG566"/>
      <c r="HH566"/>
      <c r="HI566"/>
      <c r="HJ566"/>
      <c r="HK566"/>
      <c r="HL566"/>
      <c r="HM566"/>
      <c r="HN566"/>
      <c r="HO566"/>
      <c r="HP566"/>
      <c r="HQ566"/>
      <c r="HR566"/>
      <c r="HS566"/>
      <c r="HT566"/>
      <c r="HU566"/>
      <c r="HV566"/>
      <c r="HW566"/>
      <c r="HX566"/>
      <c r="HY566"/>
      <c r="HZ566"/>
      <c r="IA566"/>
      <c r="IB566"/>
      <c r="IC566"/>
      <c r="ID566"/>
      <c r="IE566"/>
      <c r="IF566"/>
      <c r="IG566"/>
      <c r="IH566"/>
      <c r="II566"/>
      <c r="IJ566"/>
      <c r="IK566"/>
      <c r="IL566"/>
      <c r="IM566"/>
      <c r="IN566"/>
      <c r="IO566"/>
      <c r="IP566"/>
      <c r="IQ566"/>
      <c r="IR566"/>
      <c r="IS566"/>
      <c r="IT566"/>
      <c r="IU566"/>
      <c r="IV566"/>
    </row>
    <row r="567" spans="1:256" ht="15.95" customHeight="1">
      <c r="A567"/>
      <c r="B567" s="423" t="s">
        <v>509</v>
      </c>
      <c r="C567" s="291" t="s">
        <v>24</v>
      </c>
      <c r="D567" s="291">
        <v>1</v>
      </c>
      <c r="E567" s="302"/>
      <c r="F567" s="302"/>
      <c r="G567" s="302"/>
      <c r="H567" s="292">
        <f>'Insumos Poços'!E102</f>
        <v>48.93</v>
      </c>
      <c r="I567" s="303">
        <f t="shared" si="0"/>
        <v>48.93</v>
      </c>
      <c r="J567"/>
      <c r="K567"/>
      <c r="L567"/>
      <c r="M567"/>
      <c r="N567"/>
      <c r="O567"/>
      <c r="P567"/>
      <c r="Q567"/>
      <c r="R567"/>
      <c r="S567"/>
      <c r="T567"/>
      <c r="U567"/>
      <c r="V567"/>
      <c r="W567"/>
      <c r="X567"/>
      <c r="Y567"/>
      <c r="Z567"/>
      <c r="AA567"/>
      <c r="AB567"/>
      <c r="AC567"/>
      <c r="AD567"/>
      <c r="AE56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  <c r="CG567"/>
      <c r="CH567"/>
      <c r="CI567"/>
      <c r="CJ567"/>
      <c r="CK567"/>
      <c r="CL567"/>
      <c r="CM567"/>
      <c r="CN567"/>
      <c r="CO567"/>
      <c r="CP567"/>
      <c r="CQ567"/>
      <c r="CR567"/>
      <c r="CS567"/>
      <c r="CT567"/>
      <c r="CU567"/>
      <c r="CV567"/>
      <c r="CW567"/>
      <c r="CX567"/>
      <c r="CY567"/>
      <c r="CZ567"/>
      <c r="DA567"/>
      <c r="DB567"/>
      <c r="DC567"/>
      <c r="DD567"/>
      <c r="DE567"/>
      <c r="DF567"/>
      <c r="DG567"/>
      <c r="DH567"/>
      <c r="DI567"/>
      <c r="DJ567"/>
      <c r="DK567"/>
      <c r="DL567"/>
      <c r="DM567"/>
      <c r="DN567"/>
      <c r="DO567"/>
      <c r="DP567"/>
      <c r="DQ567"/>
      <c r="DR567"/>
      <c r="DS567"/>
      <c r="DT567"/>
      <c r="DU567"/>
      <c r="DV567"/>
      <c r="DW567"/>
      <c r="DX567"/>
      <c r="DY567"/>
      <c r="DZ567"/>
      <c r="EA567"/>
      <c r="EB567"/>
      <c r="EC567"/>
      <c r="ED567"/>
      <c r="EE567"/>
      <c r="EF567"/>
      <c r="EG567"/>
      <c r="EH567"/>
      <c r="EI567"/>
      <c r="EJ567"/>
      <c r="EK567"/>
      <c r="EL567"/>
      <c r="EM567"/>
      <c r="EN567"/>
      <c r="EO567"/>
      <c r="EP567"/>
      <c r="EQ567"/>
      <c r="ER567"/>
      <c r="ES567"/>
      <c r="ET567"/>
      <c r="EU567"/>
      <c r="EV567"/>
      <c r="EW567"/>
      <c r="EX567"/>
      <c r="EY567"/>
      <c r="EZ567"/>
      <c r="FA567"/>
      <c r="FB567"/>
      <c r="FC567"/>
      <c r="FD567"/>
      <c r="FE567"/>
      <c r="FF567"/>
      <c r="FG567"/>
      <c r="FH567"/>
      <c r="FI567"/>
      <c r="FJ567"/>
      <c r="FK567"/>
      <c r="FL567"/>
      <c r="FM567"/>
      <c r="FN567"/>
      <c r="FO567"/>
      <c r="FP567"/>
      <c r="FQ567"/>
      <c r="FR567"/>
      <c r="FS567"/>
      <c r="FT567"/>
      <c r="FU567"/>
      <c r="FV567"/>
      <c r="FW567"/>
      <c r="FX567"/>
      <c r="FY567"/>
      <c r="FZ567"/>
      <c r="GA567"/>
      <c r="GB567"/>
      <c r="GC567"/>
      <c r="GD567"/>
      <c r="GE567"/>
      <c r="GF567"/>
      <c r="GG567"/>
      <c r="GH567"/>
      <c r="GI567"/>
      <c r="GJ567"/>
      <c r="GK567"/>
      <c r="GL567"/>
      <c r="GM567"/>
      <c r="GN567"/>
      <c r="GO567"/>
      <c r="GP567"/>
      <c r="GQ567"/>
      <c r="GR567"/>
      <c r="GS567"/>
      <c r="GT567"/>
      <c r="GU567"/>
      <c r="GV567"/>
      <c r="GW567"/>
      <c r="GX567"/>
      <c r="GY567"/>
      <c r="GZ567"/>
      <c r="HA567"/>
      <c r="HB567"/>
      <c r="HC567"/>
      <c r="HD567"/>
      <c r="HE567"/>
      <c r="HF567"/>
      <c r="HG567"/>
      <c r="HH567"/>
      <c r="HI567"/>
      <c r="HJ567"/>
      <c r="HK567"/>
      <c r="HL567"/>
      <c r="HM567"/>
      <c r="HN567"/>
      <c r="HO567"/>
      <c r="HP567"/>
      <c r="HQ567"/>
      <c r="HR567"/>
      <c r="HS567"/>
      <c r="HT567"/>
      <c r="HU567"/>
      <c r="HV567"/>
      <c r="HW567"/>
      <c r="HX567"/>
      <c r="HY567"/>
      <c r="HZ567"/>
      <c r="IA567"/>
      <c r="IB567"/>
      <c r="IC567"/>
      <c r="ID567"/>
      <c r="IE567"/>
      <c r="IF567"/>
      <c r="IG567"/>
      <c r="IH567"/>
      <c r="II567"/>
      <c r="IJ567"/>
      <c r="IK567"/>
      <c r="IL567"/>
      <c r="IM567"/>
      <c r="IN567"/>
      <c r="IO567"/>
      <c r="IP567"/>
      <c r="IQ567"/>
      <c r="IR567"/>
      <c r="IS567"/>
      <c r="IT567"/>
      <c r="IU567"/>
      <c r="IV567"/>
    </row>
    <row r="568" spans="1:256" ht="15.95" customHeight="1">
      <c r="A568"/>
      <c r="B568" s="423" t="s">
        <v>510</v>
      </c>
      <c r="C568" s="291" t="s">
        <v>24</v>
      </c>
      <c r="D568" s="291">
        <v>2</v>
      </c>
      <c r="E568" s="302"/>
      <c r="F568" s="302"/>
      <c r="G568" s="302"/>
      <c r="H568" s="292">
        <f>'Insumos Poços'!E103</f>
        <v>11.31</v>
      </c>
      <c r="I568" s="303">
        <f t="shared" si="0"/>
        <v>22.62</v>
      </c>
      <c r="J568"/>
      <c r="K568"/>
      <c r="L568"/>
      <c r="M568"/>
      <c r="N568"/>
      <c r="O568"/>
      <c r="P568"/>
      <c r="Q568"/>
      <c r="R568"/>
      <c r="S568"/>
      <c r="T568"/>
      <c r="U568"/>
      <c r="V568"/>
      <c r="W568"/>
      <c r="X568"/>
      <c r="Y568"/>
      <c r="Z568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  <c r="CG568"/>
      <c r="CH568"/>
      <c r="CI568"/>
      <c r="CJ568"/>
      <c r="CK568"/>
      <c r="CL568"/>
      <c r="CM568"/>
      <c r="CN568"/>
      <c r="CO568"/>
      <c r="CP568"/>
      <c r="CQ568"/>
      <c r="CR568"/>
      <c r="CS568"/>
      <c r="CT568"/>
      <c r="CU568"/>
      <c r="CV568"/>
      <c r="CW568"/>
      <c r="CX568"/>
      <c r="CY568"/>
      <c r="CZ568"/>
      <c r="DA568"/>
      <c r="DB568"/>
      <c r="DC568"/>
      <c r="DD568"/>
      <c r="DE568"/>
      <c r="DF568"/>
      <c r="DG568"/>
      <c r="DH568"/>
      <c r="DI568"/>
      <c r="DJ568"/>
      <c r="DK568"/>
      <c r="DL568"/>
      <c r="DM568"/>
      <c r="DN568"/>
      <c r="DO568"/>
      <c r="DP568"/>
      <c r="DQ568"/>
      <c r="DR568"/>
      <c r="DS568"/>
      <c r="DT568"/>
      <c r="DU568"/>
      <c r="DV568"/>
      <c r="DW568"/>
      <c r="DX568"/>
      <c r="DY568"/>
      <c r="DZ568"/>
      <c r="EA568"/>
      <c r="EB568"/>
      <c r="EC568"/>
      <c r="ED568"/>
      <c r="EE568"/>
      <c r="EF568"/>
      <c r="EG568"/>
      <c r="EH568"/>
      <c r="EI568"/>
      <c r="EJ568"/>
      <c r="EK568"/>
      <c r="EL568"/>
      <c r="EM568"/>
      <c r="EN568"/>
      <c r="EO568"/>
      <c r="EP568"/>
      <c r="EQ568"/>
      <c r="ER568"/>
      <c r="ES568"/>
      <c r="ET568"/>
      <c r="EU568"/>
      <c r="EV568"/>
      <c r="EW568"/>
      <c r="EX568"/>
      <c r="EY568"/>
      <c r="EZ568"/>
      <c r="FA568"/>
      <c r="FB568"/>
      <c r="FC568"/>
      <c r="FD568"/>
      <c r="FE568"/>
      <c r="FF568"/>
      <c r="FG568"/>
      <c r="FH568"/>
      <c r="FI568"/>
      <c r="FJ568"/>
      <c r="FK568"/>
      <c r="FL568"/>
      <c r="FM568"/>
      <c r="FN568"/>
      <c r="FO568"/>
      <c r="FP568"/>
      <c r="FQ568"/>
      <c r="FR568"/>
      <c r="FS568"/>
      <c r="FT568"/>
      <c r="FU568"/>
      <c r="FV568"/>
      <c r="FW568"/>
      <c r="FX568"/>
      <c r="FY568"/>
      <c r="FZ568"/>
      <c r="GA568"/>
      <c r="GB568"/>
      <c r="GC568"/>
      <c r="GD568"/>
      <c r="GE568"/>
      <c r="GF568"/>
      <c r="GG568"/>
      <c r="GH568"/>
      <c r="GI568"/>
      <c r="GJ568"/>
      <c r="GK568"/>
      <c r="GL568"/>
      <c r="GM568"/>
      <c r="GN568"/>
      <c r="GO568"/>
      <c r="GP568"/>
      <c r="GQ568"/>
      <c r="GR568"/>
      <c r="GS568"/>
      <c r="GT568"/>
      <c r="GU568"/>
      <c r="GV568"/>
      <c r="GW568"/>
      <c r="GX568"/>
      <c r="GY568"/>
      <c r="GZ568"/>
      <c r="HA568"/>
      <c r="HB568"/>
      <c r="HC568"/>
      <c r="HD568"/>
      <c r="HE568"/>
      <c r="HF568"/>
      <c r="HG568"/>
      <c r="HH568"/>
      <c r="HI568"/>
      <c r="HJ568"/>
      <c r="HK568"/>
      <c r="HL568"/>
      <c r="HM568"/>
      <c r="HN568"/>
      <c r="HO568"/>
      <c r="HP568"/>
      <c r="HQ568"/>
      <c r="HR568"/>
      <c r="HS568"/>
      <c r="HT568"/>
      <c r="HU568"/>
      <c r="HV568"/>
      <c r="HW568"/>
      <c r="HX568"/>
      <c r="HY568"/>
      <c r="HZ568"/>
      <c r="IA568"/>
      <c r="IB568"/>
      <c r="IC568"/>
      <c r="ID568"/>
      <c r="IE568"/>
      <c r="IF568"/>
      <c r="IG568"/>
      <c r="IH568"/>
      <c r="II568"/>
      <c r="IJ568"/>
      <c r="IK568"/>
      <c r="IL568"/>
      <c r="IM568"/>
      <c r="IN568"/>
      <c r="IO568"/>
      <c r="IP568"/>
      <c r="IQ568"/>
      <c r="IR568"/>
      <c r="IS568"/>
      <c r="IT568"/>
      <c r="IU568"/>
      <c r="IV568"/>
    </row>
    <row r="569" spans="1:256" ht="15.95" customHeight="1">
      <c r="A569"/>
      <c r="B569" s="423" t="s">
        <v>511</v>
      </c>
      <c r="C569" s="291" t="s">
        <v>24</v>
      </c>
      <c r="D569" s="291">
        <v>1</v>
      </c>
      <c r="E569" s="302"/>
      <c r="F569" s="302"/>
      <c r="G569" s="302"/>
      <c r="H569" s="292">
        <f>'Insumos Poços'!E105</f>
        <v>18.72</v>
      </c>
      <c r="I569" s="303">
        <f t="shared" si="0"/>
        <v>18.72</v>
      </c>
      <c r="J569"/>
      <c r="K569"/>
      <c r="L569"/>
      <c r="M569"/>
      <c r="N569"/>
      <c r="O569"/>
      <c r="P569"/>
      <c r="Q569"/>
      <c r="R569"/>
      <c r="S569"/>
      <c r="T569"/>
      <c r="U569"/>
      <c r="V569"/>
      <c r="W569"/>
      <c r="X569"/>
      <c r="Y569"/>
      <c r="Z569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  <c r="CG569"/>
      <c r="CH569"/>
      <c r="CI569"/>
      <c r="CJ569"/>
      <c r="CK569"/>
      <c r="CL569"/>
      <c r="CM569"/>
      <c r="CN569"/>
      <c r="CO569"/>
      <c r="CP569"/>
      <c r="CQ569"/>
      <c r="CR569"/>
      <c r="CS569"/>
      <c r="CT569"/>
      <c r="CU569"/>
      <c r="CV569"/>
      <c r="CW569"/>
      <c r="CX569"/>
      <c r="CY569"/>
      <c r="CZ569"/>
      <c r="DA569"/>
      <c r="DB569"/>
      <c r="DC569"/>
      <c r="DD569"/>
      <c r="DE569"/>
      <c r="DF569"/>
      <c r="DG569"/>
      <c r="DH569"/>
      <c r="DI569"/>
      <c r="DJ569"/>
      <c r="DK569"/>
      <c r="DL569"/>
      <c r="DM569"/>
      <c r="DN569"/>
      <c r="DO569"/>
      <c r="DP569"/>
      <c r="DQ569"/>
      <c r="DR569"/>
      <c r="DS569"/>
      <c r="DT569"/>
      <c r="DU569"/>
      <c r="DV569"/>
      <c r="DW569"/>
      <c r="DX569"/>
      <c r="DY569"/>
      <c r="DZ569"/>
      <c r="EA569"/>
      <c r="EB569"/>
      <c r="EC569"/>
      <c r="ED569"/>
      <c r="EE569"/>
      <c r="EF569"/>
      <c r="EG569"/>
      <c r="EH569"/>
      <c r="EI569"/>
      <c r="EJ569"/>
      <c r="EK569"/>
      <c r="EL569"/>
      <c r="EM569"/>
      <c r="EN569"/>
      <c r="EO569"/>
      <c r="EP569"/>
      <c r="EQ569"/>
      <c r="ER569"/>
      <c r="ES569"/>
      <c r="ET569"/>
      <c r="EU569"/>
      <c r="EV569"/>
      <c r="EW569"/>
      <c r="EX569"/>
      <c r="EY569"/>
      <c r="EZ569"/>
      <c r="FA569"/>
      <c r="FB569"/>
      <c r="FC569"/>
      <c r="FD569"/>
      <c r="FE569"/>
      <c r="FF569"/>
      <c r="FG569"/>
      <c r="FH569"/>
      <c r="FI569"/>
      <c r="FJ569"/>
      <c r="FK569"/>
      <c r="FL569"/>
      <c r="FM569"/>
      <c r="FN569"/>
      <c r="FO569"/>
      <c r="FP569"/>
      <c r="FQ569"/>
      <c r="FR569"/>
      <c r="FS569"/>
      <c r="FT569"/>
      <c r="FU569"/>
      <c r="FV569"/>
      <c r="FW569"/>
      <c r="FX569"/>
      <c r="FY569"/>
      <c r="FZ569"/>
      <c r="GA569"/>
      <c r="GB569"/>
      <c r="GC569"/>
      <c r="GD569"/>
      <c r="GE569"/>
      <c r="GF569"/>
      <c r="GG569"/>
      <c r="GH569"/>
      <c r="GI569"/>
      <c r="GJ569"/>
      <c r="GK569"/>
      <c r="GL569"/>
      <c r="GM569"/>
      <c r="GN569"/>
      <c r="GO569"/>
      <c r="GP569"/>
      <c r="GQ569"/>
      <c r="GR569"/>
      <c r="GS569"/>
      <c r="GT569"/>
      <c r="GU569"/>
      <c r="GV569"/>
      <c r="GW569"/>
      <c r="GX569"/>
      <c r="GY569"/>
      <c r="GZ569"/>
      <c r="HA569"/>
      <c r="HB569"/>
      <c r="HC569"/>
      <c r="HD569"/>
      <c r="HE569"/>
      <c r="HF569"/>
      <c r="HG569"/>
      <c r="HH569"/>
      <c r="HI569"/>
      <c r="HJ569"/>
      <c r="HK569"/>
      <c r="HL569"/>
      <c r="HM569"/>
      <c r="HN569"/>
      <c r="HO569"/>
      <c r="HP569"/>
      <c r="HQ569"/>
      <c r="HR569"/>
      <c r="HS569"/>
      <c r="HT569"/>
      <c r="HU569"/>
      <c r="HV569"/>
      <c r="HW569"/>
      <c r="HX569"/>
      <c r="HY569"/>
      <c r="HZ569"/>
      <c r="IA569"/>
      <c r="IB569"/>
      <c r="IC569"/>
      <c r="ID569"/>
      <c r="IE569"/>
      <c r="IF569"/>
      <c r="IG569"/>
      <c r="IH569"/>
      <c r="II569"/>
      <c r="IJ569"/>
      <c r="IK569"/>
      <c r="IL569"/>
      <c r="IM569"/>
      <c r="IN569"/>
      <c r="IO569"/>
      <c r="IP569"/>
      <c r="IQ569"/>
      <c r="IR569"/>
      <c r="IS569"/>
      <c r="IT569"/>
      <c r="IU569"/>
      <c r="IV569"/>
    </row>
    <row r="570" spans="1:256" ht="15.95" customHeight="1">
      <c r="A570"/>
      <c r="B570" s="424" t="s">
        <v>512</v>
      </c>
      <c r="C570" s="291" t="s">
        <v>24</v>
      </c>
      <c r="D570" s="291">
        <v>8</v>
      </c>
      <c r="E570" s="302"/>
      <c r="F570" s="302"/>
      <c r="G570" s="302"/>
      <c r="H570" s="292">
        <f>'Insumos Poços'!E104</f>
        <v>13.48</v>
      </c>
      <c r="I570" s="303">
        <f t="shared" si="0"/>
        <v>107.84</v>
      </c>
      <c r="J570"/>
      <c r="K570"/>
      <c r="L570"/>
      <c r="M570"/>
      <c r="N570"/>
      <c r="O570"/>
      <c r="P570"/>
      <c r="Q570"/>
      <c r="R570"/>
      <c r="S570"/>
      <c r="T570"/>
      <c r="U570"/>
      <c r="V570"/>
      <c r="W570"/>
      <c r="X570"/>
      <c r="Y570"/>
      <c r="Z57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  <c r="CG570"/>
      <c r="CH570"/>
      <c r="CI570"/>
      <c r="CJ570"/>
      <c r="CK570"/>
      <c r="CL570"/>
      <c r="CM570"/>
      <c r="CN570"/>
      <c r="CO570"/>
      <c r="CP570"/>
      <c r="CQ570"/>
      <c r="CR570"/>
      <c r="CS570"/>
      <c r="CT570"/>
      <c r="CU570"/>
      <c r="CV570"/>
      <c r="CW570"/>
      <c r="CX570"/>
      <c r="CY570"/>
      <c r="CZ570"/>
      <c r="DA570"/>
      <c r="DB570"/>
      <c r="DC570"/>
      <c r="DD570"/>
      <c r="DE570"/>
      <c r="DF570"/>
      <c r="DG570"/>
      <c r="DH570"/>
      <c r="DI570"/>
      <c r="DJ570"/>
      <c r="DK570"/>
      <c r="DL570"/>
      <c r="DM570"/>
      <c r="DN570"/>
      <c r="DO570"/>
      <c r="DP570"/>
      <c r="DQ570"/>
      <c r="DR570"/>
      <c r="DS570"/>
      <c r="DT570"/>
      <c r="DU570"/>
      <c r="DV570"/>
      <c r="DW570"/>
      <c r="DX570"/>
      <c r="DY570"/>
      <c r="DZ570"/>
      <c r="EA570"/>
      <c r="EB570"/>
      <c r="EC570"/>
      <c r="ED570"/>
      <c r="EE570"/>
      <c r="EF570"/>
      <c r="EG570"/>
      <c r="EH570"/>
      <c r="EI570"/>
      <c r="EJ570"/>
      <c r="EK570"/>
      <c r="EL570"/>
      <c r="EM570"/>
      <c r="EN570"/>
      <c r="EO570"/>
      <c r="EP570"/>
      <c r="EQ570"/>
      <c r="ER570"/>
      <c r="ES570"/>
      <c r="ET570"/>
      <c r="EU570"/>
      <c r="EV570"/>
      <c r="EW570"/>
      <c r="EX570"/>
      <c r="EY570"/>
      <c r="EZ570"/>
      <c r="FA570"/>
      <c r="FB570"/>
      <c r="FC570"/>
      <c r="FD570"/>
      <c r="FE570"/>
      <c r="FF570"/>
      <c r="FG570"/>
      <c r="FH570"/>
      <c r="FI570"/>
      <c r="FJ570"/>
      <c r="FK570"/>
      <c r="FL570"/>
      <c r="FM570"/>
      <c r="FN570"/>
      <c r="FO570"/>
      <c r="FP570"/>
      <c r="FQ570"/>
      <c r="FR570"/>
      <c r="FS570"/>
      <c r="FT570"/>
      <c r="FU570"/>
      <c r="FV570"/>
      <c r="FW570"/>
      <c r="FX570"/>
      <c r="FY570"/>
      <c r="FZ570"/>
      <c r="GA570"/>
      <c r="GB570"/>
      <c r="GC570"/>
      <c r="GD570"/>
      <c r="GE570"/>
      <c r="GF570"/>
      <c r="GG570"/>
      <c r="GH570"/>
      <c r="GI570"/>
      <c r="GJ570"/>
      <c r="GK570"/>
      <c r="GL570"/>
      <c r="GM570"/>
      <c r="GN570"/>
      <c r="GO570"/>
      <c r="GP570"/>
      <c r="GQ570"/>
      <c r="GR570"/>
      <c r="GS570"/>
      <c r="GT570"/>
      <c r="GU570"/>
      <c r="GV570"/>
      <c r="GW570"/>
      <c r="GX570"/>
      <c r="GY570"/>
      <c r="GZ570"/>
      <c r="HA570"/>
      <c r="HB570"/>
      <c r="HC570"/>
      <c r="HD570"/>
      <c r="HE570"/>
      <c r="HF570"/>
      <c r="HG570"/>
      <c r="HH570"/>
      <c r="HI570"/>
      <c r="HJ570"/>
      <c r="HK570"/>
      <c r="HL570"/>
      <c r="HM570"/>
      <c r="HN570"/>
      <c r="HO570"/>
      <c r="HP570"/>
      <c r="HQ570"/>
      <c r="HR570"/>
      <c r="HS570"/>
      <c r="HT570"/>
      <c r="HU570"/>
      <c r="HV570"/>
      <c r="HW570"/>
      <c r="HX570"/>
      <c r="HY570"/>
      <c r="HZ570"/>
      <c r="IA570"/>
      <c r="IB570"/>
      <c r="IC570"/>
      <c r="ID570"/>
      <c r="IE570"/>
      <c r="IF570"/>
      <c r="IG570"/>
      <c r="IH570"/>
      <c r="II570"/>
      <c r="IJ570"/>
      <c r="IK570"/>
      <c r="IL570"/>
      <c r="IM570"/>
      <c r="IN570"/>
      <c r="IO570"/>
      <c r="IP570"/>
      <c r="IQ570"/>
      <c r="IR570"/>
      <c r="IS570"/>
      <c r="IT570"/>
      <c r="IU570"/>
      <c r="IV570"/>
    </row>
    <row r="571" spans="1:256" ht="15.95" customHeight="1">
      <c r="A571"/>
      <c r="B571" s="377" t="s">
        <v>513</v>
      </c>
      <c r="C571" s="291" t="s">
        <v>44</v>
      </c>
      <c r="D571" s="330">
        <v>20</v>
      </c>
      <c r="E571" s="302"/>
      <c r="F571" s="302"/>
      <c r="G571" s="302"/>
      <c r="H571" s="292">
        <f>'Insumos Poços'!E47</f>
        <v>1.79</v>
      </c>
      <c r="I571" s="303">
        <f t="shared" si="0"/>
        <v>35.799999999999997</v>
      </c>
      <c r="J571"/>
      <c r="K571"/>
      <c r="L571"/>
      <c r="M571"/>
      <c r="N571"/>
      <c r="O571"/>
      <c r="P571"/>
      <c r="Q571"/>
      <c r="R571"/>
      <c r="S571"/>
      <c r="T571"/>
      <c r="U571"/>
      <c r="V571"/>
      <c r="W571"/>
      <c r="X571"/>
      <c r="Y571"/>
      <c r="Z571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  <c r="CG571"/>
      <c r="CH571"/>
      <c r="CI571"/>
      <c r="CJ571"/>
      <c r="CK571"/>
      <c r="CL571"/>
      <c r="CM571"/>
      <c r="CN571"/>
      <c r="CO571"/>
      <c r="CP571"/>
      <c r="CQ571"/>
      <c r="CR571"/>
      <c r="CS571"/>
      <c r="CT571"/>
      <c r="CU571"/>
      <c r="CV571"/>
      <c r="CW571"/>
      <c r="CX571"/>
      <c r="CY571"/>
      <c r="CZ571"/>
      <c r="DA571"/>
      <c r="DB571"/>
      <c r="DC571"/>
      <c r="DD571"/>
      <c r="DE571"/>
      <c r="DF571"/>
      <c r="DG571"/>
      <c r="DH571"/>
      <c r="DI571"/>
      <c r="DJ571"/>
      <c r="DK571"/>
      <c r="DL571"/>
      <c r="DM571"/>
      <c r="DN571"/>
      <c r="DO571"/>
      <c r="DP571"/>
      <c r="DQ571"/>
      <c r="DR571"/>
      <c r="DS571"/>
      <c r="DT571"/>
      <c r="DU571"/>
      <c r="DV571"/>
      <c r="DW571"/>
      <c r="DX571"/>
      <c r="DY571"/>
      <c r="DZ571"/>
      <c r="EA571"/>
      <c r="EB571"/>
      <c r="EC571"/>
      <c r="ED571"/>
      <c r="EE571"/>
      <c r="EF571"/>
      <c r="EG571"/>
      <c r="EH571"/>
      <c r="EI571"/>
      <c r="EJ571"/>
      <c r="EK571"/>
      <c r="EL571"/>
      <c r="EM571"/>
      <c r="EN571"/>
      <c r="EO571"/>
      <c r="EP571"/>
      <c r="EQ571"/>
      <c r="ER571"/>
      <c r="ES571"/>
      <c r="ET571"/>
      <c r="EU571"/>
      <c r="EV571"/>
      <c r="EW571"/>
      <c r="EX571"/>
      <c r="EY571"/>
      <c r="EZ571"/>
      <c r="FA571"/>
      <c r="FB571"/>
      <c r="FC571"/>
      <c r="FD571"/>
      <c r="FE571"/>
      <c r="FF571"/>
      <c r="FG571"/>
      <c r="FH571"/>
      <c r="FI571"/>
      <c r="FJ571"/>
      <c r="FK571"/>
      <c r="FL571"/>
      <c r="FM571"/>
      <c r="FN571"/>
      <c r="FO571"/>
      <c r="FP571"/>
      <c r="FQ571"/>
      <c r="FR571"/>
      <c r="FS571"/>
      <c r="FT571"/>
      <c r="FU571"/>
      <c r="FV571"/>
      <c r="FW571"/>
      <c r="FX571"/>
      <c r="FY571"/>
      <c r="FZ571"/>
      <c r="GA571"/>
      <c r="GB571"/>
      <c r="GC571"/>
      <c r="GD571"/>
      <c r="GE571"/>
      <c r="GF571"/>
      <c r="GG571"/>
      <c r="GH571"/>
      <c r="GI571"/>
      <c r="GJ571"/>
      <c r="GK571"/>
      <c r="GL571"/>
      <c r="GM571"/>
      <c r="GN571"/>
      <c r="GO571"/>
      <c r="GP571"/>
      <c r="GQ571"/>
      <c r="GR571"/>
      <c r="GS571"/>
      <c r="GT571"/>
      <c r="GU571"/>
      <c r="GV571"/>
      <c r="GW571"/>
      <c r="GX571"/>
      <c r="GY571"/>
      <c r="GZ571"/>
      <c r="HA571"/>
      <c r="HB571"/>
      <c r="HC571"/>
      <c r="HD571"/>
      <c r="HE571"/>
      <c r="HF571"/>
      <c r="HG571"/>
      <c r="HH571"/>
      <c r="HI571"/>
      <c r="HJ571"/>
      <c r="HK571"/>
      <c r="HL571"/>
      <c r="HM571"/>
      <c r="HN571"/>
      <c r="HO571"/>
      <c r="HP571"/>
      <c r="HQ571"/>
      <c r="HR571"/>
      <c r="HS571"/>
      <c r="HT571"/>
      <c r="HU571"/>
      <c r="HV571"/>
      <c r="HW571"/>
      <c r="HX571"/>
      <c r="HY571"/>
      <c r="HZ571"/>
      <c r="IA571"/>
      <c r="IB571"/>
      <c r="IC571"/>
      <c r="ID571"/>
      <c r="IE571"/>
      <c r="IF571"/>
      <c r="IG571"/>
      <c r="IH571"/>
      <c r="II571"/>
      <c r="IJ571"/>
      <c r="IK571"/>
      <c r="IL571"/>
      <c r="IM571"/>
      <c r="IN571"/>
      <c r="IO571"/>
      <c r="IP571"/>
      <c r="IQ571"/>
      <c r="IR571"/>
      <c r="IS571"/>
      <c r="IT571"/>
      <c r="IU571"/>
      <c r="IV571"/>
    </row>
    <row r="572" spans="1:256" ht="15.95" customHeight="1">
      <c r="A572"/>
      <c r="B572" s="377" t="s">
        <v>514</v>
      </c>
      <c r="C572" s="291" t="s">
        <v>24</v>
      </c>
      <c r="D572" s="330">
        <v>4</v>
      </c>
      <c r="E572" s="302"/>
      <c r="F572" s="302"/>
      <c r="G572" s="302"/>
      <c r="H572" s="292">
        <f>'Insumos Poços'!E48</f>
        <v>2.35</v>
      </c>
      <c r="I572" s="303">
        <f t="shared" si="0"/>
        <v>9.4</v>
      </c>
      <c r="J572"/>
      <c r="K572"/>
      <c r="L572"/>
      <c r="M572"/>
      <c r="N572"/>
      <c r="O572"/>
      <c r="P572"/>
      <c r="Q572"/>
      <c r="R572"/>
      <c r="S572"/>
      <c r="T572"/>
      <c r="U572"/>
      <c r="V572"/>
      <c r="W572"/>
      <c r="X572"/>
      <c r="Y572"/>
      <c r="Z572"/>
      <c r="AA572"/>
      <c r="AB572"/>
      <c r="AC572"/>
      <c r="AD572"/>
      <c r="AE572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  <c r="CG572"/>
      <c r="CH572"/>
      <c r="CI572"/>
      <c r="CJ572"/>
      <c r="CK572"/>
      <c r="CL572"/>
      <c r="CM572"/>
      <c r="CN572"/>
      <c r="CO572"/>
      <c r="CP572"/>
      <c r="CQ572"/>
      <c r="CR572"/>
      <c r="CS572"/>
      <c r="CT572"/>
      <c r="CU572"/>
      <c r="CV572"/>
      <c r="CW572"/>
      <c r="CX572"/>
      <c r="CY572"/>
      <c r="CZ572"/>
      <c r="DA572"/>
      <c r="DB572"/>
      <c r="DC572"/>
      <c r="DD572"/>
      <c r="DE572"/>
      <c r="DF572"/>
      <c r="DG572"/>
      <c r="DH572"/>
      <c r="DI572"/>
      <c r="DJ572"/>
      <c r="DK572"/>
      <c r="DL572"/>
      <c r="DM572"/>
      <c r="DN572"/>
      <c r="DO572"/>
      <c r="DP572"/>
      <c r="DQ572"/>
      <c r="DR572"/>
      <c r="DS572"/>
      <c r="DT572"/>
      <c r="DU572"/>
      <c r="DV572"/>
      <c r="DW572"/>
      <c r="DX572"/>
      <c r="DY572"/>
      <c r="DZ572"/>
      <c r="EA572"/>
      <c r="EB572"/>
      <c r="EC572"/>
      <c r="ED572"/>
      <c r="EE572"/>
      <c r="EF572"/>
      <c r="EG572"/>
      <c r="EH572"/>
      <c r="EI572"/>
      <c r="EJ572"/>
      <c r="EK572"/>
      <c r="EL572"/>
      <c r="EM572"/>
      <c r="EN572"/>
      <c r="EO572"/>
      <c r="EP572"/>
      <c r="EQ572"/>
      <c r="ER572"/>
      <c r="ES572"/>
      <c r="ET572"/>
      <c r="EU572"/>
      <c r="EV572"/>
      <c r="EW572"/>
      <c r="EX572"/>
      <c r="EY572"/>
      <c r="EZ572"/>
      <c r="FA572"/>
      <c r="FB572"/>
      <c r="FC572"/>
      <c r="FD572"/>
      <c r="FE572"/>
      <c r="FF572"/>
      <c r="FG572"/>
      <c r="FH572"/>
      <c r="FI572"/>
      <c r="FJ572"/>
      <c r="FK572"/>
      <c r="FL572"/>
      <c r="FM572"/>
      <c r="FN572"/>
      <c r="FO572"/>
      <c r="FP572"/>
      <c r="FQ572"/>
      <c r="FR572"/>
      <c r="FS572"/>
      <c r="FT572"/>
      <c r="FU572"/>
      <c r="FV572"/>
      <c r="FW572"/>
      <c r="FX572"/>
      <c r="FY572"/>
      <c r="FZ572"/>
      <c r="GA572"/>
      <c r="GB572"/>
      <c r="GC572"/>
      <c r="GD572"/>
      <c r="GE572"/>
      <c r="GF572"/>
      <c r="GG572"/>
      <c r="GH572"/>
      <c r="GI572"/>
      <c r="GJ572"/>
      <c r="GK572"/>
      <c r="GL572"/>
      <c r="GM572"/>
      <c r="GN572"/>
      <c r="GO572"/>
      <c r="GP572"/>
      <c r="GQ572"/>
      <c r="GR572"/>
      <c r="GS572"/>
      <c r="GT572"/>
      <c r="GU572"/>
      <c r="GV572"/>
      <c r="GW572"/>
      <c r="GX572"/>
      <c r="GY572"/>
      <c r="GZ572"/>
      <c r="HA572"/>
      <c r="HB572"/>
      <c r="HC572"/>
      <c r="HD572"/>
      <c r="HE572"/>
      <c r="HF572"/>
      <c r="HG572"/>
      <c r="HH572"/>
      <c r="HI572"/>
      <c r="HJ572"/>
      <c r="HK572"/>
      <c r="HL572"/>
      <c r="HM572"/>
      <c r="HN572"/>
      <c r="HO572"/>
      <c r="HP572"/>
      <c r="HQ572"/>
      <c r="HR572"/>
      <c r="HS572"/>
      <c r="HT572"/>
      <c r="HU572"/>
      <c r="HV572"/>
      <c r="HW572"/>
      <c r="HX572"/>
      <c r="HY572"/>
      <c r="HZ572"/>
      <c r="IA572"/>
      <c r="IB572"/>
      <c r="IC572"/>
      <c r="ID572"/>
      <c r="IE572"/>
      <c r="IF572"/>
      <c r="IG572"/>
      <c r="IH572"/>
      <c r="II572"/>
      <c r="IJ572"/>
      <c r="IK572"/>
      <c r="IL572"/>
      <c r="IM572"/>
      <c r="IN572"/>
      <c r="IO572"/>
      <c r="IP572"/>
      <c r="IQ572"/>
      <c r="IR572"/>
      <c r="IS572"/>
      <c r="IT572"/>
      <c r="IU572"/>
      <c r="IV572"/>
    </row>
    <row r="573" spans="1:256" ht="15.95" customHeight="1">
      <c r="A573"/>
      <c r="B573" s="424" t="s">
        <v>515</v>
      </c>
      <c r="C573" s="291" t="s">
        <v>24</v>
      </c>
      <c r="D573" s="347">
        <v>3</v>
      </c>
      <c r="E573" s="159"/>
      <c r="F573" s="159"/>
      <c r="G573" s="159"/>
      <c r="H573" s="292">
        <f>'Insumos Poços'!E99</f>
        <v>8.27</v>
      </c>
      <c r="I573" s="293">
        <f t="shared" si="0"/>
        <v>24.81</v>
      </c>
      <c r="J573"/>
      <c r="K573"/>
      <c r="L573"/>
      <c r="M573"/>
      <c r="N573"/>
      <c r="O573"/>
      <c r="P573"/>
      <c r="Q573"/>
      <c r="R573"/>
      <c r="S573"/>
      <c r="T573"/>
      <c r="U573"/>
      <c r="V573"/>
      <c r="W573"/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  <c r="CG573"/>
      <c r="CH573"/>
      <c r="CI573"/>
      <c r="CJ573"/>
      <c r="CK573"/>
      <c r="CL573"/>
      <c r="CM573"/>
      <c r="CN573"/>
      <c r="CO573"/>
      <c r="CP573"/>
      <c r="CQ573"/>
      <c r="CR573"/>
      <c r="CS573"/>
      <c r="CT573"/>
      <c r="CU573"/>
      <c r="CV573"/>
      <c r="CW573"/>
      <c r="CX573"/>
      <c r="CY573"/>
      <c r="CZ573"/>
      <c r="DA573"/>
      <c r="DB573"/>
      <c r="DC573"/>
      <c r="DD573"/>
      <c r="DE573"/>
      <c r="DF573"/>
      <c r="DG573"/>
      <c r="DH573"/>
      <c r="DI573"/>
      <c r="DJ573"/>
      <c r="DK573"/>
      <c r="DL573"/>
      <c r="DM573"/>
      <c r="DN573"/>
      <c r="DO573"/>
      <c r="DP573"/>
      <c r="DQ573"/>
      <c r="DR573"/>
      <c r="DS573"/>
      <c r="DT573"/>
      <c r="DU573"/>
      <c r="DV573"/>
      <c r="DW573"/>
      <c r="DX573"/>
      <c r="DY573"/>
      <c r="DZ573"/>
      <c r="EA573"/>
      <c r="EB573"/>
      <c r="EC573"/>
      <c r="ED573"/>
      <c r="EE573"/>
      <c r="EF573"/>
      <c r="EG573"/>
      <c r="EH573"/>
      <c r="EI573"/>
      <c r="EJ573"/>
      <c r="EK573"/>
      <c r="EL573"/>
      <c r="EM573"/>
      <c r="EN573"/>
      <c r="EO573"/>
      <c r="EP573"/>
      <c r="EQ573"/>
      <c r="ER573"/>
      <c r="ES573"/>
      <c r="ET573"/>
      <c r="EU573"/>
      <c r="EV573"/>
      <c r="EW573"/>
      <c r="EX573"/>
      <c r="EY573"/>
      <c r="EZ573"/>
      <c r="FA573"/>
      <c r="FB573"/>
      <c r="FC573"/>
      <c r="FD573"/>
      <c r="FE573"/>
      <c r="FF573"/>
      <c r="FG573"/>
      <c r="FH573"/>
      <c r="FI573"/>
      <c r="FJ573"/>
      <c r="FK573"/>
      <c r="FL573"/>
      <c r="FM573"/>
      <c r="FN573"/>
      <c r="FO573"/>
      <c r="FP573"/>
      <c r="FQ573"/>
      <c r="FR573"/>
      <c r="FS573"/>
      <c r="FT573"/>
      <c r="FU573"/>
      <c r="FV573"/>
      <c r="FW573"/>
      <c r="FX573"/>
      <c r="FY573"/>
      <c r="FZ573"/>
      <c r="GA573"/>
      <c r="GB573"/>
      <c r="GC573"/>
      <c r="GD573"/>
      <c r="GE573"/>
      <c r="GF573"/>
      <c r="GG573"/>
      <c r="GH573"/>
      <c r="GI573"/>
      <c r="GJ573"/>
      <c r="GK573"/>
      <c r="GL573"/>
      <c r="GM573"/>
      <c r="GN573"/>
      <c r="GO573"/>
      <c r="GP573"/>
      <c r="GQ573"/>
      <c r="GR573"/>
      <c r="GS573"/>
      <c r="GT573"/>
      <c r="GU573"/>
      <c r="GV573"/>
      <c r="GW573"/>
      <c r="GX573"/>
      <c r="GY573"/>
      <c r="GZ573"/>
      <c r="HA573"/>
      <c r="HB573"/>
      <c r="HC573"/>
      <c r="HD573"/>
      <c r="HE573"/>
      <c r="HF573"/>
      <c r="HG573"/>
      <c r="HH573"/>
      <c r="HI573"/>
      <c r="HJ573"/>
      <c r="HK573"/>
      <c r="HL573"/>
      <c r="HM573"/>
      <c r="HN573"/>
      <c r="HO573"/>
      <c r="HP573"/>
      <c r="HQ573"/>
      <c r="HR573"/>
      <c r="HS573"/>
      <c r="HT573"/>
      <c r="HU573"/>
      <c r="HV573"/>
      <c r="HW573"/>
      <c r="HX573"/>
      <c r="HY573"/>
      <c r="HZ573"/>
      <c r="IA573"/>
      <c r="IB573"/>
      <c r="IC573"/>
      <c r="ID573"/>
      <c r="IE573"/>
      <c r="IF573"/>
      <c r="IG573"/>
      <c r="IH573"/>
      <c r="II573"/>
      <c r="IJ573"/>
      <c r="IK573"/>
      <c r="IL573"/>
      <c r="IM573"/>
      <c r="IN573"/>
      <c r="IO573"/>
      <c r="IP573"/>
      <c r="IQ573"/>
      <c r="IR573"/>
      <c r="IS573"/>
      <c r="IT573"/>
      <c r="IU573"/>
      <c r="IV573"/>
    </row>
    <row r="574" spans="1:256" ht="15.95" customHeight="1">
      <c r="A574"/>
      <c r="B574" s="424" t="s">
        <v>516</v>
      </c>
      <c r="C574" s="130" t="s">
        <v>44</v>
      </c>
      <c r="D574" s="347">
        <v>6</v>
      </c>
      <c r="E574" s="159"/>
      <c r="F574" s="159"/>
      <c r="G574" s="159"/>
      <c r="H574" s="292">
        <f>'Insumos Poços'!E86</f>
        <v>2.25</v>
      </c>
      <c r="I574" s="293">
        <f t="shared" si="0"/>
        <v>13.5</v>
      </c>
      <c r="J574"/>
      <c r="K574"/>
      <c r="L574"/>
      <c r="M574"/>
      <c r="N574"/>
      <c r="O574"/>
      <c r="P574"/>
      <c r="Q574"/>
      <c r="R574"/>
      <c r="S574"/>
      <c r="T574"/>
      <c r="U574"/>
      <c r="V574"/>
      <c r="W574"/>
      <c r="X574"/>
      <c r="Y574"/>
      <c r="Z574"/>
      <c r="AA574"/>
      <c r="AB574"/>
      <c r="AC574"/>
      <c r="AD574"/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  <c r="CG574"/>
      <c r="CH574"/>
      <c r="CI574"/>
      <c r="CJ574"/>
      <c r="CK574"/>
      <c r="CL574"/>
      <c r="CM574"/>
      <c r="CN574"/>
      <c r="CO574"/>
      <c r="CP574"/>
      <c r="CQ574"/>
      <c r="CR574"/>
      <c r="CS574"/>
      <c r="CT574"/>
      <c r="CU574"/>
      <c r="CV574"/>
      <c r="CW574"/>
      <c r="CX574"/>
      <c r="CY574"/>
      <c r="CZ574"/>
      <c r="DA574"/>
      <c r="DB574"/>
      <c r="DC574"/>
      <c r="DD574"/>
      <c r="DE574"/>
      <c r="DF574"/>
      <c r="DG574"/>
      <c r="DH574"/>
      <c r="DI574"/>
      <c r="DJ574"/>
      <c r="DK574"/>
      <c r="DL574"/>
      <c r="DM574"/>
      <c r="DN574"/>
      <c r="DO574"/>
      <c r="DP574"/>
      <c r="DQ574"/>
      <c r="DR574"/>
      <c r="DS574"/>
      <c r="DT574"/>
      <c r="DU574"/>
      <c r="DV574"/>
      <c r="DW574"/>
      <c r="DX574"/>
      <c r="DY574"/>
      <c r="DZ574"/>
      <c r="EA574"/>
      <c r="EB574"/>
      <c r="EC574"/>
      <c r="ED574"/>
      <c r="EE574"/>
      <c r="EF574"/>
      <c r="EG574"/>
      <c r="EH574"/>
      <c r="EI574"/>
      <c r="EJ574"/>
      <c r="EK574"/>
      <c r="EL574"/>
      <c r="EM574"/>
      <c r="EN574"/>
      <c r="EO574"/>
      <c r="EP574"/>
      <c r="EQ574"/>
      <c r="ER574"/>
      <c r="ES574"/>
      <c r="ET574"/>
      <c r="EU574"/>
      <c r="EV574"/>
      <c r="EW574"/>
      <c r="EX574"/>
      <c r="EY574"/>
      <c r="EZ574"/>
      <c r="FA574"/>
      <c r="FB574"/>
      <c r="FC574"/>
      <c r="FD574"/>
      <c r="FE574"/>
      <c r="FF574"/>
      <c r="FG574"/>
      <c r="FH574"/>
      <c r="FI574"/>
      <c r="FJ574"/>
      <c r="FK574"/>
      <c r="FL574"/>
      <c r="FM574"/>
      <c r="FN574"/>
      <c r="FO574"/>
      <c r="FP574"/>
      <c r="FQ574"/>
      <c r="FR574"/>
      <c r="FS574"/>
      <c r="FT574"/>
      <c r="FU574"/>
      <c r="FV574"/>
      <c r="FW574"/>
      <c r="FX574"/>
      <c r="FY574"/>
      <c r="FZ574"/>
      <c r="GA574"/>
      <c r="GB574"/>
      <c r="GC574"/>
      <c r="GD574"/>
      <c r="GE574"/>
      <c r="GF574"/>
      <c r="GG574"/>
      <c r="GH574"/>
      <c r="GI574"/>
      <c r="GJ574"/>
      <c r="GK574"/>
      <c r="GL574"/>
      <c r="GM574"/>
      <c r="GN574"/>
      <c r="GO574"/>
      <c r="GP574"/>
      <c r="GQ574"/>
      <c r="GR574"/>
      <c r="GS574"/>
      <c r="GT574"/>
      <c r="GU574"/>
      <c r="GV574"/>
      <c r="GW574"/>
      <c r="GX574"/>
      <c r="GY574"/>
      <c r="GZ574"/>
      <c r="HA574"/>
      <c r="HB574"/>
      <c r="HC574"/>
      <c r="HD574"/>
      <c r="HE574"/>
      <c r="HF574"/>
      <c r="HG574"/>
      <c r="HH574"/>
      <c r="HI574"/>
      <c r="HJ574"/>
      <c r="HK574"/>
      <c r="HL574"/>
      <c r="HM574"/>
      <c r="HN574"/>
      <c r="HO574"/>
      <c r="HP574"/>
      <c r="HQ574"/>
      <c r="HR574"/>
      <c r="HS574"/>
      <c r="HT574"/>
      <c r="HU574"/>
      <c r="HV574"/>
      <c r="HW574"/>
      <c r="HX574"/>
      <c r="HY574"/>
      <c r="HZ574"/>
      <c r="IA574"/>
      <c r="IB574"/>
      <c r="IC574"/>
      <c r="ID574"/>
      <c r="IE574"/>
      <c r="IF574"/>
      <c r="IG574"/>
      <c r="IH574"/>
      <c r="II574"/>
      <c r="IJ574"/>
      <c r="IK574"/>
      <c r="IL574"/>
      <c r="IM574"/>
      <c r="IN574"/>
      <c r="IO574"/>
      <c r="IP574"/>
      <c r="IQ574"/>
      <c r="IR574"/>
      <c r="IS574"/>
      <c r="IT574"/>
      <c r="IU574"/>
      <c r="IV574"/>
    </row>
    <row r="575" spans="1:256" ht="15.95" customHeight="1">
      <c r="A575"/>
      <c r="B575" s="425" t="s">
        <v>517</v>
      </c>
      <c r="C575" s="291" t="s">
        <v>24</v>
      </c>
      <c r="D575" s="330">
        <v>0.05</v>
      </c>
      <c r="E575" s="302"/>
      <c r="F575" s="302"/>
      <c r="G575" s="302"/>
      <c r="H575" s="292">
        <f>'Insumos Poços'!E49</f>
        <v>1517.27</v>
      </c>
      <c r="I575" s="293">
        <f t="shared" si="0"/>
        <v>75.86</v>
      </c>
      <c r="J575"/>
      <c r="K575"/>
      <c r="L575"/>
      <c r="M575"/>
      <c r="N575"/>
      <c r="O575"/>
      <c r="P575"/>
      <c r="Q575"/>
      <c r="R575"/>
      <c r="S575"/>
      <c r="T575"/>
      <c r="U575"/>
      <c r="V575"/>
      <c r="W575"/>
      <c r="X575"/>
      <c r="Y575"/>
      <c r="Z575"/>
      <c r="AA575"/>
      <c r="AB575"/>
      <c r="AC575"/>
      <c r="AD575"/>
      <c r="AE575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  <c r="CG575"/>
      <c r="CH575"/>
      <c r="CI575"/>
      <c r="CJ575"/>
      <c r="CK575"/>
      <c r="CL575"/>
      <c r="CM575"/>
      <c r="CN575"/>
      <c r="CO575"/>
      <c r="CP575"/>
      <c r="CQ575"/>
      <c r="CR575"/>
      <c r="CS575"/>
      <c r="CT575"/>
      <c r="CU575"/>
      <c r="CV575"/>
      <c r="CW575"/>
      <c r="CX575"/>
      <c r="CY575"/>
      <c r="CZ575"/>
      <c r="DA575"/>
      <c r="DB575"/>
      <c r="DC575"/>
      <c r="DD575"/>
      <c r="DE575"/>
      <c r="DF575"/>
      <c r="DG575"/>
      <c r="DH575"/>
      <c r="DI575"/>
      <c r="DJ575"/>
      <c r="DK575"/>
      <c r="DL575"/>
      <c r="DM575"/>
      <c r="DN575"/>
      <c r="DO575"/>
      <c r="DP575"/>
      <c r="DQ575"/>
      <c r="DR575"/>
      <c r="DS575"/>
      <c r="DT575"/>
      <c r="DU575"/>
      <c r="DV575"/>
      <c r="DW575"/>
      <c r="DX575"/>
      <c r="DY575"/>
      <c r="DZ575"/>
      <c r="EA575"/>
      <c r="EB575"/>
      <c r="EC575"/>
      <c r="ED575"/>
      <c r="EE575"/>
      <c r="EF575"/>
      <c r="EG575"/>
      <c r="EH575"/>
      <c r="EI575"/>
      <c r="EJ575"/>
      <c r="EK575"/>
      <c r="EL575"/>
      <c r="EM575"/>
      <c r="EN575"/>
      <c r="EO575"/>
      <c r="EP575"/>
      <c r="EQ575"/>
      <c r="ER575"/>
      <c r="ES575"/>
      <c r="ET575"/>
      <c r="EU575"/>
      <c r="EV575"/>
      <c r="EW575"/>
      <c r="EX575"/>
      <c r="EY575"/>
      <c r="EZ575"/>
      <c r="FA575"/>
      <c r="FB575"/>
      <c r="FC575"/>
      <c r="FD575"/>
      <c r="FE575"/>
      <c r="FF575"/>
      <c r="FG575"/>
      <c r="FH575"/>
      <c r="FI575"/>
      <c r="FJ575"/>
      <c r="FK575"/>
      <c r="FL575"/>
      <c r="FM575"/>
      <c r="FN575"/>
      <c r="FO575"/>
      <c r="FP575"/>
      <c r="FQ575"/>
      <c r="FR575"/>
      <c r="FS575"/>
      <c r="FT575"/>
      <c r="FU575"/>
      <c r="FV575"/>
      <c r="FW575"/>
      <c r="FX575"/>
      <c r="FY575"/>
      <c r="FZ575"/>
      <c r="GA575"/>
      <c r="GB575"/>
      <c r="GC575"/>
      <c r="GD575"/>
      <c r="GE575"/>
      <c r="GF575"/>
      <c r="GG575"/>
      <c r="GH575"/>
      <c r="GI575"/>
      <c r="GJ575"/>
      <c r="GK575"/>
      <c r="GL575"/>
      <c r="GM575"/>
      <c r="GN575"/>
      <c r="GO575"/>
      <c r="GP575"/>
      <c r="GQ575"/>
      <c r="GR575"/>
      <c r="GS575"/>
      <c r="GT575"/>
      <c r="GU575"/>
      <c r="GV575"/>
      <c r="GW575"/>
      <c r="GX575"/>
      <c r="GY575"/>
      <c r="GZ575"/>
      <c r="HA575"/>
      <c r="HB575"/>
      <c r="HC575"/>
      <c r="HD575"/>
      <c r="HE575"/>
      <c r="HF575"/>
      <c r="HG575"/>
      <c r="HH575"/>
      <c r="HI575"/>
      <c r="HJ575"/>
      <c r="HK575"/>
      <c r="HL575"/>
      <c r="HM575"/>
      <c r="HN575"/>
      <c r="HO575"/>
      <c r="HP575"/>
      <c r="HQ575"/>
      <c r="HR575"/>
      <c r="HS575"/>
      <c r="HT575"/>
      <c r="HU575"/>
      <c r="HV575"/>
      <c r="HW575"/>
      <c r="HX575"/>
      <c r="HY575"/>
      <c r="HZ575"/>
      <c r="IA575"/>
      <c r="IB575"/>
      <c r="IC575"/>
      <c r="ID575"/>
      <c r="IE575"/>
      <c r="IF575"/>
      <c r="IG575"/>
      <c r="IH575"/>
      <c r="II575"/>
      <c r="IJ575"/>
      <c r="IK575"/>
      <c r="IL575"/>
      <c r="IM575"/>
      <c r="IN575"/>
      <c r="IO575"/>
      <c r="IP575"/>
      <c r="IQ575"/>
      <c r="IR575"/>
      <c r="IS575"/>
      <c r="IT575"/>
      <c r="IU575"/>
      <c r="IV575"/>
    </row>
    <row r="576" spans="1:256" ht="15.95" customHeight="1">
      <c r="A576"/>
      <c r="B576" s="425" t="s">
        <v>518</v>
      </c>
      <c r="C576" s="291" t="s">
        <v>24</v>
      </c>
      <c r="D576" s="330">
        <v>2</v>
      </c>
      <c r="E576" s="302"/>
      <c r="F576" s="302"/>
      <c r="G576" s="302"/>
      <c r="H576" s="292">
        <f>'Insumos Poços'!E96</f>
        <v>2.72</v>
      </c>
      <c r="I576" s="293">
        <f t="shared" si="0"/>
        <v>5.44</v>
      </c>
      <c r="J576"/>
      <c r="K576"/>
      <c r="L576"/>
      <c r="M576"/>
      <c r="N576"/>
      <c r="O576"/>
      <c r="P576"/>
      <c r="Q576"/>
      <c r="R576"/>
      <c r="S576"/>
      <c r="T576"/>
      <c r="U576"/>
      <c r="V576"/>
      <c r="W576"/>
      <c r="X576"/>
      <c r="Y576"/>
      <c r="Z576"/>
      <c r="AA576"/>
      <c r="AB576"/>
      <c r="AC576"/>
      <c r="AD576"/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  <c r="CG576"/>
      <c r="CH576"/>
      <c r="CI576"/>
      <c r="CJ576"/>
      <c r="CK576"/>
      <c r="CL576"/>
      <c r="CM576"/>
      <c r="CN576"/>
      <c r="CO576"/>
      <c r="CP576"/>
      <c r="CQ576"/>
      <c r="CR576"/>
      <c r="CS576"/>
      <c r="CT576"/>
      <c r="CU576"/>
      <c r="CV576"/>
      <c r="CW576"/>
      <c r="CX576"/>
      <c r="CY576"/>
      <c r="CZ576"/>
      <c r="DA576"/>
      <c r="DB576"/>
      <c r="DC576"/>
      <c r="DD576"/>
      <c r="DE576"/>
      <c r="DF576"/>
      <c r="DG576"/>
      <c r="DH576"/>
      <c r="DI576"/>
      <c r="DJ576"/>
      <c r="DK576"/>
      <c r="DL576"/>
      <c r="DM576"/>
      <c r="DN576"/>
      <c r="DO576"/>
      <c r="DP576"/>
      <c r="DQ576"/>
      <c r="DR576"/>
      <c r="DS576"/>
      <c r="DT576"/>
      <c r="DU576"/>
      <c r="DV576"/>
      <c r="DW576"/>
      <c r="DX576"/>
      <c r="DY576"/>
      <c r="DZ576"/>
      <c r="EA576"/>
      <c r="EB576"/>
      <c r="EC576"/>
      <c r="ED576"/>
      <c r="EE576"/>
      <c r="EF576"/>
      <c r="EG576"/>
      <c r="EH576"/>
      <c r="EI576"/>
      <c r="EJ576"/>
      <c r="EK576"/>
      <c r="EL576"/>
      <c r="EM576"/>
      <c r="EN576"/>
      <c r="EO576"/>
      <c r="EP576"/>
      <c r="EQ576"/>
      <c r="ER576"/>
      <c r="ES576"/>
      <c r="ET576"/>
      <c r="EU576"/>
      <c r="EV576"/>
      <c r="EW576"/>
      <c r="EX576"/>
      <c r="EY576"/>
      <c r="EZ576"/>
      <c r="FA576"/>
      <c r="FB576"/>
      <c r="FC576"/>
      <c r="FD576"/>
      <c r="FE576"/>
      <c r="FF576"/>
      <c r="FG576"/>
      <c r="FH576"/>
      <c r="FI576"/>
      <c r="FJ576"/>
      <c r="FK576"/>
      <c r="FL576"/>
      <c r="FM576"/>
      <c r="FN576"/>
      <c r="FO576"/>
      <c r="FP576"/>
      <c r="FQ576"/>
      <c r="FR576"/>
      <c r="FS576"/>
      <c r="FT576"/>
      <c r="FU576"/>
      <c r="FV576"/>
      <c r="FW576"/>
      <c r="FX576"/>
      <c r="FY576"/>
      <c r="FZ576"/>
      <c r="GA576"/>
      <c r="GB576"/>
      <c r="GC576"/>
      <c r="GD576"/>
      <c r="GE576"/>
      <c r="GF576"/>
      <c r="GG576"/>
      <c r="GH576"/>
      <c r="GI576"/>
      <c r="GJ576"/>
      <c r="GK576"/>
      <c r="GL576"/>
      <c r="GM576"/>
      <c r="GN576"/>
      <c r="GO576"/>
      <c r="GP576"/>
      <c r="GQ576"/>
      <c r="GR576"/>
      <c r="GS576"/>
      <c r="GT576"/>
      <c r="GU576"/>
      <c r="GV576"/>
      <c r="GW576"/>
      <c r="GX576"/>
      <c r="GY576"/>
      <c r="GZ576"/>
      <c r="HA576"/>
      <c r="HB576"/>
      <c r="HC576"/>
      <c r="HD576"/>
      <c r="HE576"/>
      <c r="HF576"/>
      <c r="HG576"/>
      <c r="HH576"/>
      <c r="HI576"/>
      <c r="HJ576"/>
      <c r="HK576"/>
      <c r="HL576"/>
      <c r="HM576"/>
      <c r="HN576"/>
      <c r="HO576"/>
      <c r="HP576"/>
      <c r="HQ576"/>
      <c r="HR576"/>
      <c r="HS576"/>
      <c r="HT576"/>
      <c r="HU576"/>
      <c r="HV576"/>
      <c r="HW576"/>
      <c r="HX576"/>
      <c r="HY576"/>
      <c r="HZ576"/>
      <c r="IA576"/>
      <c r="IB576"/>
      <c r="IC576"/>
      <c r="ID576"/>
      <c r="IE576"/>
      <c r="IF576"/>
      <c r="IG576"/>
      <c r="IH576"/>
      <c r="II576"/>
      <c r="IJ576"/>
      <c r="IK576"/>
      <c r="IL576"/>
      <c r="IM576"/>
      <c r="IN576"/>
      <c r="IO576"/>
      <c r="IP576"/>
      <c r="IQ576"/>
      <c r="IR576"/>
      <c r="IS576"/>
      <c r="IT576"/>
      <c r="IU576"/>
      <c r="IV576"/>
    </row>
    <row r="577" spans="1:256" ht="15.95" customHeight="1">
      <c r="A577"/>
      <c r="B577" s="377" t="s">
        <v>519</v>
      </c>
      <c r="C577" s="291" t="s">
        <v>24</v>
      </c>
      <c r="D577" s="347">
        <v>1</v>
      </c>
      <c r="E577" s="159"/>
      <c r="F577" s="159"/>
      <c r="G577" s="159"/>
      <c r="H577" s="292">
        <f>'Insumos Poços'!E97</f>
        <v>11.09</v>
      </c>
      <c r="I577" s="293">
        <f t="shared" si="0"/>
        <v>11.09</v>
      </c>
      <c r="J577"/>
      <c r="K577"/>
      <c r="L577"/>
      <c r="M577"/>
      <c r="N577"/>
      <c r="O577"/>
      <c r="P577"/>
      <c r="Q577"/>
      <c r="R577"/>
      <c r="S577"/>
      <c r="T577"/>
      <c r="U577"/>
      <c r="V577"/>
      <c r="W577"/>
      <c r="X577"/>
      <c r="Y577"/>
      <c r="Z577"/>
      <c r="AA577"/>
      <c r="AB577"/>
      <c r="AC577"/>
      <c r="AD577"/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  <c r="CG577"/>
      <c r="CH577"/>
      <c r="CI577"/>
      <c r="CJ577"/>
      <c r="CK577"/>
      <c r="CL577"/>
      <c r="CM577"/>
      <c r="CN577"/>
      <c r="CO577"/>
      <c r="CP577"/>
      <c r="CQ577"/>
      <c r="CR577"/>
      <c r="CS577"/>
      <c r="CT577"/>
      <c r="CU577"/>
      <c r="CV577"/>
      <c r="CW577"/>
      <c r="CX577"/>
      <c r="CY577"/>
      <c r="CZ577"/>
      <c r="DA577"/>
      <c r="DB577"/>
      <c r="DC577"/>
      <c r="DD577"/>
      <c r="DE577"/>
      <c r="DF577"/>
      <c r="DG577"/>
      <c r="DH577"/>
      <c r="DI577"/>
      <c r="DJ577"/>
      <c r="DK577"/>
      <c r="DL577"/>
      <c r="DM577"/>
      <c r="DN577"/>
      <c r="DO577"/>
      <c r="DP577"/>
      <c r="DQ577"/>
      <c r="DR577"/>
      <c r="DS577"/>
      <c r="DT577"/>
      <c r="DU577"/>
      <c r="DV577"/>
      <c r="DW577"/>
      <c r="DX577"/>
      <c r="DY577"/>
      <c r="DZ577"/>
      <c r="EA577"/>
      <c r="EB577"/>
      <c r="EC577"/>
      <c r="ED577"/>
      <c r="EE577"/>
      <c r="EF577"/>
      <c r="EG577"/>
      <c r="EH577"/>
      <c r="EI577"/>
      <c r="EJ577"/>
      <c r="EK577"/>
      <c r="EL577"/>
      <c r="EM577"/>
      <c r="EN577"/>
      <c r="EO577"/>
      <c r="EP577"/>
      <c r="EQ577"/>
      <c r="ER577"/>
      <c r="ES577"/>
      <c r="ET577"/>
      <c r="EU577"/>
      <c r="EV577"/>
      <c r="EW577"/>
      <c r="EX577"/>
      <c r="EY577"/>
      <c r="EZ577"/>
      <c r="FA577"/>
      <c r="FB577"/>
      <c r="FC577"/>
      <c r="FD577"/>
      <c r="FE577"/>
      <c r="FF577"/>
      <c r="FG577"/>
      <c r="FH577"/>
      <c r="FI577"/>
      <c r="FJ577"/>
      <c r="FK577"/>
      <c r="FL577"/>
      <c r="FM577"/>
      <c r="FN577"/>
      <c r="FO577"/>
      <c r="FP577"/>
      <c r="FQ577"/>
      <c r="FR577"/>
      <c r="FS577"/>
      <c r="FT577"/>
      <c r="FU577"/>
      <c r="FV577"/>
      <c r="FW577"/>
      <c r="FX577"/>
      <c r="FY577"/>
      <c r="FZ577"/>
      <c r="GA577"/>
      <c r="GB577"/>
      <c r="GC577"/>
      <c r="GD577"/>
      <c r="GE577"/>
      <c r="GF577"/>
      <c r="GG577"/>
      <c r="GH577"/>
      <c r="GI577"/>
      <c r="GJ577"/>
      <c r="GK577"/>
      <c r="GL577"/>
      <c r="GM577"/>
      <c r="GN577"/>
      <c r="GO577"/>
      <c r="GP577"/>
      <c r="GQ577"/>
      <c r="GR577"/>
      <c r="GS577"/>
      <c r="GT577"/>
      <c r="GU577"/>
      <c r="GV577"/>
      <c r="GW577"/>
      <c r="GX577"/>
      <c r="GY577"/>
      <c r="GZ577"/>
      <c r="HA577"/>
      <c r="HB577"/>
      <c r="HC577"/>
      <c r="HD577"/>
      <c r="HE577"/>
      <c r="HF577"/>
      <c r="HG577"/>
      <c r="HH577"/>
      <c r="HI577"/>
      <c r="HJ577"/>
      <c r="HK577"/>
      <c r="HL577"/>
      <c r="HM577"/>
      <c r="HN577"/>
      <c r="HO577"/>
      <c r="HP577"/>
      <c r="HQ577"/>
      <c r="HR577"/>
      <c r="HS577"/>
      <c r="HT577"/>
      <c r="HU577"/>
      <c r="HV577"/>
      <c r="HW577"/>
      <c r="HX577"/>
      <c r="HY577"/>
      <c r="HZ577"/>
      <c r="IA577"/>
      <c r="IB577"/>
      <c r="IC577"/>
      <c r="ID577"/>
      <c r="IE577"/>
      <c r="IF577"/>
      <c r="IG577"/>
      <c r="IH577"/>
      <c r="II577"/>
      <c r="IJ577"/>
      <c r="IK577"/>
      <c r="IL577"/>
      <c r="IM577"/>
      <c r="IN577"/>
      <c r="IO577"/>
      <c r="IP577"/>
      <c r="IQ577"/>
      <c r="IR577"/>
      <c r="IS577"/>
      <c r="IT577"/>
      <c r="IU577"/>
      <c r="IV577"/>
    </row>
    <row r="578" spans="1:256" ht="15.95" customHeight="1">
      <c r="A578"/>
      <c r="B578" s="258" t="s">
        <v>520</v>
      </c>
      <c r="C578" s="291" t="s">
        <v>24</v>
      </c>
      <c r="D578" s="330">
        <v>1</v>
      </c>
      <c r="E578" s="302"/>
      <c r="F578" s="302"/>
      <c r="G578" s="302"/>
      <c r="H578" s="292">
        <f>'Insumos Poços'!E51</f>
        <v>3110.8</v>
      </c>
      <c r="I578" s="293">
        <f t="shared" si="0"/>
        <v>3110.8</v>
      </c>
      <c r="J578" s="323"/>
      <c r="K578"/>
      <c r="L578"/>
      <c r="M578"/>
      <c r="N578"/>
      <c r="O578"/>
      <c r="P578"/>
      <c r="Q578"/>
      <c r="R578"/>
      <c r="S578"/>
      <c r="T578"/>
      <c r="U578"/>
      <c r="V578"/>
      <c r="W578"/>
      <c r="X578"/>
      <c r="Y578"/>
      <c r="Z578"/>
      <c r="AA578"/>
      <c r="AB578"/>
      <c r="AC578"/>
      <c r="AD578"/>
      <c r="AE578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  <c r="CG578"/>
      <c r="CH578"/>
      <c r="CI578"/>
      <c r="CJ578"/>
      <c r="CK578"/>
      <c r="CL578"/>
      <c r="CM578"/>
      <c r="CN578"/>
      <c r="CO578"/>
      <c r="CP578"/>
      <c r="CQ578"/>
      <c r="CR578"/>
      <c r="CS578"/>
      <c r="CT578"/>
      <c r="CU578"/>
      <c r="CV578"/>
      <c r="CW578"/>
      <c r="CX578"/>
      <c r="CY578"/>
      <c r="CZ578"/>
      <c r="DA578"/>
      <c r="DB578"/>
      <c r="DC578"/>
      <c r="DD578"/>
      <c r="DE578"/>
      <c r="DF578"/>
      <c r="DG578"/>
      <c r="DH578"/>
      <c r="DI578"/>
      <c r="DJ578"/>
      <c r="DK578"/>
      <c r="DL578"/>
      <c r="DM578"/>
      <c r="DN578"/>
      <c r="DO578"/>
      <c r="DP578"/>
      <c r="DQ578"/>
      <c r="DR578"/>
      <c r="DS578"/>
      <c r="DT578"/>
      <c r="DU578"/>
      <c r="DV578"/>
      <c r="DW578"/>
      <c r="DX578"/>
      <c r="DY578"/>
      <c r="DZ578"/>
      <c r="EA578"/>
      <c r="EB578"/>
      <c r="EC578"/>
      <c r="ED578"/>
      <c r="EE578"/>
      <c r="EF578"/>
      <c r="EG578"/>
      <c r="EH578"/>
      <c r="EI578"/>
      <c r="EJ578"/>
      <c r="EK578"/>
      <c r="EL578"/>
      <c r="EM578"/>
      <c r="EN578"/>
      <c r="EO578"/>
      <c r="EP578"/>
      <c r="EQ578"/>
      <c r="ER578"/>
      <c r="ES578"/>
      <c r="ET578"/>
      <c r="EU578"/>
      <c r="EV578"/>
      <c r="EW578"/>
      <c r="EX578"/>
      <c r="EY578"/>
      <c r="EZ578"/>
      <c r="FA578"/>
      <c r="FB578"/>
      <c r="FC578"/>
      <c r="FD578"/>
      <c r="FE578"/>
      <c r="FF578"/>
      <c r="FG578"/>
      <c r="FH578"/>
      <c r="FI578"/>
      <c r="FJ578"/>
      <c r="FK578"/>
      <c r="FL578"/>
      <c r="FM578"/>
      <c r="FN578"/>
      <c r="FO578"/>
      <c r="FP578"/>
      <c r="FQ578"/>
      <c r="FR578"/>
      <c r="FS578"/>
      <c r="FT578"/>
      <c r="FU578"/>
      <c r="FV578"/>
      <c r="FW578"/>
      <c r="FX578"/>
      <c r="FY578"/>
      <c r="FZ578"/>
      <c r="GA578"/>
      <c r="GB578"/>
      <c r="GC578"/>
      <c r="GD578"/>
      <c r="GE578"/>
      <c r="GF578"/>
      <c r="GG578"/>
      <c r="GH578"/>
      <c r="GI578"/>
      <c r="GJ578"/>
      <c r="GK578"/>
      <c r="GL578"/>
      <c r="GM578"/>
      <c r="GN578"/>
      <c r="GO578"/>
      <c r="GP578"/>
      <c r="GQ578"/>
      <c r="GR578"/>
      <c r="GS578"/>
      <c r="GT578"/>
      <c r="GU578"/>
      <c r="GV578"/>
      <c r="GW578"/>
      <c r="GX578"/>
      <c r="GY578"/>
      <c r="GZ578"/>
      <c r="HA578"/>
      <c r="HB578"/>
      <c r="HC578"/>
      <c r="HD578"/>
      <c r="HE578"/>
      <c r="HF578"/>
      <c r="HG578"/>
      <c r="HH578"/>
      <c r="HI578"/>
      <c r="HJ578"/>
      <c r="HK578"/>
      <c r="HL578"/>
      <c r="HM578"/>
      <c r="HN578"/>
      <c r="HO578"/>
      <c r="HP578"/>
      <c r="HQ578"/>
      <c r="HR578"/>
      <c r="HS578"/>
      <c r="HT578"/>
      <c r="HU578"/>
      <c r="HV578"/>
      <c r="HW578"/>
      <c r="HX578"/>
      <c r="HY578"/>
      <c r="HZ578"/>
      <c r="IA578"/>
      <c r="IB578"/>
      <c r="IC578"/>
      <c r="ID578"/>
      <c r="IE578"/>
      <c r="IF578"/>
      <c r="IG578"/>
      <c r="IH578"/>
      <c r="II578"/>
      <c r="IJ578"/>
      <c r="IK578"/>
      <c r="IL578"/>
      <c r="IM578"/>
      <c r="IN578"/>
      <c r="IO578"/>
      <c r="IP578"/>
      <c r="IQ578"/>
      <c r="IR578"/>
      <c r="IS578"/>
      <c r="IT578"/>
      <c r="IU578"/>
      <c r="IV578"/>
    </row>
    <row r="579" spans="1:256">
      <c r="A579"/>
      <c r="B579" s="258" t="s">
        <v>521</v>
      </c>
      <c r="C579" s="291" t="s">
        <v>24</v>
      </c>
      <c r="D579" s="330">
        <v>1</v>
      </c>
      <c r="E579" s="302"/>
      <c r="F579" s="302"/>
      <c r="G579" s="302"/>
      <c r="H579" s="292">
        <f>'Insumos Poços'!E114</f>
        <v>44.14</v>
      </c>
      <c r="I579" s="303">
        <f t="shared" si="0"/>
        <v>44.14</v>
      </c>
      <c r="J579"/>
      <c r="K579"/>
      <c r="L579"/>
      <c r="M579"/>
      <c r="N579"/>
      <c r="O579"/>
      <c r="P579"/>
      <c r="Q579"/>
      <c r="R579"/>
      <c r="S579"/>
      <c r="T579"/>
      <c r="U579"/>
      <c r="V579"/>
      <c r="W579"/>
      <c r="X579"/>
      <c r="Y579"/>
      <c r="Z579"/>
      <c r="AA579"/>
      <c r="AB579"/>
      <c r="AC579"/>
      <c r="AD579"/>
      <c r="AE57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  <c r="CG579"/>
      <c r="CH579"/>
      <c r="CI579"/>
      <c r="CJ579"/>
      <c r="CK579"/>
      <c r="CL579"/>
      <c r="CM579"/>
      <c r="CN579"/>
      <c r="CO579"/>
      <c r="CP579"/>
      <c r="CQ579"/>
      <c r="CR579"/>
      <c r="CS579"/>
      <c r="CT579"/>
      <c r="CU579"/>
      <c r="CV579"/>
      <c r="CW579"/>
      <c r="CX579"/>
      <c r="CY579"/>
      <c r="CZ579"/>
      <c r="DA579"/>
      <c r="DB579"/>
      <c r="DC579"/>
      <c r="DD579"/>
      <c r="DE579"/>
      <c r="DF579"/>
      <c r="DG579"/>
      <c r="DH579"/>
      <c r="DI579"/>
      <c r="DJ579"/>
      <c r="DK579"/>
      <c r="DL579"/>
      <c r="DM579"/>
      <c r="DN579"/>
      <c r="DO579"/>
      <c r="DP579"/>
      <c r="DQ579"/>
      <c r="DR579"/>
      <c r="DS579"/>
      <c r="DT579"/>
      <c r="DU579"/>
      <c r="DV579"/>
      <c r="DW579"/>
      <c r="DX579"/>
      <c r="DY579"/>
      <c r="DZ579"/>
      <c r="EA579"/>
      <c r="EB579"/>
      <c r="EC579"/>
      <c r="ED579"/>
      <c r="EE579"/>
      <c r="EF579"/>
      <c r="EG579"/>
      <c r="EH579"/>
      <c r="EI579"/>
      <c r="EJ579"/>
      <c r="EK579"/>
      <c r="EL579"/>
      <c r="EM579"/>
      <c r="EN579"/>
      <c r="EO579"/>
      <c r="EP579"/>
      <c r="EQ579"/>
      <c r="ER579"/>
      <c r="ES579"/>
      <c r="ET579"/>
      <c r="EU579"/>
      <c r="EV579"/>
      <c r="EW579"/>
      <c r="EX579"/>
      <c r="EY579"/>
      <c r="EZ579"/>
      <c r="FA579"/>
      <c r="FB579"/>
      <c r="FC579"/>
      <c r="FD579"/>
      <c r="FE579"/>
      <c r="FF579"/>
      <c r="FG579"/>
      <c r="FH579"/>
      <c r="FI579"/>
      <c r="FJ579"/>
      <c r="FK579"/>
      <c r="FL579"/>
      <c r="FM579"/>
      <c r="FN579"/>
      <c r="FO579"/>
      <c r="FP579"/>
      <c r="FQ579"/>
      <c r="FR579"/>
      <c r="FS579"/>
      <c r="FT579"/>
      <c r="FU579"/>
      <c r="FV579"/>
      <c r="FW579"/>
      <c r="FX579"/>
      <c r="FY579"/>
      <c r="FZ579"/>
      <c r="GA579"/>
      <c r="GB579"/>
      <c r="GC579"/>
      <c r="GD579"/>
      <c r="GE579"/>
      <c r="GF579"/>
      <c r="GG579"/>
      <c r="GH579"/>
      <c r="GI579"/>
      <c r="GJ579"/>
      <c r="GK579"/>
      <c r="GL579"/>
      <c r="GM579"/>
      <c r="GN579"/>
      <c r="GO579"/>
      <c r="GP579"/>
      <c r="GQ579"/>
      <c r="GR579"/>
      <c r="GS579"/>
      <c r="GT579"/>
      <c r="GU579"/>
      <c r="GV579"/>
      <c r="GW579"/>
      <c r="GX579"/>
      <c r="GY579"/>
      <c r="GZ579"/>
      <c r="HA579"/>
      <c r="HB579"/>
      <c r="HC579"/>
      <c r="HD579"/>
      <c r="HE579"/>
      <c r="HF579"/>
      <c r="HG579"/>
      <c r="HH579"/>
      <c r="HI579"/>
      <c r="HJ579"/>
      <c r="HK579"/>
      <c r="HL579"/>
      <c r="HM579"/>
      <c r="HN579"/>
      <c r="HO579"/>
      <c r="HP579"/>
      <c r="HQ579"/>
      <c r="HR579"/>
      <c r="HS579"/>
      <c r="HT579"/>
      <c r="HU579"/>
      <c r="HV579"/>
      <c r="HW579"/>
      <c r="HX579"/>
      <c r="HY579"/>
      <c r="HZ579"/>
      <c r="IA579"/>
      <c r="IB579"/>
      <c r="IC579"/>
      <c r="ID579"/>
      <c r="IE579"/>
      <c r="IF579"/>
      <c r="IG579"/>
      <c r="IH579"/>
      <c r="II579"/>
      <c r="IJ579"/>
      <c r="IK579"/>
      <c r="IL579"/>
      <c r="IM579"/>
      <c r="IN579"/>
      <c r="IO579"/>
      <c r="IP579"/>
      <c r="IQ579"/>
      <c r="IR579"/>
      <c r="IS579"/>
      <c r="IT579"/>
      <c r="IU579"/>
      <c r="IV579"/>
    </row>
    <row r="580" spans="1:256" ht="26.25" customHeight="1">
      <c r="A580"/>
      <c r="B580" s="258" t="s">
        <v>522</v>
      </c>
      <c r="C580" s="291" t="s">
        <v>24</v>
      </c>
      <c r="D580" s="330">
        <v>1</v>
      </c>
      <c r="E580" s="302"/>
      <c r="F580" s="302"/>
      <c r="G580" s="302"/>
      <c r="H580" s="292">
        <f>'Insumos Poços'!E115</f>
        <v>412</v>
      </c>
      <c r="I580" s="303">
        <f t="shared" si="0"/>
        <v>412</v>
      </c>
      <c r="J580"/>
      <c r="K580"/>
      <c r="L580"/>
      <c r="M580"/>
      <c r="N580"/>
      <c r="O580"/>
      <c r="P580"/>
      <c r="Q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  <c r="CG580"/>
      <c r="CH580"/>
      <c r="CI580"/>
      <c r="CJ580"/>
      <c r="CK580"/>
      <c r="CL580"/>
      <c r="CM580"/>
      <c r="CN580"/>
      <c r="CO580"/>
      <c r="CP580"/>
      <c r="CQ580"/>
      <c r="CR580"/>
      <c r="CS580"/>
      <c r="CT580"/>
      <c r="CU580"/>
      <c r="CV580"/>
      <c r="CW580"/>
      <c r="CX580"/>
      <c r="CY580"/>
      <c r="CZ580"/>
      <c r="DA580"/>
      <c r="DB580"/>
      <c r="DC580"/>
      <c r="DD580"/>
      <c r="DE580"/>
      <c r="DF580"/>
      <c r="DG580"/>
      <c r="DH580"/>
      <c r="DI580"/>
      <c r="DJ580"/>
      <c r="DK580"/>
      <c r="DL580"/>
      <c r="DM580"/>
      <c r="DN580"/>
      <c r="DO580"/>
      <c r="DP580"/>
      <c r="DQ580"/>
      <c r="DR580"/>
      <c r="DS580"/>
      <c r="DT580"/>
      <c r="DU580"/>
      <c r="DV580"/>
      <c r="DW580"/>
      <c r="DX580"/>
      <c r="DY580"/>
      <c r="DZ580"/>
      <c r="EA580"/>
      <c r="EB580"/>
      <c r="EC580"/>
      <c r="ED580"/>
      <c r="EE580"/>
      <c r="EF580"/>
      <c r="EG580"/>
      <c r="EH580"/>
      <c r="EI580"/>
      <c r="EJ580"/>
      <c r="EK580"/>
      <c r="EL580"/>
      <c r="EM580"/>
      <c r="EN580"/>
      <c r="EO580"/>
      <c r="EP580"/>
      <c r="EQ580"/>
      <c r="ER580"/>
      <c r="ES580"/>
      <c r="ET580"/>
      <c r="EU580"/>
      <c r="EV580"/>
      <c r="EW580"/>
      <c r="EX580"/>
      <c r="EY580"/>
      <c r="EZ580"/>
      <c r="FA580"/>
      <c r="FB580"/>
      <c r="FC580"/>
      <c r="FD580"/>
      <c r="FE580"/>
      <c r="FF580"/>
      <c r="FG580"/>
      <c r="FH580"/>
      <c r="FI580"/>
      <c r="FJ580"/>
      <c r="FK580"/>
      <c r="FL580"/>
      <c r="FM580"/>
      <c r="FN580"/>
      <c r="FO580"/>
      <c r="FP580"/>
      <c r="FQ580"/>
      <c r="FR580"/>
      <c r="FS580"/>
      <c r="FT580"/>
      <c r="FU580"/>
      <c r="FV580"/>
      <c r="FW580"/>
      <c r="FX580"/>
      <c r="FY580"/>
      <c r="FZ580"/>
      <c r="GA580"/>
      <c r="GB580"/>
      <c r="GC580"/>
      <c r="GD580"/>
      <c r="GE580"/>
      <c r="GF580"/>
      <c r="GG580"/>
      <c r="GH580"/>
      <c r="GI580"/>
      <c r="GJ580"/>
      <c r="GK580"/>
      <c r="GL580"/>
      <c r="GM580"/>
      <c r="GN580"/>
      <c r="GO580"/>
      <c r="GP580"/>
      <c r="GQ580"/>
      <c r="GR580"/>
      <c r="GS580"/>
      <c r="GT580"/>
      <c r="GU580"/>
      <c r="GV580"/>
      <c r="GW580"/>
      <c r="GX580"/>
      <c r="GY580"/>
      <c r="GZ580"/>
      <c r="HA580"/>
      <c r="HB580"/>
      <c r="HC580"/>
      <c r="HD580"/>
      <c r="HE580"/>
      <c r="HF580"/>
      <c r="HG580"/>
      <c r="HH580"/>
      <c r="HI580"/>
      <c r="HJ580"/>
      <c r="HK580"/>
      <c r="HL580"/>
      <c r="HM580"/>
      <c r="HN580"/>
      <c r="HO580"/>
      <c r="HP580"/>
      <c r="HQ580"/>
      <c r="HR580"/>
      <c r="HS580"/>
      <c r="HT580"/>
      <c r="HU580"/>
      <c r="HV580"/>
      <c r="HW580"/>
      <c r="HX580"/>
      <c r="HY580"/>
      <c r="HZ580"/>
      <c r="IA580"/>
      <c r="IB580"/>
      <c r="IC580"/>
      <c r="ID580"/>
      <c r="IE580"/>
      <c r="IF580"/>
      <c r="IG580"/>
      <c r="IH580"/>
      <c r="II580"/>
      <c r="IJ580"/>
      <c r="IK580"/>
      <c r="IL580"/>
      <c r="IM580"/>
      <c r="IN580"/>
      <c r="IO580"/>
      <c r="IP580"/>
      <c r="IQ580"/>
      <c r="IR580"/>
      <c r="IS580"/>
      <c r="IT580"/>
      <c r="IU580"/>
      <c r="IV580"/>
    </row>
    <row r="581" spans="1:256" ht="27.75" customHeight="1">
      <c r="A581"/>
      <c r="B581" s="258" t="s">
        <v>523</v>
      </c>
      <c r="C581" s="130" t="s">
        <v>44</v>
      </c>
      <c r="D581" s="347">
        <v>40</v>
      </c>
      <c r="E581" s="159"/>
      <c r="F581" s="159"/>
      <c r="G581" s="159"/>
      <c r="H581" s="292">
        <f>'Insumos Poços'!E52</f>
        <v>17.28</v>
      </c>
      <c r="I581" s="293">
        <f t="shared" si="0"/>
        <v>691.2</v>
      </c>
      <c r="J581"/>
      <c r="K581"/>
      <c r="L581"/>
      <c r="M581"/>
      <c r="N581"/>
      <c r="O581"/>
      <c r="P581"/>
      <c r="Q581"/>
      <c r="R581"/>
      <c r="S581"/>
      <c r="T581"/>
      <c r="U581"/>
      <c r="V581"/>
      <c r="W581"/>
      <c r="X581"/>
      <c r="Y581"/>
      <c r="Z581"/>
      <c r="AA581"/>
      <c r="AB581"/>
      <c r="AC581"/>
      <c r="AD581"/>
      <c r="AE581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  <c r="CG581"/>
      <c r="CH581"/>
      <c r="CI581"/>
      <c r="CJ581"/>
      <c r="CK581"/>
      <c r="CL581"/>
      <c r="CM581"/>
      <c r="CN581"/>
      <c r="CO581"/>
      <c r="CP581"/>
      <c r="CQ581"/>
      <c r="CR581"/>
      <c r="CS581"/>
      <c r="CT581"/>
      <c r="CU581"/>
      <c r="CV581"/>
      <c r="CW581"/>
      <c r="CX581"/>
      <c r="CY581"/>
      <c r="CZ581"/>
      <c r="DA581"/>
      <c r="DB581"/>
      <c r="DC581"/>
      <c r="DD581"/>
      <c r="DE581"/>
      <c r="DF581"/>
      <c r="DG581"/>
      <c r="DH581"/>
      <c r="DI581"/>
      <c r="DJ581"/>
      <c r="DK581"/>
      <c r="DL581"/>
      <c r="DM581"/>
      <c r="DN581"/>
      <c r="DO581"/>
      <c r="DP581"/>
      <c r="DQ581"/>
      <c r="DR581"/>
      <c r="DS581"/>
      <c r="DT581"/>
      <c r="DU581"/>
      <c r="DV581"/>
      <c r="DW581"/>
      <c r="DX581"/>
      <c r="DY581"/>
      <c r="DZ581"/>
      <c r="EA581"/>
      <c r="EB581"/>
      <c r="EC581"/>
      <c r="ED581"/>
      <c r="EE581"/>
      <c r="EF581"/>
      <c r="EG581"/>
      <c r="EH581"/>
      <c r="EI581"/>
      <c r="EJ581"/>
      <c r="EK581"/>
      <c r="EL581"/>
      <c r="EM581"/>
      <c r="EN581"/>
      <c r="EO581"/>
      <c r="EP581"/>
      <c r="EQ581"/>
      <c r="ER581"/>
      <c r="ES581"/>
      <c r="ET581"/>
      <c r="EU581"/>
      <c r="EV581"/>
      <c r="EW581"/>
      <c r="EX581"/>
      <c r="EY581"/>
      <c r="EZ581"/>
      <c r="FA581"/>
      <c r="FB581"/>
      <c r="FC581"/>
      <c r="FD581"/>
      <c r="FE581"/>
      <c r="FF581"/>
      <c r="FG581"/>
      <c r="FH581"/>
      <c r="FI581"/>
      <c r="FJ581"/>
      <c r="FK581"/>
      <c r="FL581"/>
      <c r="FM581"/>
      <c r="FN581"/>
      <c r="FO581"/>
      <c r="FP581"/>
      <c r="FQ581"/>
      <c r="FR581"/>
      <c r="FS581"/>
      <c r="FT581"/>
      <c r="FU581"/>
      <c r="FV581"/>
      <c r="FW581"/>
      <c r="FX581"/>
      <c r="FY581"/>
      <c r="FZ581"/>
      <c r="GA581"/>
      <c r="GB581"/>
      <c r="GC581"/>
      <c r="GD581"/>
      <c r="GE581"/>
      <c r="GF581"/>
      <c r="GG581"/>
      <c r="GH581"/>
      <c r="GI581"/>
      <c r="GJ581"/>
      <c r="GK581"/>
      <c r="GL581"/>
      <c r="GM581"/>
      <c r="GN581"/>
      <c r="GO581"/>
      <c r="GP581"/>
      <c r="GQ581"/>
      <c r="GR581"/>
      <c r="GS581"/>
      <c r="GT581"/>
      <c r="GU581"/>
      <c r="GV581"/>
      <c r="GW581"/>
      <c r="GX581"/>
      <c r="GY581"/>
      <c r="GZ581"/>
      <c r="HA581"/>
      <c r="HB581"/>
      <c r="HC581"/>
      <c r="HD581"/>
      <c r="HE581"/>
      <c r="HF581"/>
      <c r="HG581"/>
      <c r="HH581"/>
      <c r="HI581"/>
      <c r="HJ581"/>
      <c r="HK581"/>
      <c r="HL581"/>
      <c r="HM581"/>
      <c r="HN581"/>
      <c r="HO581"/>
      <c r="HP581"/>
      <c r="HQ581"/>
      <c r="HR581"/>
      <c r="HS581"/>
      <c r="HT581"/>
      <c r="HU581"/>
      <c r="HV581"/>
      <c r="HW581"/>
      <c r="HX581"/>
      <c r="HY581"/>
      <c r="HZ581"/>
      <c r="IA581"/>
      <c r="IB581"/>
      <c r="IC581"/>
      <c r="ID581"/>
      <c r="IE581"/>
      <c r="IF581"/>
      <c r="IG581"/>
      <c r="IH581"/>
      <c r="II581"/>
      <c r="IJ581"/>
      <c r="IK581"/>
      <c r="IL581"/>
      <c r="IM581"/>
      <c r="IN581"/>
      <c r="IO581"/>
      <c r="IP581"/>
      <c r="IQ581"/>
      <c r="IR581"/>
      <c r="IS581"/>
      <c r="IT581"/>
      <c r="IU581"/>
      <c r="IV581"/>
    </row>
    <row r="582" spans="1:256">
      <c r="A582"/>
      <c r="B582" s="389" t="s">
        <v>524</v>
      </c>
      <c r="C582" s="291" t="s">
        <v>24</v>
      </c>
      <c r="D582" s="373">
        <v>1</v>
      </c>
      <c r="E582" s="159"/>
      <c r="F582" s="159"/>
      <c r="G582" s="159"/>
      <c r="H582" s="292">
        <f>'Insumos Poços'!E62</f>
        <v>337.71</v>
      </c>
      <c r="I582" s="293">
        <f t="shared" si="0"/>
        <v>337.71</v>
      </c>
      <c r="J582" s="426"/>
      <c r="K582" s="427"/>
      <c r="L582" s="427"/>
      <c r="M582"/>
      <c r="N582"/>
      <c r="O582"/>
      <c r="P582"/>
      <c r="Q582"/>
      <c r="R582"/>
      <c r="S582"/>
      <c r="T582"/>
      <c r="U582"/>
      <c r="V582"/>
      <c r="W582"/>
      <c r="X582"/>
      <c r="Y582"/>
      <c r="Z582"/>
      <c r="AA582"/>
      <c r="AB582"/>
      <c r="AC582"/>
      <c r="AD582"/>
      <c r="AE582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  <c r="CG582"/>
      <c r="CH582"/>
      <c r="CI582"/>
      <c r="CJ582"/>
      <c r="CK582"/>
      <c r="CL582"/>
      <c r="CM582"/>
      <c r="CN582"/>
      <c r="CO582"/>
      <c r="CP582"/>
      <c r="CQ582"/>
      <c r="CR582"/>
      <c r="CS582"/>
      <c r="CT582"/>
      <c r="CU582"/>
      <c r="CV582"/>
      <c r="CW582"/>
      <c r="CX582"/>
      <c r="CY582"/>
      <c r="CZ582"/>
      <c r="DA582"/>
      <c r="DB582"/>
      <c r="DC582"/>
      <c r="DD582"/>
      <c r="DE582"/>
      <c r="DF582"/>
      <c r="DG582"/>
      <c r="DH582"/>
      <c r="DI582"/>
      <c r="DJ582"/>
      <c r="DK582"/>
      <c r="DL582"/>
      <c r="DM582"/>
      <c r="DN582"/>
      <c r="DO582"/>
      <c r="DP582"/>
      <c r="DQ582"/>
      <c r="DR582"/>
      <c r="DS582"/>
      <c r="DT582"/>
      <c r="DU582"/>
      <c r="DV582"/>
      <c r="DW582"/>
      <c r="DX582"/>
      <c r="DY582"/>
      <c r="DZ582"/>
      <c r="EA582"/>
      <c r="EB582"/>
      <c r="EC582"/>
      <c r="ED582"/>
      <c r="EE582"/>
      <c r="EF582"/>
      <c r="EG582"/>
      <c r="EH582"/>
      <c r="EI582"/>
      <c r="EJ582"/>
      <c r="EK582"/>
      <c r="EL582"/>
      <c r="EM582"/>
      <c r="EN582"/>
      <c r="EO582"/>
      <c r="EP582"/>
      <c r="EQ582"/>
      <c r="ER582"/>
      <c r="ES582"/>
      <c r="ET582"/>
      <c r="EU582"/>
      <c r="EV582"/>
      <c r="EW582"/>
      <c r="EX582"/>
      <c r="EY582"/>
      <c r="EZ582"/>
      <c r="FA582"/>
      <c r="FB582"/>
      <c r="FC582"/>
      <c r="FD582"/>
      <c r="FE582"/>
      <c r="FF582"/>
      <c r="FG582"/>
      <c r="FH582"/>
      <c r="FI582"/>
      <c r="FJ582"/>
      <c r="FK582"/>
      <c r="FL582"/>
      <c r="FM582"/>
      <c r="FN582"/>
      <c r="FO582"/>
      <c r="FP582"/>
      <c r="FQ582"/>
      <c r="FR582"/>
      <c r="FS582"/>
      <c r="FT582"/>
      <c r="FU582"/>
      <c r="FV582"/>
      <c r="FW582"/>
      <c r="FX582"/>
      <c r="FY582"/>
      <c r="FZ582"/>
      <c r="GA582"/>
      <c r="GB582"/>
      <c r="GC582"/>
      <c r="GD582"/>
      <c r="GE582"/>
      <c r="GF582"/>
      <c r="GG582"/>
      <c r="GH582"/>
      <c r="GI582"/>
      <c r="GJ582"/>
      <c r="GK582"/>
      <c r="GL582"/>
      <c r="GM582"/>
      <c r="GN582"/>
      <c r="GO582"/>
      <c r="GP582"/>
      <c r="GQ582"/>
      <c r="GR582"/>
      <c r="GS582"/>
      <c r="GT582"/>
      <c r="GU582"/>
      <c r="GV582"/>
      <c r="GW582"/>
      <c r="GX582"/>
      <c r="GY582"/>
      <c r="GZ582"/>
      <c r="HA582"/>
      <c r="HB582"/>
      <c r="HC582"/>
      <c r="HD582"/>
      <c r="HE582"/>
      <c r="HF582"/>
      <c r="HG582"/>
      <c r="HH582"/>
      <c r="HI582"/>
      <c r="HJ582"/>
      <c r="HK582"/>
      <c r="HL582"/>
      <c r="HM582"/>
      <c r="HN582"/>
      <c r="HO582"/>
      <c r="HP582"/>
      <c r="HQ582"/>
      <c r="HR582"/>
      <c r="HS582"/>
      <c r="HT582"/>
      <c r="HU582"/>
      <c r="HV582"/>
      <c r="HW582"/>
      <c r="HX582"/>
      <c r="HY582"/>
      <c r="HZ582"/>
      <c r="IA582"/>
      <c r="IB582"/>
      <c r="IC582"/>
      <c r="ID582"/>
      <c r="IE582"/>
      <c r="IF582"/>
      <c r="IG582"/>
      <c r="IH582"/>
      <c r="II582"/>
      <c r="IJ582"/>
      <c r="IK582"/>
      <c r="IL582"/>
      <c r="IM582"/>
      <c r="IN582"/>
      <c r="IO582"/>
      <c r="IP582"/>
      <c r="IQ582"/>
      <c r="IR582"/>
      <c r="IS582"/>
      <c r="IT582"/>
      <c r="IU582"/>
      <c r="IV582"/>
    </row>
    <row r="583" spans="1:256" ht="15.95" customHeight="1">
      <c r="A583"/>
      <c r="B583" s="428" t="s">
        <v>525</v>
      </c>
      <c r="C583" s="130" t="s">
        <v>44</v>
      </c>
      <c r="D583" s="347">
        <v>1</v>
      </c>
      <c r="E583" s="159"/>
      <c r="F583" s="159"/>
      <c r="G583" s="159"/>
      <c r="H583" s="292">
        <f>'Insumos Poços'!E91</f>
        <v>33.35</v>
      </c>
      <c r="I583" s="293">
        <f t="shared" si="0"/>
        <v>33.35</v>
      </c>
      <c r="J583"/>
      <c r="K583"/>
      <c r="L583"/>
      <c r="M583"/>
      <c r="N583"/>
      <c r="O583"/>
      <c r="P583"/>
      <c r="Q583"/>
      <c r="R583"/>
      <c r="S583"/>
      <c r="T583"/>
      <c r="U583"/>
      <c r="V583"/>
      <c r="W583"/>
      <c r="X583"/>
      <c r="Y583"/>
      <c r="Z583"/>
      <c r="AA583"/>
      <c r="AB583"/>
      <c r="AC583"/>
      <c r="AD583"/>
      <c r="AE583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  <c r="CG583"/>
      <c r="CH583"/>
      <c r="CI583"/>
      <c r="CJ583"/>
      <c r="CK583"/>
      <c r="CL583"/>
      <c r="CM583"/>
      <c r="CN583"/>
      <c r="CO583"/>
      <c r="CP583"/>
      <c r="CQ583"/>
      <c r="CR583"/>
      <c r="CS583"/>
      <c r="CT583"/>
      <c r="CU583"/>
      <c r="CV583"/>
      <c r="CW583"/>
      <c r="CX583"/>
      <c r="CY583"/>
      <c r="CZ583"/>
      <c r="DA583"/>
      <c r="DB583"/>
      <c r="DC583"/>
      <c r="DD583"/>
      <c r="DE583"/>
      <c r="DF583"/>
      <c r="DG583"/>
      <c r="DH583"/>
      <c r="DI583"/>
      <c r="DJ583"/>
      <c r="DK583"/>
      <c r="DL583"/>
      <c r="DM583"/>
      <c r="DN583"/>
      <c r="DO583"/>
      <c r="DP583"/>
      <c r="DQ583"/>
      <c r="DR583"/>
      <c r="DS583"/>
      <c r="DT583"/>
      <c r="DU583"/>
      <c r="DV583"/>
      <c r="DW583"/>
      <c r="DX583"/>
      <c r="DY583"/>
      <c r="DZ583"/>
      <c r="EA583"/>
      <c r="EB583"/>
      <c r="EC583"/>
      <c r="ED583"/>
      <c r="EE583"/>
      <c r="EF583"/>
      <c r="EG583"/>
      <c r="EH583"/>
      <c r="EI583"/>
      <c r="EJ583"/>
      <c r="EK583"/>
      <c r="EL583"/>
      <c r="EM583"/>
      <c r="EN583"/>
      <c r="EO583"/>
      <c r="EP583"/>
      <c r="EQ583"/>
      <c r="ER583"/>
      <c r="ES583"/>
      <c r="ET583"/>
      <c r="EU583"/>
      <c r="EV583"/>
      <c r="EW583"/>
      <c r="EX583"/>
      <c r="EY583"/>
      <c r="EZ583"/>
      <c r="FA583"/>
      <c r="FB583"/>
      <c r="FC583"/>
      <c r="FD583"/>
      <c r="FE583"/>
      <c r="FF583"/>
      <c r="FG583"/>
      <c r="FH583"/>
      <c r="FI583"/>
      <c r="FJ583"/>
      <c r="FK583"/>
      <c r="FL583"/>
      <c r="FM583"/>
      <c r="FN583"/>
      <c r="FO583"/>
      <c r="FP583"/>
      <c r="FQ583"/>
      <c r="FR583"/>
      <c r="FS583"/>
      <c r="FT583"/>
      <c r="FU583"/>
      <c r="FV583"/>
      <c r="FW583"/>
      <c r="FX583"/>
      <c r="FY583"/>
      <c r="FZ583"/>
      <c r="GA583"/>
      <c r="GB583"/>
      <c r="GC583"/>
      <c r="GD583"/>
      <c r="GE583"/>
      <c r="GF583"/>
      <c r="GG583"/>
      <c r="GH583"/>
      <c r="GI583"/>
      <c r="GJ583"/>
      <c r="GK583"/>
      <c r="GL583"/>
      <c r="GM583"/>
      <c r="GN583"/>
      <c r="GO583"/>
      <c r="GP583"/>
      <c r="GQ583"/>
      <c r="GR583"/>
      <c r="GS583"/>
      <c r="GT583"/>
      <c r="GU583"/>
      <c r="GV583"/>
      <c r="GW583"/>
      <c r="GX583"/>
      <c r="GY583"/>
      <c r="GZ583"/>
      <c r="HA583"/>
      <c r="HB583"/>
      <c r="HC583"/>
      <c r="HD583"/>
      <c r="HE583"/>
      <c r="HF583"/>
      <c r="HG583"/>
      <c r="HH583"/>
      <c r="HI583"/>
      <c r="HJ583"/>
      <c r="HK583"/>
      <c r="HL583"/>
      <c r="HM583"/>
      <c r="HN583"/>
      <c r="HO583"/>
      <c r="HP583"/>
      <c r="HQ583"/>
      <c r="HR583"/>
      <c r="HS583"/>
      <c r="HT583"/>
      <c r="HU583"/>
      <c r="HV583"/>
      <c r="HW583"/>
      <c r="HX583"/>
      <c r="HY583"/>
      <c r="HZ583"/>
      <c r="IA583"/>
      <c r="IB583"/>
      <c r="IC583"/>
      <c r="ID583"/>
      <c r="IE583"/>
      <c r="IF583"/>
      <c r="IG583"/>
      <c r="IH583"/>
      <c r="II583"/>
      <c r="IJ583"/>
      <c r="IK583"/>
      <c r="IL583"/>
      <c r="IM583"/>
      <c r="IN583"/>
      <c r="IO583"/>
      <c r="IP583"/>
      <c r="IQ583"/>
      <c r="IR583"/>
      <c r="IS583"/>
      <c r="IT583"/>
      <c r="IU583"/>
      <c r="IV583"/>
    </row>
    <row r="584" spans="1:256" ht="15.95" customHeight="1">
      <c r="A584"/>
      <c r="B584" s="389" t="s">
        <v>526</v>
      </c>
      <c r="C584" s="291" t="s">
        <v>24</v>
      </c>
      <c r="D584" s="330">
        <v>50</v>
      </c>
      <c r="E584" s="302"/>
      <c r="F584" s="302"/>
      <c r="G584" s="302"/>
      <c r="H584" s="292">
        <f>'Insumos Poços'!E92</f>
        <v>3.33</v>
      </c>
      <c r="I584" s="303">
        <f t="shared" si="0"/>
        <v>166.5</v>
      </c>
      <c r="J584" s="426"/>
      <c r="K584" s="427"/>
      <c r="L584" s="427"/>
      <c r="M584"/>
      <c r="N584"/>
      <c r="O584"/>
      <c r="P584"/>
      <c r="Q584"/>
      <c r="R584"/>
      <c r="S584"/>
      <c r="T584"/>
      <c r="U584"/>
      <c r="V584"/>
      <c r="W584"/>
      <c r="X584"/>
      <c r="Y584"/>
      <c r="Z584"/>
      <c r="AA584"/>
      <c r="AB584"/>
      <c r="AC584"/>
      <c r="AD584"/>
      <c r="AE584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  <c r="CG584"/>
      <c r="CH584"/>
      <c r="CI584"/>
      <c r="CJ584"/>
      <c r="CK584"/>
      <c r="CL584"/>
      <c r="CM584"/>
      <c r="CN584"/>
      <c r="CO584"/>
      <c r="CP584"/>
      <c r="CQ584"/>
      <c r="CR584"/>
      <c r="CS584"/>
      <c r="CT584"/>
      <c r="CU584"/>
      <c r="CV584"/>
      <c r="CW584"/>
      <c r="CX584"/>
      <c r="CY584"/>
      <c r="CZ584"/>
      <c r="DA584"/>
      <c r="DB584"/>
      <c r="DC584"/>
      <c r="DD584"/>
      <c r="DE584"/>
      <c r="DF584"/>
      <c r="DG584"/>
      <c r="DH584"/>
      <c r="DI584"/>
      <c r="DJ584"/>
      <c r="DK584"/>
      <c r="DL584"/>
      <c r="DM584"/>
      <c r="DN584"/>
      <c r="DO584"/>
      <c r="DP584"/>
      <c r="DQ584"/>
      <c r="DR584"/>
      <c r="DS584"/>
      <c r="DT584"/>
      <c r="DU584"/>
      <c r="DV584"/>
      <c r="DW584"/>
      <c r="DX584"/>
      <c r="DY584"/>
      <c r="DZ584"/>
      <c r="EA584"/>
      <c r="EB584"/>
      <c r="EC584"/>
      <c r="ED584"/>
      <c r="EE584"/>
      <c r="EF584"/>
      <c r="EG584"/>
      <c r="EH584"/>
      <c r="EI584"/>
      <c r="EJ584"/>
      <c r="EK584"/>
      <c r="EL584"/>
      <c r="EM584"/>
      <c r="EN584"/>
      <c r="EO584"/>
      <c r="EP584"/>
      <c r="EQ584"/>
      <c r="ER584"/>
      <c r="ES584"/>
      <c r="ET584"/>
      <c r="EU584"/>
      <c r="EV584"/>
      <c r="EW584"/>
      <c r="EX584"/>
      <c r="EY584"/>
      <c r="EZ584"/>
      <c r="FA584"/>
      <c r="FB584"/>
      <c r="FC584"/>
      <c r="FD584"/>
      <c r="FE584"/>
      <c r="FF584"/>
      <c r="FG584"/>
      <c r="FH584"/>
      <c r="FI584"/>
      <c r="FJ584"/>
      <c r="FK584"/>
      <c r="FL584"/>
      <c r="FM584"/>
      <c r="FN584"/>
      <c r="FO584"/>
      <c r="FP584"/>
      <c r="FQ584"/>
      <c r="FR584"/>
      <c r="FS584"/>
      <c r="FT584"/>
      <c r="FU584"/>
      <c r="FV584"/>
      <c r="FW584"/>
      <c r="FX584"/>
      <c r="FY584"/>
      <c r="FZ584"/>
      <c r="GA584"/>
      <c r="GB584"/>
      <c r="GC584"/>
      <c r="GD584"/>
      <c r="GE584"/>
      <c r="GF584"/>
      <c r="GG584"/>
      <c r="GH584"/>
      <c r="GI584"/>
      <c r="GJ584"/>
      <c r="GK584"/>
      <c r="GL584"/>
      <c r="GM584"/>
      <c r="GN584"/>
      <c r="GO584"/>
      <c r="GP584"/>
      <c r="GQ584"/>
      <c r="GR584"/>
      <c r="GS584"/>
      <c r="GT584"/>
      <c r="GU584"/>
      <c r="GV584"/>
      <c r="GW584"/>
      <c r="GX584"/>
      <c r="GY584"/>
      <c r="GZ584"/>
      <c r="HA584"/>
      <c r="HB584"/>
      <c r="HC584"/>
      <c r="HD584"/>
      <c r="HE584"/>
      <c r="HF584"/>
      <c r="HG584"/>
      <c r="HH584"/>
      <c r="HI584"/>
      <c r="HJ584"/>
      <c r="HK584"/>
      <c r="HL584"/>
      <c r="HM584"/>
      <c r="HN584"/>
      <c r="HO584"/>
      <c r="HP584"/>
      <c r="HQ584"/>
      <c r="HR584"/>
      <c r="HS584"/>
      <c r="HT584"/>
      <c r="HU584"/>
      <c r="HV584"/>
      <c r="HW584"/>
      <c r="HX584"/>
      <c r="HY584"/>
      <c r="HZ584"/>
      <c r="IA584"/>
      <c r="IB584"/>
      <c r="IC584"/>
      <c r="ID584"/>
      <c r="IE584"/>
      <c r="IF584"/>
      <c r="IG584"/>
      <c r="IH584"/>
      <c r="II584"/>
      <c r="IJ584"/>
      <c r="IK584"/>
      <c r="IL584"/>
      <c r="IM584"/>
      <c r="IN584"/>
      <c r="IO584"/>
      <c r="IP584"/>
      <c r="IQ584"/>
      <c r="IR584"/>
      <c r="IS584"/>
      <c r="IT584"/>
      <c r="IU584"/>
      <c r="IV584"/>
    </row>
    <row r="585" spans="1:256" ht="15.95" customHeight="1">
      <c r="A585"/>
      <c r="B585" s="950" t="s">
        <v>207</v>
      </c>
      <c r="C585" s="950"/>
      <c r="D585" s="950"/>
      <c r="E585" s="950"/>
      <c r="F585" s="950"/>
      <c r="G585" s="950"/>
      <c r="H585" s="950"/>
      <c r="I585" s="303">
        <f>SUM(I566:I584)</f>
        <v>5227.7700000000004</v>
      </c>
      <c r="J585"/>
      <c r="K585"/>
      <c r="L585"/>
      <c r="M585"/>
      <c r="N585"/>
      <c r="O585"/>
      <c r="P585"/>
      <c r="Q585"/>
      <c r="R585"/>
      <c r="S585"/>
      <c r="T585"/>
      <c r="U585"/>
      <c r="V585"/>
      <c r="W585"/>
      <c r="X585"/>
      <c r="Y585"/>
      <c r="Z585"/>
      <c r="AA585"/>
      <c r="AB585"/>
      <c r="AC585"/>
      <c r="AD585"/>
      <c r="AE585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  <c r="CG585"/>
      <c r="CH585"/>
      <c r="CI585"/>
      <c r="CJ585"/>
      <c r="CK585"/>
      <c r="CL585"/>
      <c r="CM585"/>
      <c r="CN585"/>
      <c r="CO585"/>
      <c r="CP585"/>
      <c r="CQ585"/>
      <c r="CR585"/>
      <c r="CS585"/>
      <c r="CT585"/>
      <c r="CU585"/>
      <c r="CV585"/>
      <c r="CW585"/>
      <c r="CX585"/>
      <c r="CY585"/>
      <c r="CZ585"/>
      <c r="DA585"/>
      <c r="DB585"/>
      <c r="DC585"/>
      <c r="DD585"/>
      <c r="DE585"/>
      <c r="DF585"/>
      <c r="DG585"/>
      <c r="DH585"/>
      <c r="DI585"/>
      <c r="DJ585"/>
      <c r="DK585"/>
      <c r="DL585"/>
      <c r="DM585"/>
      <c r="DN585"/>
      <c r="DO585"/>
      <c r="DP585"/>
      <c r="DQ585"/>
      <c r="DR585"/>
      <c r="DS585"/>
      <c r="DT585"/>
      <c r="DU585"/>
      <c r="DV585"/>
      <c r="DW585"/>
      <c r="DX585"/>
      <c r="DY585"/>
      <c r="DZ585"/>
      <c r="EA585"/>
      <c r="EB585"/>
      <c r="EC585"/>
      <c r="ED585"/>
      <c r="EE585"/>
      <c r="EF585"/>
      <c r="EG585"/>
      <c r="EH585"/>
      <c r="EI585"/>
      <c r="EJ585"/>
      <c r="EK585"/>
      <c r="EL585"/>
      <c r="EM585"/>
      <c r="EN585"/>
      <c r="EO585"/>
      <c r="EP585"/>
      <c r="EQ585"/>
      <c r="ER585"/>
      <c r="ES585"/>
      <c r="ET585"/>
      <c r="EU585"/>
      <c r="EV585"/>
      <c r="EW585"/>
      <c r="EX585"/>
      <c r="EY585"/>
      <c r="EZ585"/>
      <c r="FA585"/>
      <c r="FB585"/>
      <c r="FC585"/>
      <c r="FD585"/>
      <c r="FE585"/>
      <c r="FF585"/>
      <c r="FG585"/>
      <c r="FH585"/>
      <c r="FI585"/>
      <c r="FJ585"/>
      <c r="FK585"/>
      <c r="FL585"/>
      <c r="FM585"/>
      <c r="FN585"/>
      <c r="FO585"/>
      <c r="FP585"/>
      <c r="FQ585"/>
      <c r="FR585"/>
      <c r="FS585"/>
      <c r="FT585"/>
      <c r="FU585"/>
      <c r="FV585"/>
      <c r="FW585"/>
      <c r="FX585"/>
      <c r="FY585"/>
      <c r="FZ585"/>
      <c r="GA585"/>
      <c r="GB585"/>
      <c r="GC585"/>
      <c r="GD585"/>
      <c r="GE585"/>
      <c r="GF585"/>
      <c r="GG585"/>
      <c r="GH585"/>
      <c r="GI585"/>
      <c r="GJ585"/>
      <c r="GK585"/>
      <c r="GL585"/>
      <c r="GM585"/>
      <c r="GN585"/>
      <c r="GO585"/>
      <c r="GP585"/>
      <c r="GQ585"/>
      <c r="GR585"/>
      <c r="GS585"/>
      <c r="GT585"/>
      <c r="GU585"/>
      <c r="GV585"/>
      <c r="GW585"/>
      <c r="GX585"/>
      <c r="GY585"/>
      <c r="GZ585"/>
      <c r="HA585"/>
      <c r="HB585"/>
      <c r="HC585"/>
      <c r="HD585"/>
      <c r="HE585"/>
      <c r="HF585"/>
      <c r="HG585"/>
      <c r="HH585"/>
      <c r="HI585"/>
      <c r="HJ585"/>
      <c r="HK585"/>
      <c r="HL585"/>
      <c r="HM585"/>
      <c r="HN585"/>
      <c r="HO585"/>
      <c r="HP585"/>
      <c r="HQ585"/>
      <c r="HR585"/>
      <c r="HS585"/>
      <c r="HT585"/>
      <c r="HU585"/>
      <c r="HV585"/>
      <c r="HW585"/>
      <c r="HX585"/>
      <c r="HY585"/>
      <c r="HZ585"/>
      <c r="IA585"/>
      <c r="IB585"/>
      <c r="IC585"/>
      <c r="ID585"/>
      <c r="IE585"/>
      <c r="IF585"/>
      <c r="IG585"/>
      <c r="IH585"/>
      <c r="II585"/>
      <c r="IJ585"/>
      <c r="IK585"/>
      <c r="IL585"/>
      <c r="IM585"/>
      <c r="IN585"/>
      <c r="IO585"/>
      <c r="IP585"/>
      <c r="IQ585"/>
      <c r="IR585"/>
      <c r="IS585"/>
      <c r="IT585"/>
      <c r="IU585"/>
      <c r="IV585"/>
    </row>
    <row r="586" spans="1:256" ht="15.95" customHeight="1">
      <c r="A586"/>
      <c r="B586" s="960" t="s">
        <v>216</v>
      </c>
      <c r="C586" s="960"/>
      <c r="D586" s="960"/>
      <c r="E586" s="960"/>
      <c r="F586" s="960"/>
      <c r="G586" s="960"/>
      <c r="H586" s="960"/>
      <c r="I586" s="960"/>
      <c r="J586"/>
      <c r="K586"/>
      <c r="L586"/>
      <c r="M586"/>
      <c r="N586"/>
      <c r="O586"/>
      <c r="P586"/>
      <c r="Q586"/>
      <c r="R586"/>
      <c r="S586"/>
      <c r="T586"/>
      <c r="U586"/>
      <c r="V586"/>
      <c r="W586"/>
      <c r="X586"/>
      <c r="Y586"/>
      <c r="Z586"/>
      <c r="AA586"/>
      <c r="AB586"/>
      <c r="AC586"/>
      <c r="AD586"/>
      <c r="AE586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  <c r="CG586"/>
      <c r="CH586"/>
      <c r="CI586"/>
      <c r="CJ586"/>
      <c r="CK586"/>
      <c r="CL586"/>
      <c r="CM586"/>
      <c r="CN586"/>
      <c r="CO586"/>
      <c r="CP586"/>
      <c r="CQ586"/>
      <c r="CR586"/>
      <c r="CS586"/>
      <c r="CT586"/>
      <c r="CU586"/>
      <c r="CV586"/>
      <c r="CW586"/>
      <c r="CX586"/>
      <c r="CY586"/>
      <c r="CZ586"/>
      <c r="DA586"/>
      <c r="DB586"/>
      <c r="DC586"/>
      <c r="DD586"/>
      <c r="DE586"/>
      <c r="DF586"/>
      <c r="DG586"/>
      <c r="DH586"/>
      <c r="DI586"/>
      <c r="DJ586"/>
      <c r="DK586"/>
      <c r="DL586"/>
      <c r="DM586"/>
      <c r="DN586"/>
      <c r="DO586"/>
      <c r="DP586"/>
      <c r="DQ586"/>
      <c r="DR586"/>
      <c r="DS586"/>
      <c r="DT586"/>
      <c r="DU586"/>
      <c r="DV586"/>
      <c r="DW586"/>
      <c r="DX586"/>
      <c r="DY586"/>
      <c r="DZ586"/>
      <c r="EA586"/>
      <c r="EB586"/>
      <c r="EC586"/>
      <c r="ED586"/>
      <c r="EE586"/>
      <c r="EF586"/>
      <c r="EG586"/>
      <c r="EH586"/>
      <c r="EI586"/>
      <c r="EJ586"/>
      <c r="EK586"/>
      <c r="EL586"/>
      <c r="EM586"/>
      <c r="EN586"/>
      <c r="EO586"/>
      <c r="EP586"/>
      <c r="EQ586"/>
      <c r="ER586"/>
      <c r="ES586"/>
      <c r="ET586"/>
      <c r="EU586"/>
      <c r="EV586"/>
      <c r="EW586"/>
      <c r="EX586"/>
      <c r="EY586"/>
      <c r="EZ586"/>
      <c r="FA586"/>
      <c r="FB586"/>
      <c r="FC586"/>
      <c r="FD586"/>
      <c r="FE586"/>
      <c r="FF586"/>
      <c r="FG586"/>
      <c r="FH586"/>
      <c r="FI586"/>
      <c r="FJ586"/>
      <c r="FK586"/>
      <c r="FL586"/>
      <c r="FM586"/>
      <c r="FN586"/>
      <c r="FO586"/>
      <c r="FP586"/>
      <c r="FQ586"/>
      <c r="FR586"/>
      <c r="FS586"/>
      <c r="FT586"/>
      <c r="FU586"/>
      <c r="FV586"/>
      <c r="FW586"/>
      <c r="FX586"/>
      <c r="FY586"/>
      <c r="FZ586"/>
      <c r="GA586"/>
      <c r="GB586"/>
      <c r="GC586"/>
      <c r="GD586"/>
      <c r="GE586"/>
      <c r="GF586"/>
      <c r="GG586"/>
      <c r="GH586"/>
      <c r="GI586"/>
      <c r="GJ586"/>
      <c r="GK586"/>
      <c r="GL586"/>
      <c r="GM586"/>
      <c r="GN586"/>
      <c r="GO586"/>
      <c r="GP586"/>
      <c r="GQ586"/>
      <c r="GR586"/>
      <c r="GS586"/>
      <c r="GT586"/>
      <c r="GU586"/>
      <c r="GV586"/>
      <c r="GW586"/>
      <c r="GX586"/>
      <c r="GY586"/>
      <c r="GZ586"/>
      <c r="HA586"/>
      <c r="HB586"/>
      <c r="HC586"/>
      <c r="HD586"/>
      <c r="HE586"/>
      <c r="HF586"/>
      <c r="HG586"/>
      <c r="HH586"/>
      <c r="HI586"/>
      <c r="HJ586"/>
      <c r="HK586"/>
      <c r="HL586"/>
      <c r="HM586"/>
      <c r="HN586"/>
      <c r="HO586"/>
      <c r="HP586"/>
      <c r="HQ586"/>
      <c r="HR586"/>
      <c r="HS586"/>
      <c r="HT586"/>
      <c r="HU586"/>
      <c r="HV586"/>
      <c r="HW586"/>
      <c r="HX586"/>
      <c r="HY586"/>
      <c r="HZ586"/>
      <c r="IA586"/>
      <c r="IB586"/>
      <c r="IC586"/>
      <c r="ID586"/>
      <c r="IE586"/>
      <c r="IF586"/>
      <c r="IG586"/>
      <c r="IH586"/>
      <c r="II586"/>
      <c r="IJ586"/>
      <c r="IK586"/>
      <c r="IL586"/>
      <c r="IM586"/>
      <c r="IN586"/>
      <c r="IO586"/>
      <c r="IP586"/>
      <c r="IQ586"/>
      <c r="IR586"/>
      <c r="IS586"/>
      <c r="IT586"/>
      <c r="IU586"/>
      <c r="IV586"/>
    </row>
    <row r="587" spans="1:256" s="155" customFormat="1" ht="20.25" customHeight="1">
      <c r="B587" s="301" t="s">
        <v>200</v>
      </c>
      <c r="C587" s="336" t="s">
        <v>10</v>
      </c>
      <c r="D587" s="291" t="s">
        <v>11</v>
      </c>
      <c r="E587" s="302"/>
      <c r="F587" s="302"/>
      <c r="G587" s="302"/>
      <c r="H587" s="291" t="s">
        <v>210</v>
      </c>
      <c r="I587" s="298" t="s">
        <v>206</v>
      </c>
    </row>
    <row r="588" spans="1:256">
      <c r="A588"/>
      <c r="B588" s="389"/>
      <c r="C588" s="291"/>
      <c r="D588" s="291"/>
      <c r="E588" s="302"/>
      <c r="F588" s="302"/>
      <c r="G588" s="302"/>
      <c r="H588" s="291"/>
      <c r="I588" s="303">
        <f>D588*H588</f>
        <v>0</v>
      </c>
      <c r="J588"/>
      <c r="K588"/>
      <c r="L588"/>
      <c r="M588"/>
      <c r="N588"/>
      <c r="O588"/>
      <c r="P588"/>
      <c r="Q588"/>
      <c r="R588"/>
      <c r="S588"/>
      <c r="T588"/>
      <c r="U588"/>
      <c r="V588"/>
      <c r="W588"/>
      <c r="X588"/>
      <c r="Y588"/>
      <c r="Z588"/>
      <c r="AA588"/>
      <c r="AB588"/>
      <c r="AC588"/>
      <c r="AD588"/>
      <c r="AE588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  <c r="CG588"/>
      <c r="CH588"/>
      <c r="CI588"/>
      <c r="CJ588"/>
      <c r="CK588"/>
      <c r="CL588"/>
      <c r="CM588"/>
      <c r="CN588"/>
      <c r="CO588"/>
      <c r="CP588"/>
      <c r="CQ588"/>
      <c r="CR588"/>
      <c r="CS588"/>
      <c r="CT588"/>
      <c r="CU588"/>
      <c r="CV588"/>
      <c r="CW588"/>
      <c r="CX588"/>
      <c r="CY588"/>
      <c r="CZ588"/>
      <c r="DA588"/>
      <c r="DB588"/>
      <c r="DC588"/>
      <c r="DD588"/>
      <c r="DE588"/>
      <c r="DF588"/>
      <c r="DG588"/>
      <c r="DH588"/>
      <c r="DI588"/>
      <c r="DJ588"/>
      <c r="DK588"/>
      <c r="DL588"/>
      <c r="DM588"/>
      <c r="DN588"/>
      <c r="DO588"/>
      <c r="DP588"/>
      <c r="DQ588"/>
      <c r="DR588"/>
      <c r="DS588"/>
      <c r="DT588"/>
      <c r="DU588"/>
      <c r="DV588"/>
      <c r="DW588"/>
      <c r="DX588"/>
      <c r="DY588"/>
      <c r="DZ588"/>
      <c r="EA588"/>
      <c r="EB588"/>
      <c r="EC588"/>
      <c r="ED588"/>
      <c r="EE588"/>
      <c r="EF588"/>
      <c r="EG588"/>
      <c r="EH588"/>
      <c r="EI588"/>
      <c r="EJ588"/>
      <c r="EK588"/>
      <c r="EL588"/>
      <c r="EM588"/>
      <c r="EN588"/>
      <c r="EO588"/>
      <c r="EP588"/>
      <c r="EQ588"/>
      <c r="ER588"/>
      <c r="ES588"/>
      <c r="ET588"/>
      <c r="EU588"/>
      <c r="EV588"/>
      <c r="EW588"/>
      <c r="EX588"/>
      <c r="EY588"/>
      <c r="EZ588"/>
      <c r="FA588"/>
      <c r="FB588"/>
      <c r="FC588"/>
      <c r="FD588"/>
      <c r="FE588"/>
      <c r="FF588"/>
      <c r="FG588"/>
      <c r="FH588"/>
      <c r="FI588"/>
      <c r="FJ588"/>
      <c r="FK588"/>
      <c r="FL588"/>
      <c r="FM588"/>
      <c r="FN588"/>
      <c r="FO588"/>
      <c r="FP588"/>
      <c r="FQ588"/>
      <c r="FR588"/>
      <c r="FS588"/>
      <c r="FT588"/>
      <c r="FU588"/>
      <c r="FV588"/>
      <c r="FW588"/>
      <c r="FX588"/>
      <c r="FY588"/>
      <c r="FZ588"/>
      <c r="GA588"/>
      <c r="GB588"/>
      <c r="GC588"/>
      <c r="GD588"/>
      <c r="GE588"/>
      <c r="GF588"/>
      <c r="GG588"/>
      <c r="GH588"/>
      <c r="GI588"/>
      <c r="GJ588"/>
      <c r="GK588"/>
      <c r="GL588"/>
      <c r="GM588"/>
      <c r="GN588"/>
      <c r="GO588"/>
      <c r="GP588"/>
      <c r="GQ588"/>
      <c r="GR588"/>
      <c r="GS588"/>
      <c r="GT588"/>
      <c r="GU588"/>
      <c r="GV588"/>
      <c r="GW588"/>
      <c r="GX588"/>
      <c r="GY588"/>
      <c r="GZ588"/>
      <c r="HA588"/>
      <c r="HB588"/>
      <c r="HC588"/>
      <c r="HD588"/>
      <c r="HE588"/>
      <c r="HF588"/>
      <c r="HG588"/>
      <c r="HH588"/>
      <c r="HI588"/>
      <c r="HJ588"/>
      <c r="HK588"/>
      <c r="HL588"/>
      <c r="HM588"/>
      <c r="HN588"/>
      <c r="HO588"/>
      <c r="HP588"/>
      <c r="HQ588"/>
      <c r="HR588"/>
      <c r="HS588"/>
      <c r="HT588"/>
      <c r="HU588"/>
      <c r="HV588"/>
      <c r="HW588"/>
      <c r="HX588"/>
      <c r="HY588"/>
      <c r="HZ588"/>
      <c r="IA588"/>
      <c r="IB588"/>
      <c r="IC588"/>
      <c r="ID588"/>
      <c r="IE588"/>
      <c r="IF588"/>
      <c r="IG588"/>
      <c r="IH588"/>
      <c r="II588"/>
      <c r="IJ588"/>
      <c r="IK588"/>
      <c r="IL588"/>
      <c r="IM588"/>
      <c r="IN588"/>
      <c r="IO588"/>
      <c r="IP588"/>
      <c r="IQ588"/>
      <c r="IR588"/>
      <c r="IS588"/>
      <c r="IT588"/>
      <c r="IU588"/>
      <c r="IV588"/>
    </row>
    <row r="589" spans="1:256">
      <c r="A589"/>
      <c r="B589" s="961" t="s">
        <v>207</v>
      </c>
      <c r="C589" s="961"/>
      <c r="D589" s="961"/>
      <c r="E589" s="961"/>
      <c r="F589" s="961"/>
      <c r="G589" s="961"/>
      <c r="H589" s="961"/>
      <c r="I589" s="294">
        <f>SUM(I588:I588)</f>
        <v>0</v>
      </c>
      <c r="J589"/>
      <c r="K589"/>
      <c r="L589"/>
      <c r="M589"/>
      <c r="N589"/>
      <c r="O589"/>
      <c r="P589"/>
      <c r="Q589"/>
      <c r="R589"/>
      <c r="S589"/>
      <c r="T589"/>
      <c r="U589"/>
      <c r="V589"/>
      <c r="W589"/>
      <c r="X589"/>
      <c r="Y589"/>
      <c r="Z589"/>
      <c r="AA589"/>
      <c r="AB589"/>
      <c r="AC589"/>
      <c r="AD589"/>
      <c r="AE58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  <c r="CG589"/>
      <c r="CH589"/>
      <c r="CI589"/>
      <c r="CJ589"/>
      <c r="CK589"/>
      <c r="CL589"/>
      <c r="CM589"/>
      <c r="CN589"/>
      <c r="CO589"/>
      <c r="CP589"/>
      <c r="CQ589"/>
      <c r="CR589"/>
      <c r="CS589"/>
      <c r="CT589"/>
      <c r="CU589"/>
      <c r="CV589"/>
      <c r="CW589"/>
      <c r="CX589"/>
      <c r="CY589"/>
      <c r="CZ589"/>
      <c r="DA589"/>
      <c r="DB589"/>
      <c r="DC589"/>
      <c r="DD589"/>
      <c r="DE589"/>
      <c r="DF589"/>
      <c r="DG589"/>
      <c r="DH589"/>
      <c r="DI589"/>
      <c r="DJ589"/>
      <c r="DK589"/>
      <c r="DL589"/>
      <c r="DM589"/>
      <c r="DN589"/>
      <c r="DO589"/>
      <c r="DP589"/>
      <c r="DQ589"/>
      <c r="DR589"/>
      <c r="DS589"/>
      <c r="DT589"/>
      <c r="DU589"/>
      <c r="DV589"/>
      <c r="DW589"/>
      <c r="DX589"/>
      <c r="DY589"/>
      <c r="DZ589"/>
      <c r="EA589"/>
      <c r="EB589"/>
      <c r="EC589"/>
      <c r="ED589"/>
      <c r="EE589"/>
      <c r="EF589"/>
      <c r="EG589"/>
      <c r="EH589"/>
      <c r="EI589"/>
      <c r="EJ589"/>
      <c r="EK589"/>
      <c r="EL589"/>
      <c r="EM589"/>
      <c r="EN589"/>
      <c r="EO589"/>
      <c r="EP589"/>
      <c r="EQ589"/>
      <c r="ER589"/>
      <c r="ES589"/>
      <c r="ET589"/>
      <c r="EU589"/>
      <c r="EV589"/>
      <c r="EW589"/>
      <c r="EX589"/>
      <c r="EY589"/>
      <c r="EZ589"/>
      <c r="FA589"/>
      <c r="FB589"/>
      <c r="FC589"/>
      <c r="FD589"/>
      <c r="FE589"/>
      <c r="FF589"/>
      <c r="FG589"/>
      <c r="FH589"/>
      <c r="FI589"/>
      <c r="FJ589"/>
      <c r="FK589"/>
      <c r="FL589"/>
      <c r="FM589"/>
      <c r="FN589"/>
      <c r="FO589"/>
      <c r="FP589"/>
      <c r="FQ589"/>
      <c r="FR589"/>
      <c r="FS589"/>
      <c r="FT589"/>
      <c r="FU589"/>
      <c r="FV589"/>
      <c r="FW589"/>
      <c r="FX589"/>
      <c r="FY589"/>
      <c r="FZ589"/>
      <c r="GA589"/>
      <c r="GB589"/>
      <c r="GC589"/>
      <c r="GD589"/>
      <c r="GE589"/>
      <c r="GF589"/>
      <c r="GG589"/>
      <c r="GH589"/>
      <c r="GI589"/>
      <c r="GJ589"/>
      <c r="GK589"/>
      <c r="GL589"/>
      <c r="GM589"/>
      <c r="GN589"/>
      <c r="GO589"/>
      <c r="GP589"/>
      <c r="GQ589"/>
      <c r="GR589"/>
      <c r="GS589"/>
      <c r="GT589"/>
      <c r="GU589"/>
      <c r="GV589"/>
      <c r="GW589"/>
      <c r="GX589"/>
      <c r="GY589"/>
      <c r="GZ589"/>
      <c r="HA589"/>
      <c r="HB589"/>
      <c r="HC589"/>
      <c r="HD589"/>
      <c r="HE589"/>
      <c r="HF589"/>
      <c r="HG589"/>
      <c r="HH589"/>
      <c r="HI589"/>
      <c r="HJ589"/>
      <c r="HK589"/>
      <c r="HL589"/>
      <c r="HM589"/>
      <c r="HN589"/>
      <c r="HO589"/>
      <c r="HP589"/>
      <c r="HQ589"/>
      <c r="HR589"/>
      <c r="HS589"/>
      <c r="HT589"/>
      <c r="HU589"/>
      <c r="HV589"/>
      <c r="HW589"/>
      <c r="HX589"/>
      <c r="HY589"/>
      <c r="HZ589"/>
      <c r="IA589"/>
      <c r="IB589"/>
      <c r="IC589"/>
      <c r="ID589"/>
      <c r="IE589"/>
      <c r="IF589"/>
      <c r="IG589"/>
      <c r="IH589"/>
      <c r="II589"/>
      <c r="IJ589"/>
      <c r="IK589"/>
      <c r="IL589"/>
      <c r="IM589"/>
      <c r="IN589"/>
      <c r="IO589"/>
      <c r="IP589"/>
      <c r="IQ589"/>
      <c r="IR589"/>
      <c r="IS589"/>
      <c r="IT589"/>
      <c r="IU589"/>
      <c r="IV589"/>
    </row>
    <row r="590" spans="1:256">
      <c r="A590"/>
      <c r="B590" s="956" t="s">
        <v>217</v>
      </c>
      <c r="C590" s="956"/>
      <c r="D590" s="956"/>
      <c r="E590" s="956"/>
      <c r="F590" s="956"/>
      <c r="G590" s="956"/>
      <c r="H590" s="956"/>
      <c r="I590" s="956"/>
      <c r="J590"/>
      <c r="K590"/>
      <c r="L590"/>
      <c r="M590"/>
      <c r="N590"/>
      <c r="O590"/>
      <c r="P590"/>
      <c r="Q590"/>
      <c r="R590"/>
      <c r="S590"/>
      <c r="T590"/>
      <c r="U590"/>
      <c r="V590"/>
      <c r="W590"/>
      <c r="X590"/>
      <c r="Y590"/>
      <c r="Z590"/>
      <c r="AA590"/>
      <c r="AB590"/>
      <c r="AC590"/>
      <c r="AD590"/>
      <c r="AE590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  <c r="CG590"/>
      <c r="CH590"/>
      <c r="CI590"/>
      <c r="CJ590"/>
      <c r="CK590"/>
      <c r="CL590"/>
      <c r="CM590"/>
      <c r="CN590"/>
      <c r="CO590"/>
      <c r="CP590"/>
      <c r="CQ590"/>
      <c r="CR590"/>
      <c r="CS590"/>
      <c r="CT590"/>
      <c r="CU590"/>
      <c r="CV590"/>
      <c r="CW590"/>
      <c r="CX590"/>
      <c r="CY590"/>
      <c r="CZ590"/>
      <c r="DA590"/>
      <c r="DB590"/>
      <c r="DC590"/>
      <c r="DD590"/>
      <c r="DE590"/>
      <c r="DF590"/>
      <c r="DG590"/>
      <c r="DH590"/>
      <c r="DI590"/>
      <c r="DJ590"/>
      <c r="DK590"/>
      <c r="DL590"/>
      <c r="DM590"/>
      <c r="DN590"/>
      <c r="DO590"/>
      <c r="DP590"/>
      <c r="DQ590"/>
      <c r="DR590"/>
      <c r="DS590"/>
      <c r="DT590"/>
      <c r="DU590"/>
      <c r="DV590"/>
      <c r="DW590"/>
      <c r="DX590"/>
      <c r="DY590"/>
      <c r="DZ590"/>
      <c r="EA590"/>
      <c r="EB590"/>
      <c r="EC590"/>
      <c r="ED590"/>
      <c r="EE590"/>
      <c r="EF590"/>
      <c r="EG590"/>
      <c r="EH590"/>
      <c r="EI590"/>
      <c r="EJ590"/>
      <c r="EK590"/>
      <c r="EL590"/>
      <c r="EM590"/>
      <c r="EN590"/>
      <c r="EO590"/>
      <c r="EP590"/>
      <c r="EQ590"/>
      <c r="ER590"/>
      <c r="ES590"/>
      <c r="ET590"/>
      <c r="EU590"/>
      <c r="EV590"/>
      <c r="EW590"/>
      <c r="EX590"/>
      <c r="EY590"/>
      <c r="EZ590"/>
      <c r="FA590"/>
      <c r="FB590"/>
      <c r="FC590"/>
      <c r="FD590"/>
      <c r="FE590"/>
      <c r="FF590"/>
      <c r="FG590"/>
      <c r="FH590"/>
      <c r="FI590"/>
      <c r="FJ590"/>
      <c r="FK590"/>
      <c r="FL590"/>
      <c r="FM590"/>
      <c r="FN590"/>
      <c r="FO590"/>
      <c r="FP590"/>
      <c r="FQ590"/>
      <c r="FR590"/>
      <c r="FS590"/>
      <c r="FT590"/>
      <c r="FU590"/>
      <c r="FV590"/>
      <c r="FW590"/>
      <c r="FX590"/>
      <c r="FY590"/>
      <c r="FZ590"/>
      <c r="GA590"/>
      <c r="GB590"/>
      <c r="GC590"/>
      <c r="GD590"/>
      <c r="GE590"/>
      <c r="GF590"/>
      <c r="GG590"/>
      <c r="GH590"/>
      <c r="GI590"/>
      <c r="GJ590"/>
      <c r="GK590"/>
      <c r="GL590"/>
      <c r="GM590"/>
      <c r="GN590"/>
      <c r="GO590"/>
      <c r="GP590"/>
      <c r="GQ590"/>
      <c r="GR590"/>
      <c r="GS590"/>
      <c r="GT590"/>
      <c r="GU590"/>
      <c r="GV590"/>
      <c r="GW590"/>
      <c r="GX590"/>
      <c r="GY590"/>
      <c r="GZ590"/>
      <c r="HA590"/>
      <c r="HB590"/>
      <c r="HC590"/>
      <c r="HD590"/>
      <c r="HE590"/>
      <c r="HF590"/>
      <c r="HG590"/>
      <c r="HH590"/>
      <c r="HI590"/>
      <c r="HJ590"/>
      <c r="HK590"/>
      <c r="HL590"/>
      <c r="HM590"/>
      <c r="HN590"/>
      <c r="HO590"/>
      <c r="HP590"/>
      <c r="HQ590"/>
      <c r="HR590"/>
      <c r="HS590"/>
      <c r="HT590"/>
      <c r="HU590"/>
      <c r="HV590"/>
      <c r="HW590"/>
      <c r="HX590"/>
      <c r="HY590"/>
      <c r="HZ590"/>
      <c r="IA590"/>
      <c r="IB590"/>
      <c r="IC590"/>
      <c r="ID590"/>
      <c r="IE590"/>
      <c r="IF590"/>
      <c r="IG590"/>
      <c r="IH590"/>
      <c r="II590"/>
      <c r="IJ590"/>
      <c r="IK590"/>
      <c r="IL590"/>
      <c r="IM590"/>
      <c r="IN590"/>
      <c r="IO590"/>
      <c r="IP590"/>
      <c r="IQ590"/>
      <c r="IR590"/>
      <c r="IS590"/>
      <c r="IT590"/>
      <c r="IU590"/>
      <c r="IV590"/>
    </row>
    <row r="591" spans="1:256" s="155" customFormat="1" ht="30" customHeight="1">
      <c r="B591" s="395" t="s">
        <v>200</v>
      </c>
      <c r="C591" s="379" t="s">
        <v>10</v>
      </c>
      <c r="D591" s="396" t="s">
        <v>11</v>
      </c>
      <c r="E591" s="297"/>
      <c r="F591" s="297"/>
      <c r="G591" s="297"/>
      <c r="H591" s="296" t="s">
        <v>210</v>
      </c>
      <c r="I591" s="298" t="s">
        <v>206</v>
      </c>
    </row>
    <row r="592" spans="1:256" ht="15.95" customHeight="1">
      <c r="A592"/>
      <c r="B592" s="308" t="s">
        <v>220</v>
      </c>
      <c r="C592" s="330" t="s">
        <v>219</v>
      </c>
      <c r="D592" s="291">
        <v>8</v>
      </c>
      <c r="E592" s="302"/>
      <c r="F592" s="302"/>
      <c r="G592" s="302"/>
      <c r="H592" s="292">
        <f>'Insumos Poços'!E14</f>
        <v>7.18</v>
      </c>
      <c r="I592" s="303">
        <f>H592*D592</f>
        <v>57.44</v>
      </c>
      <c r="J592"/>
      <c r="K592"/>
      <c r="L592"/>
      <c r="M592"/>
      <c r="N592"/>
      <c r="O592"/>
      <c r="P592"/>
      <c r="Q592"/>
      <c r="R592"/>
      <c r="S592"/>
      <c r="T592"/>
      <c r="U592"/>
      <c r="V592"/>
      <c r="W592"/>
      <c r="X592"/>
      <c r="Y592"/>
      <c r="Z592"/>
      <c r="AA592"/>
      <c r="AB592"/>
      <c r="AC592"/>
      <c r="AD592"/>
      <c r="AE592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  <c r="CG592"/>
      <c r="CH592"/>
      <c r="CI592"/>
      <c r="CJ592"/>
      <c r="CK592"/>
      <c r="CL592"/>
      <c r="CM592"/>
      <c r="CN592"/>
      <c r="CO592"/>
      <c r="CP592"/>
      <c r="CQ592"/>
      <c r="CR592"/>
      <c r="CS592"/>
      <c r="CT592"/>
      <c r="CU592"/>
      <c r="CV592"/>
      <c r="CW592"/>
      <c r="CX592"/>
      <c r="CY592"/>
      <c r="CZ592"/>
      <c r="DA592"/>
      <c r="DB592"/>
      <c r="DC592"/>
      <c r="DD592"/>
      <c r="DE592"/>
      <c r="DF592"/>
      <c r="DG592"/>
      <c r="DH592"/>
      <c r="DI592"/>
      <c r="DJ592"/>
      <c r="DK592"/>
      <c r="DL592"/>
      <c r="DM592"/>
      <c r="DN592"/>
      <c r="DO592"/>
      <c r="DP592"/>
      <c r="DQ592"/>
      <c r="DR592"/>
      <c r="DS592"/>
      <c r="DT592"/>
      <c r="DU592"/>
      <c r="DV592"/>
      <c r="DW592"/>
      <c r="DX592"/>
      <c r="DY592"/>
      <c r="DZ592"/>
      <c r="EA592"/>
      <c r="EB592"/>
      <c r="EC592"/>
      <c r="ED592"/>
      <c r="EE592"/>
      <c r="EF592"/>
      <c r="EG592"/>
      <c r="EH592"/>
      <c r="EI592"/>
      <c r="EJ592"/>
      <c r="EK592"/>
      <c r="EL592"/>
      <c r="EM592"/>
      <c r="EN592"/>
      <c r="EO592"/>
      <c r="EP592"/>
      <c r="EQ592"/>
      <c r="ER592"/>
      <c r="ES592"/>
      <c r="ET592"/>
      <c r="EU592"/>
      <c r="EV592"/>
      <c r="EW592"/>
      <c r="EX592"/>
      <c r="EY592"/>
      <c r="EZ592"/>
      <c r="FA592"/>
      <c r="FB592"/>
      <c r="FC592"/>
      <c r="FD592"/>
      <c r="FE592"/>
      <c r="FF592"/>
      <c r="FG592"/>
      <c r="FH592"/>
      <c r="FI592"/>
      <c r="FJ592"/>
      <c r="FK592"/>
      <c r="FL592"/>
      <c r="FM592"/>
      <c r="FN592"/>
      <c r="FO592"/>
      <c r="FP592"/>
      <c r="FQ592"/>
      <c r="FR592"/>
      <c r="FS592"/>
      <c r="FT592"/>
      <c r="FU592"/>
      <c r="FV592"/>
      <c r="FW592"/>
      <c r="FX592"/>
      <c r="FY592"/>
      <c r="FZ592"/>
      <c r="GA592"/>
      <c r="GB592"/>
      <c r="GC592"/>
      <c r="GD592"/>
      <c r="GE592"/>
      <c r="GF592"/>
      <c r="GG592"/>
      <c r="GH592"/>
      <c r="GI592"/>
      <c r="GJ592"/>
      <c r="GK592"/>
      <c r="GL592"/>
      <c r="GM592"/>
      <c r="GN592"/>
      <c r="GO592"/>
      <c r="GP592"/>
      <c r="GQ592"/>
      <c r="GR592"/>
      <c r="GS592"/>
      <c r="GT592"/>
      <c r="GU592"/>
      <c r="GV592"/>
      <c r="GW592"/>
      <c r="GX592"/>
      <c r="GY592"/>
      <c r="GZ592"/>
      <c r="HA592"/>
      <c r="HB592"/>
      <c r="HC592"/>
      <c r="HD592"/>
      <c r="HE592"/>
      <c r="HF592"/>
      <c r="HG592"/>
      <c r="HH592"/>
      <c r="HI592"/>
      <c r="HJ592"/>
      <c r="HK592"/>
      <c r="HL592"/>
      <c r="HM592"/>
      <c r="HN592"/>
      <c r="HO592"/>
      <c r="HP592"/>
      <c r="HQ592"/>
      <c r="HR592"/>
      <c r="HS592"/>
      <c r="HT592"/>
      <c r="HU592"/>
      <c r="HV592"/>
      <c r="HW592"/>
      <c r="HX592"/>
      <c r="HY592"/>
      <c r="HZ592"/>
      <c r="IA592"/>
      <c r="IB592"/>
      <c r="IC592"/>
      <c r="ID592"/>
      <c r="IE592"/>
      <c r="IF592"/>
      <c r="IG592"/>
      <c r="IH592"/>
      <c r="II592"/>
      <c r="IJ592"/>
      <c r="IK592"/>
      <c r="IL592"/>
      <c r="IM592"/>
      <c r="IN592"/>
      <c r="IO592"/>
      <c r="IP592"/>
      <c r="IQ592"/>
      <c r="IR592"/>
      <c r="IS592"/>
      <c r="IT592"/>
      <c r="IU592"/>
      <c r="IV592"/>
    </row>
    <row r="593" spans="1:256" ht="15.95" customHeight="1">
      <c r="A593"/>
      <c r="B593" s="307" t="s">
        <v>527</v>
      </c>
      <c r="C593" s="330" t="s">
        <v>219</v>
      </c>
      <c r="D593" s="291">
        <f>D592/4</f>
        <v>2</v>
      </c>
      <c r="E593" s="302"/>
      <c r="F593" s="302"/>
      <c r="G593" s="302"/>
      <c r="H593" s="292">
        <f>'Insumos Poços'!E21</f>
        <v>9.5299999999999994</v>
      </c>
      <c r="I593" s="303">
        <f>H593*D593</f>
        <v>19.059999999999999</v>
      </c>
      <c r="J593"/>
      <c r="K593"/>
      <c r="L593"/>
      <c r="M593"/>
      <c r="N593"/>
      <c r="O593"/>
      <c r="P593"/>
      <c r="Q593"/>
      <c r="R593"/>
      <c r="S593"/>
      <c r="T593"/>
      <c r="U593"/>
      <c r="V593"/>
      <c r="W593"/>
      <c r="X593"/>
      <c r="Y593"/>
      <c r="Z593"/>
      <c r="AA593"/>
      <c r="AB593"/>
      <c r="AC593"/>
      <c r="AD593"/>
      <c r="AE593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  <c r="CG593"/>
      <c r="CH593"/>
      <c r="CI593"/>
      <c r="CJ593"/>
      <c r="CK593"/>
      <c r="CL593"/>
      <c r="CM593"/>
      <c r="CN593"/>
      <c r="CO593"/>
      <c r="CP593"/>
      <c r="CQ593"/>
      <c r="CR593"/>
      <c r="CS593"/>
      <c r="CT593"/>
      <c r="CU593"/>
      <c r="CV593"/>
      <c r="CW593"/>
      <c r="CX593"/>
      <c r="CY593"/>
      <c r="CZ593"/>
      <c r="DA593"/>
      <c r="DB593"/>
      <c r="DC593"/>
      <c r="DD593"/>
      <c r="DE593"/>
      <c r="DF593"/>
      <c r="DG593"/>
      <c r="DH593"/>
      <c r="DI593"/>
      <c r="DJ593"/>
      <c r="DK593"/>
      <c r="DL593"/>
      <c r="DM593"/>
      <c r="DN593"/>
      <c r="DO593"/>
      <c r="DP593"/>
      <c r="DQ593"/>
      <c r="DR593"/>
      <c r="DS593"/>
      <c r="DT593"/>
      <c r="DU593"/>
      <c r="DV593"/>
      <c r="DW593"/>
      <c r="DX593"/>
      <c r="DY593"/>
      <c r="DZ593"/>
      <c r="EA593"/>
      <c r="EB593"/>
      <c r="EC593"/>
      <c r="ED593"/>
      <c r="EE593"/>
      <c r="EF593"/>
      <c r="EG593"/>
      <c r="EH593"/>
      <c r="EI593"/>
      <c r="EJ593"/>
      <c r="EK593"/>
      <c r="EL593"/>
      <c r="EM593"/>
      <c r="EN593"/>
      <c r="EO593"/>
      <c r="EP593"/>
      <c r="EQ593"/>
      <c r="ER593"/>
      <c r="ES593"/>
      <c r="ET593"/>
      <c r="EU593"/>
      <c r="EV593"/>
      <c r="EW593"/>
      <c r="EX593"/>
      <c r="EY593"/>
      <c r="EZ593"/>
      <c r="FA593"/>
      <c r="FB593"/>
      <c r="FC593"/>
      <c r="FD593"/>
      <c r="FE593"/>
      <c r="FF593"/>
      <c r="FG593"/>
      <c r="FH593"/>
      <c r="FI593"/>
      <c r="FJ593"/>
      <c r="FK593"/>
      <c r="FL593"/>
      <c r="FM593"/>
      <c r="FN593"/>
      <c r="FO593"/>
      <c r="FP593"/>
      <c r="FQ593"/>
      <c r="FR593"/>
      <c r="FS593"/>
      <c r="FT593"/>
      <c r="FU593"/>
      <c r="FV593"/>
      <c r="FW593"/>
      <c r="FX593"/>
      <c r="FY593"/>
      <c r="FZ593"/>
      <c r="GA593"/>
      <c r="GB593"/>
      <c r="GC593"/>
      <c r="GD593"/>
      <c r="GE593"/>
      <c r="GF593"/>
      <c r="GG593"/>
      <c r="GH593"/>
      <c r="GI593"/>
      <c r="GJ593"/>
      <c r="GK593"/>
      <c r="GL593"/>
      <c r="GM593"/>
      <c r="GN593"/>
      <c r="GO593"/>
      <c r="GP593"/>
      <c r="GQ593"/>
      <c r="GR593"/>
      <c r="GS593"/>
      <c r="GT593"/>
      <c r="GU593"/>
      <c r="GV593"/>
      <c r="GW593"/>
      <c r="GX593"/>
      <c r="GY593"/>
      <c r="GZ593"/>
      <c r="HA593"/>
      <c r="HB593"/>
      <c r="HC593"/>
      <c r="HD593"/>
      <c r="HE593"/>
      <c r="HF593"/>
      <c r="HG593"/>
      <c r="HH593"/>
      <c r="HI593"/>
      <c r="HJ593"/>
      <c r="HK593"/>
      <c r="HL593"/>
      <c r="HM593"/>
      <c r="HN593"/>
      <c r="HO593"/>
      <c r="HP593"/>
      <c r="HQ593"/>
      <c r="HR593"/>
      <c r="HS593"/>
      <c r="HT593"/>
      <c r="HU593"/>
      <c r="HV593"/>
      <c r="HW593"/>
      <c r="HX593"/>
      <c r="HY593"/>
      <c r="HZ593"/>
      <c r="IA593"/>
      <c r="IB593"/>
      <c r="IC593"/>
      <c r="ID593"/>
      <c r="IE593"/>
      <c r="IF593"/>
      <c r="IG593"/>
      <c r="IH593"/>
      <c r="II593"/>
      <c r="IJ593"/>
      <c r="IK593"/>
      <c r="IL593"/>
      <c r="IM593"/>
      <c r="IN593"/>
      <c r="IO593"/>
      <c r="IP593"/>
      <c r="IQ593"/>
      <c r="IR593"/>
      <c r="IS593"/>
      <c r="IT593"/>
      <c r="IU593"/>
      <c r="IV593"/>
    </row>
    <row r="594" spans="1:256" ht="15.95" customHeight="1">
      <c r="A594"/>
      <c r="B594" s="307" t="s">
        <v>425</v>
      </c>
      <c r="C594" s="330" t="s">
        <v>219</v>
      </c>
      <c r="D594" s="291">
        <f>D592/2.667</f>
        <v>3</v>
      </c>
      <c r="E594" s="302"/>
      <c r="F594" s="302"/>
      <c r="G594" s="302"/>
      <c r="H594" s="292">
        <f>'Insumos Poços'!E24</f>
        <v>9.5299999999999994</v>
      </c>
      <c r="I594" s="303">
        <f>H594*D594</f>
        <v>28.59</v>
      </c>
      <c r="J594" s="374">
        <f>D592/D594</f>
        <v>2.67</v>
      </c>
      <c r="K594"/>
      <c r="L594"/>
      <c r="M594"/>
      <c r="N594"/>
      <c r="O594"/>
      <c r="P594"/>
      <c r="Q594"/>
      <c r="R594"/>
      <c r="S594"/>
      <c r="T594"/>
      <c r="U594"/>
      <c r="V594"/>
      <c r="W594"/>
      <c r="X594"/>
      <c r="Y594"/>
      <c r="Z594"/>
      <c r="AA594"/>
      <c r="AB594"/>
      <c r="AC594"/>
      <c r="AD594"/>
      <c r="AE594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  <c r="CG594"/>
      <c r="CH594"/>
      <c r="CI594"/>
      <c r="CJ594"/>
      <c r="CK594"/>
      <c r="CL594"/>
      <c r="CM594"/>
      <c r="CN594"/>
      <c r="CO594"/>
      <c r="CP594"/>
      <c r="CQ594"/>
      <c r="CR594"/>
      <c r="CS594"/>
      <c r="CT594"/>
      <c r="CU594"/>
      <c r="CV594"/>
      <c r="CW594"/>
      <c r="CX594"/>
      <c r="CY594"/>
      <c r="CZ594"/>
      <c r="DA594"/>
      <c r="DB594"/>
      <c r="DC594"/>
      <c r="DD594"/>
      <c r="DE594"/>
      <c r="DF594"/>
      <c r="DG594"/>
      <c r="DH594"/>
      <c r="DI594"/>
      <c r="DJ594"/>
      <c r="DK594"/>
      <c r="DL594"/>
      <c r="DM594"/>
      <c r="DN594"/>
      <c r="DO594"/>
      <c r="DP594"/>
      <c r="DQ594"/>
      <c r="DR594"/>
      <c r="DS594"/>
      <c r="DT594"/>
      <c r="DU594"/>
      <c r="DV594"/>
      <c r="DW594"/>
      <c r="DX594"/>
      <c r="DY594"/>
      <c r="DZ594"/>
      <c r="EA594"/>
      <c r="EB594"/>
      <c r="EC594"/>
      <c r="ED594"/>
      <c r="EE594"/>
      <c r="EF594"/>
      <c r="EG594"/>
      <c r="EH594"/>
      <c r="EI594"/>
      <c r="EJ594"/>
      <c r="EK594"/>
      <c r="EL594"/>
      <c r="EM594"/>
      <c r="EN594"/>
      <c r="EO594"/>
      <c r="EP594"/>
      <c r="EQ594"/>
      <c r="ER594"/>
      <c r="ES594"/>
      <c r="ET594"/>
      <c r="EU594"/>
      <c r="EV594"/>
      <c r="EW594"/>
      <c r="EX594"/>
      <c r="EY594"/>
      <c r="EZ594"/>
      <c r="FA594"/>
      <c r="FB594"/>
      <c r="FC594"/>
      <c r="FD594"/>
      <c r="FE594"/>
      <c r="FF594"/>
      <c r="FG594"/>
      <c r="FH594"/>
      <c r="FI594"/>
      <c r="FJ594"/>
      <c r="FK594"/>
      <c r="FL594"/>
      <c r="FM594"/>
      <c r="FN594"/>
      <c r="FO594"/>
      <c r="FP594"/>
      <c r="FQ594"/>
      <c r="FR594"/>
      <c r="FS594"/>
      <c r="FT594"/>
      <c r="FU594"/>
      <c r="FV594"/>
      <c r="FW594"/>
      <c r="FX594"/>
      <c r="FY594"/>
      <c r="FZ594"/>
      <c r="GA594"/>
      <c r="GB594"/>
      <c r="GC594"/>
      <c r="GD594"/>
      <c r="GE594"/>
      <c r="GF594"/>
      <c r="GG594"/>
      <c r="GH594"/>
      <c r="GI594"/>
      <c r="GJ594"/>
      <c r="GK594"/>
      <c r="GL594"/>
      <c r="GM594"/>
      <c r="GN594"/>
      <c r="GO594"/>
      <c r="GP594"/>
      <c r="GQ594"/>
      <c r="GR594"/>
      <c r="GS594"/>
      <c r="GT594"/>
      <c r="GU594"/>
      <c r="GV594"/>
      <c r="GW594"/>
      <c r="GX594"/>
      <c r="GY594"/>
      <c r="GZ594"/>
      <c r="HA594"/>
      <c r="HB594"/>
      <c r="HC594"/>
      <c r="HD594"/>
      <c r="HE594"/>
      <c r="HF594"/>
      <c r="HG594"/>
      <c r="HH594"/>
      <c r="HI594"/>
      <c r="HJ594"/>
      <c r="HK594"/>
      <c r="HL594"/>
      <c r="HM594"/>
      <c r="HN594"/>
      <c r="HO594"/>
      <c r="HP594"/>
      <c r="HQ594"/>
      <c r="HR594"/>
      <c r="HS594"/>
      <c r="HT594"/>
      <c r="HU594"/>
      <c r="HV594"/>
      <c r="HW594"/>
      <c r="HX594"/>
      <c r="HY594"/>
      <c r="HZ594"/>
      <c r="IA594"/>
      <c r="IB594"/>
      <c r="IC594"/>
      <c r="ID594"/>
      <c r="IE594"/>
      <c r="IF594"/>
      <c r="IG594"/>
      <c r="IH594"/>
      <c r="II594"/>
      <c r="IJ594"/>
      <c r="IK594"/>
      <c r="IL594"/>
      <c r="IM594"/>
      <c r="IN594"/>
      <c r="IO594"/>
      <c r="IP594"/>
      <c r="IQ594"/>
      <c r="IR594"/>
      <c r="IS594"/>
      <c r="IT594"/>
      <c r="IU594"/>
      <c r="IV594"/>
    </row>
    <row r="595" spans="1:256" ht="15.95" customHeight="1">
      <c r="A595"/>
      <c r="B595" s="944" t="s">
        <v>221</v>
      </c>
      <c r="C595" s="944"/>
      <c r="D595" s="944"/>
      <c r="E595" s="944"/>
      <c r="F595" s="944"/>
      <c r="G595" s="944"/>
      <c r="H595" s="944"/>
      <c r="I595" s="303"/>
      <c r="J595"/>
      <c r="K595"/>
      <c r="L595"/>
      <c r="M595"/>
      <c r="N595"/>
      <c r="O595"/>
      <c r="P595"/>
      <c r="Q595"/>
      <c r="R595"/>
      <c r="S595"/>
      <c r="T595"/>
      <c r="U595"/>
      <c r="V595"/>
      <c r="W595"/>
      <c r="X595"/>
      <c r="Y595"/>
      <c r="Z595"/>
      <c r="AA595"/>
      <c r="AB595"/>
      <c r="AC595"/>
      <c r="AD595"/>
      <c r="AE595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  <c r="CG595"/>
      <c r="CH595"/>
      <c r="CI595"/>
      <c r="CJ595"/>
      <c r="CK595"/>
      <c r="CL595"/>
      <c r="CM595"/>
      <c r="CN595"/>
      <c r="CO595"/>
      <c r="CP595"/>
      <c r="CQ595"/>
      <c r="CR595"/>
      <c r="CS595"/>
      <c r="CT595"/>
      <c r="CU595"/>
      <c r="CV595"/>
      <c r="CW595"/>
      <c r="CX595"/>
      <c r="CY595"/>
      <c r="CZ595"/>
      <c r="DA595"/>
      <c r="DB595"/>
      <c r="DC595"/>
      <c r="DD595"/>
      <c r="DE595"/>
      <c r="DF595"/>
      <c r="DG595"/>
      <c r="DH595"/>
      <c r="DI595"/>
      <c r="DJ595"/>
      <c r="DK595"/>
      <c r="DL595"/>
      <c r="DM595"/>
      <c r="DN595"/>
      <c r="DO595"/>
      <c r="DP595"/>
      <c r="DQ595"/>
      <c r="DR595"/>
      <c r="DS595"/>
      <c r="DT595"/>
      <c r="DU595"/>
      <c r="DV595"/>
      <c r="DW595"/>
      <c r="DX595"/>
      <c r="DY595"/>
      <c r="DZ595"/>
      <c r="EA595"/>
      <c r="EB595"/>
      <c r="EC595"/>
      <c r="ED595"/>
      <c r="EE595"/>
      <c r="EF595"/>
      <c r="EG595"/>
      <c r="EH595"/>
      <c r="EI595"/>
      <c r="EJ595"/>
      <c r="EK595"/>
      <c r="EL595"/>
      <c r="EM595"/>
      <c r="EN595"/>
      <c r="EO595"/>
      <c r="EP595"/>
      <c r="EQ595"/>
      <c r="ER595"/>
      <c r="ES595"/>
      <c r="ET595"/>
      <c r="EU595"/>
      <c r="EV595"/>
      <c r="EW595"/>
      <c r="EX595"/>
      <c r="EY595"/>
      <c r="EZ595"/>
      <c r="FA595"/>
      <c r="FB595"/>
      <c r="FC595"/>
      <c r="FD595"/>
      <c r="FE595"/>
      <c r="FF595"/>
      <c r="FG595"/>
      <c r="FH595"/>
      <c r="FI595"/>
      <c r="FJ595"/>
      <c r="FK595"/>
      <c r="FL595"/>
      <c r="FM595"/>
      <c r="FN595"/>
      <c r="FO595"/>
      <c r="FP595"/>
      <c r="FQ595"/>
      <c r="FR595"/>
      <c r="FS595"/>
      <c r="FT595"/>
      <c r="FU595"/>
      <c r="FV595"/>
      <c r="FW595"/>
      <c r="FX595"/>
      <c r="FY595"/>
      <c r="FZ595"/>
      <c r="GA595"/>
      <c r="GB595"/>
      <c r="GC595"/>
      <c r="GD595"/>
      <c r="GE595"/>
      <c r="GF595"/>
      <c r="GG595"/>
      <c r="GH595"/>
      <c r="GI595"/>
      <c r="GJ595"/>
      <c r="GK595"/>
      <c r="GL595"/>
      <c r="GM595"/>
      <c r="GN595"/>
      <c r="GO595"/>
      <c r="GP595"/>
      <c r="GQ595"/>
      <c r="GR595"/>
      <c r="GS595"/>
      <c r="GT595"/>
      <c r="GU595"/>
      <c r="GV595"/>
      <c r="GW595"/>
      <c r="GX595"/>
      <c r="GY595"/>
      <c r="GZ595"/>
      <c r="HA595"/>
      <c r="HB595"/>
      <c r="HC595"/>
      <c r="HD595"/>
      <c r="HE595"/>
      <c r="HF595"/>
      <c r="HG595"/>
      <c r="HH595"/>
      <c r="HI595"/>
      <c r="HJ595"/>
      <c r="HK595"/>
      <c r="HL595"/>
      <c r="HM595"/>
      <c r="HN595"/>
      <c r="HO595"/>
      <c r="HP595"/>
      <c r="HQ595"/>
      <c r="HR595"/>
      <c r="HS595"/>
      <c r="HT595"/>
      <c r="HU595"/>
      <c r="HV595"/>
      <c r="HW595"/>
      <c r="HX595"/>
      <c r="HY595"/>
      <c r="HZ595"/>
      <c r="IA595"/>
      <c r="IB595"/>
      <c r="IC595"/>
      <c r="ID595"/>
      <c r="IE595"/>
      <c r="IF595"/>
      <c r="IG595"/>
      <c r="IH595"/>
      <c r="II595"/>
      <c r="IJ595"/>
      <c r="IK595"/>
      <c r="IL595"/>
      <c r="IM595"/>
      <c r="IN595"/>
      <c r="IO595"/>
      <c r="IP595"/>
      <c r="IQ595"/>
      <c r="IR595"/>
      <c r="IS595"/>
      <c r="IT595"/>
      <c r="IU595"/>
      <c r="IV595"/>
    </row>
    <row r="596" spans="1:256" ht="15.95" customHeight="1">
      <c r="A596"/>
      <c r="B596" s="950" t="s">
        <v>207</v>
      </c>
      <c r="C596" s="950"/>
      <c r="D596" s="950"/>
      <c r="E596" s="950"/>
      <c r="F596" s="950"/>
      <c r="G596" s="950"/>
      <c r="H596" s="950"/>
      <c r="I596" s="294">
        <f>SUM(I592:I595)</f>
        <v>105.09</v>
      </c>
      <c r="J596"/>
      <c r="K596"/>
      <c r="L596"/>
      <c r="M596"/>
      <c r="N596"/>
      <c r="O596"/>
      <c r="P596"/>
      <c r="Q596"/>
      <c r="R596"/>
      <c r="S596"/>
      <c r="T596"/>
      <c r="U596"/>
      <c r="V596"/>
      <c r="W596"/>
      <c r="X596"/>
      <c r="Y596"/>
      <c r="Z596"/>
      <c r="AA596"/>
      <c r="AB596"/>
      <c r="AC596"/>
      <c r="AD596"/>
      <c r="AE596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  <c r="CG596"/>
      <c r="CH596"/>
      <c r="CI596"/>
      <c r="CJ596"/>
      <c r="CK596"/>
      <c r="CL596"/>
      <c r="CM596"/>
      <c r="CN596"/>
      <c r="CO596"/>
      <c r="CP596"/>
      <c r="CQ596"/>
      <c r="CR596"/>
      <c r="CS596"/>
      <c r="CT596"/>
      <c r="CU596"/>
      <c r="CV596"/>
      <c r="CW596"/>
      <c r="CX596"/>
      <c r="CY596"/>
      <c r="CZ596"/>
      <c r="DA596"/>
      <c r="DB596"/>
      <c r="DC596"/>
      <c r="DD596"/>
      <c r="DE596"/>
      <c r="DF596"/>
      <c r="DG596"/>
      <c r="DH596"/>
      <c r="DI596"/>
      <c r="DJ596"/>
      <c r="DK596"/>
      <c r="DL596"/>
      <c r="DM596"/>
      <c r="DN596"/>
      <c r="DO596"/>
      <c r="DP596"/>
      <c r="DQ596"/>
      <c r="DR596"/>
      <c r="DS596"/>
      <c r="DT596"/>
      <c r="DU596"/>
      <c r="DV596"/>
      <c r="DW596"/>
      <c r="DX596"/>
      <c r="DY596"/>
      <c r="DZ596"/>
      <c r="EA596"/>
      <c r="EB596"/>
      <c r="EC596"/>
      <c r="ED596"/>
      <c r="EE596"/>
      <c r="EF596"/>
      <c r="EG596"/>
      <c r="EH596"/>
      <c r="EI596"/>
      <c r="EJ596"/>
      <c r="EK596"/>
      <c r="EL596"/>
      <c r="EM596"/>
      <c r="EN596"/>
      <c r="EO596"/>
      <c r="EP596"/>
      <c r="EQ596"/>
      <c r="ER596"/>
      <c r="ES596"/>
      <c r="ET596"/>
      <c r="EU596"/>
      <c r="EV596"/>
      <c r="EW596"/>
      <c r="EX596"/>
      <c r="EY596"/>
      <c r="EZ596"/>
      <c r="FA596"/>
      <c r="FB596"/>
      <c r="FC596"/>
      <c r="FD596"/>
      <c r="FE596"/>
      <c r="FF596"/>
      <c r="FG596"/>
      <c r="FH596"/>
      <c r="FI596"/>
      <c r="FJ596"/>
      <c r="FK596"/>
      <c r="FL596"/>
      <c r="FM596"/>
      <c r="FN596"/>
      <c r="FO596"/>
      <c r="FP596"/>
      <c r="FQ596"/>
      <c r="FR596"/>
      <c r="FS596"/>
      <c r="FT596"/>
      <c r="FU596"/>
      <c r="FV596"/>
      <c r="FW596"/>
      <c r="FX596"/>
      <c r="FY596"/>
      <c r="FZ596"/>
      <c r="GA596"/>
      <c r="GB596"/>
      <c r="GC596"/>
      <c r="GD596"/>
      <c r="GE596"/>
      <c r="GF596"/>
      <c r="GG596"/>
      <c r="GH596"/>
      <c r="GI596"/>
      <c r="GJ596"/>
      <c r="GK596"/>
      <c r="GL596"/>
      <c r="GM596"/>
      <c r="GN596"/>
      <c r="GO596"/>
      <c r="GP596"/>
      <c r="GQ596"/>
      <c r="GR596"/>
      <c r="GS596"/>
      <c r="GT596"/>
      <c r="GU596"/>
      <c r="GV596"/>
      <c r="GW596"/>
      <c r="GX596"/>
      <c r="GY596"/>
      <c r="GZ596"/>
      <c r="HA596"/>
      <c r="HB596"/>
      <c r="HC596"/>
      <c r="HD596"/>
      <c r="HE596"/>
      <c r="HF596"/>
      <c r="HG596"/>
      <c r="HH596"/>
      <c r="HI596"/>
      <c r="HJ596"/>
      <c r="HK596"/>
      <c r="HL596"/>
      <c r="HM596"/>
      <c r="HN596"/>
      <c r="HO596"/>
      <c r="HP596"/>
      <c r="HQ596"/>
      <c r="HR596"/>
      <c r="HS596"/>
      <c r="HT596"/>
      <c r="HU596"/>
      <c r="HV596"/>
      <c r="HW596"/>
      <c r="HX596"/>
      <c r="HY596"/>
      <c r="HZ596"/>
      <c r="IA596"/>
      <c r="IB596"/>
      <c r="IC596"/>
      <c r="ID596"/>
      <c r="IE596"/>
      <c r="IF596"/>
      <c r="IG596"/>
      <c r="IH596"/>
      <c r="II596"/>
      <c r="IJ596"/>
      <c r="IK596"/>
      <c r="IL596"/>
      <c r="IM596"/>
      <c r="IN596"/>
      <c r="IO596"/>
      <c r="IP596"/>
      <c r="IQ596"/>
      <c r="IR596"/>
      <c r="IS596"/>
      <c r="IT596"/>
      <c r="IU596"/>
      <c r="IV596"/>
    </row>
    <row r="597" spans="1:256" ht="15.95" customHeight="1">
      <c r="A597"/>
      <c r="B597" s="312" t="s">
        <v>222</v>
      </c>
      <c r="C597" s="291">
        <v>1</v>
      </c>
      <c r="D597" s="951" t="s">
        <v>223</v>
      </c>
      <c r="E597" s="951"/>
      <c r="F597" s="951"/>
      <c r="G597" s="951"/>
      <c r="H597" s="951"/>
      <c r="I597" s="294">
        <f>I563+I585+I589+I596</f>
        <v>5332.86</v>
      </c>
      <c r="J597"/>
      <c r="K597"/>
      <c r="L597"/>
      <c r="M597"/>
      <c r="N597"/>
      <c r="O597"/>
      <c r="P597"/>
      <c r="Q597"/>
      <c r="R597"/>
      <c r="S597"/>
      <c r="T597"/>
      <c r="U597"/>
      <c r="V597"/>
      <c r="W597"/>
      <c r="X597"/>
      <c r="Y597"/>
      <c r="Z597"/>
      <c r="AA597"/>
      <c r="AB597"/>
      <c r="AC597"/>
      <c r="AD597"/>
      <c r="AE597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  <c r="CG597"/>
      <c r="CH597"/>
      <c r="CI597"/>
      <c r="CJ597"/>
      <c r="CK597"/>
      <c r="CL597"/>
      <c r="CM597"/>
      <c r="CN597"/>
      <c r="CO597"/>
      <c r="CP597"/>
      <c r="CQ597"/>
      <c r="CR597"/>
      <c r="CS597"/>
      <c r="CT597"/>
      <c r="CU597"/>
      <c r="CV597"/>
      <c r="CW597"/>
      <c r="CX597"/>
      <c r="CY597"/>
      <c r="CZ597"/>
      <c r="DA597"/>
      <c r="DB597"/>
      <c r="DC597"/>
      <c r="DD597"/>
      <c r="DE597"/>
      <c r="DF597"/>
      <c r="DG597"/>
      <c r="DH597"/>
      <c r="DI597"/>
      <c r="DJ597"/>
      <c r="DK597"/>
      <c r="DL597"/>
      <c r="DM597"/>
      <c r="DN597"/>
      <c r="DO597"/>
      <c r="DP597"/>
      <c r="DQ597"/>
      <c r="DR597"/>
      <c r="DS597"/>
      <c r="DT597"/>
      <c r="DU597"/>
      <c r="DV597"/>
      <c r="DW597"/>
      <c r="DX597"/>
      <c r="DY597"/>
      <c r="DZ597"/>
      <c r="EA597"/>
      <c r="EB597"/>
      <c r="EC597"/>
      <c r="ED597"/>
      <c r="EE597"/>
      <c r="EF597"/>
      <c r="EG597"/>
      <c r="EH597"/>
      <c r="EI597"/>
      <c r="EJ597"/>
      <c r="EK597"/>
      <c r="EL597"/>
      <c r="EM597"/>
      <c r="EN597"/>
      <c r="EO597"/>
      <c r="EP597"/>
      <c r="EQ597"/>
      <c r="ER597"/>
      <c r="ES597"/>
      <c r="ET597"/>
      <c r="EU597"/>
      <c r="EV597"/>
      <c r="EW597"/>
      <c r="EX597"/>
      <c r="EY597"/>
      <c r="EZ597"/>
      <c r="FA597"/>
      <c r="FB597"/>
      <c r="FC597"/>
      <c r="FD597"/>
      <c r="FE597"/>
      <c r="FF597"/>
      <c r="FG597"/>
      <c r="FH597"/>
      <c r="FI597"/>
      <c r="FJ597"/>
      <c r="FK597"/>
      <c r="FL597"/>
      <c r="FM597"/>
      <c r="FN597"/>
      <c r="FO597"/>
      <c r="FP597"/>
      <c r="FQ597"/>
      <c r="FR597"/>
      <c r="FS597"/>
      <c r="FT597"/>
      <c r="FU597"/>
      <c r="FV597"/>
      <c r="FW597"/>
      <c r="FX597"/>
      <c r="FY597"/>
      <c r="FZ597"/>
      <c r="GA597"/>
      <c r="GB597"/>
      <c r="GC597"/>
      <c r="GD597"/>
      <c r="GE597"/>
      <c r="GF597"/>
      <c r="GG597"/>
      <c r="GH597"/>
      <c r="GI597"/>
      <c r="GJ597"/>
      <c r="GK597"/>
      <c r="GL597"/>
      <c r="GM597"/>
      <c r="GN597"/>
      <c r="GO597"/>
      <c r="GP597"/>
      <c r="GQ597"/>
      <c r="GR597"/>
      <c r="GS597"/>
      <c r="GT597"/>
      <c r="GU597"/>
      <c r="GV597"/>
      <c r="GW597"/>
      <c r="GX597"/>
      <c r="GY597"/>
      <c r="GZ597"/>
      <c r="HA597"/>
      <c r="HB597"/>
      <c r="HC597"/>
      <c r="HD597"/>
      <c r="HE597"/>
      <c r="HF597"/>
      <c r="HG597"/>
      <c r="HH597"/>
      <c r="HI597"/>
      <c r="HJ597"/>
      <c r="HK597"/>
      <c r="HL597"/>
      <c r="HM597"/>
      <c r="HN597"/>
      <c r="HO597"/>
      <c r="HP597"/>
      <c r="HQ597"/>
      <c r="HR597"/>
      <c r="HS597"/>
      <c r="HT597"/>
      <c r="HU597"/>
      <c r="HV597"/>
      <c r="HW597"/>
      <c r="HX597"/>
      <c r="HY597"/>
      <c r="HZ597"/>
      <c r="IA597"/>
      <c r="IB597"/>
      <c r="IC597"/>
      <c r="ID597"/>
      <c r="IE597"/>
      <c r="IF597"/>
      <c r="IG597"/>
      <c r="IH597"/>
      <c r="II597"/>
      <c r="IJ597"/>
      <c r="IK597"/>
      <c r="IL597"/>
      <c r="IM597"/>
      <c r="IN597"/>
      <c r="IO597"/>
      <c r="IP597"/>
      <c r="IQ597"/>
      <c r="IR597"/>
      <c r="IS597"/>
      <c r="IT597"/>
      <c r="IU597"/>
      <c r="IV597"/>
    </row>
    <row r="598" spans="1:256" ht="15.95" customHeight="1">
      <c r="A598"/>
      <c r="B598" s="952"/>
      <c r="C598" s="952"/>
      <c r="D598" s="952"/>
      <c r="E598" s="952"/>
      <c r="F598" s="952"/>
      <c r="G598" s="952"/>
      <c r="H598" s="952"/>
      <c r="I598" s="294">
        <f>I597/C597</f>
        <v>5332.86</v>
      </c>
      <c r="J598"/>
      <c r="K598"/>
      <c r="L598"/>
      <c r="M598"/>
      <c r="N598"/>
      <c r="O598"/>
      <c r="P598"/>
      <c r="Q598"/>
      <c r="R598"/>
      <c r="S598"/>
      <c r="T598"/>
      <c r="U598"/>
      <c r="V598"/>
      <c r="W598"/>
      <c r="X598"/>
      <c r="Y598"/>
      <c r="Z598"/>
      <c r="AA598"/>
      <c r="AB598"/>
      <c r="AC598"/>
      <c r="AD598"/>
      <c r="AE598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  <c r="CG598"/>
      <c r="CH598"/>
      <c r="CI598"/>
      <c r="CJ598"/>
      <c r="CK598"/>
      <c r="CL598"/>
      <c r="CM598"/>
      <c r="CN598"/>
      <c r="CO598"/>
      <c r="CP598"/>
      <c r="CQ598"/>
      <c r="CR598"/>
      <c r="CS598"/>
      <c r="CT598"/>
      <c r="CU598"/>
      <c r="CV598"/>
      <c r="CW598"/>
      <c r="CX598"/>
      <c r="CY598"/>
      <c r="CZ598"/>
      <c r="DA598"/>
      <c r="DB598"/>
      <c r="DC598"/>
      <c r="DD598"/>
      <c r="DE598"/>
      <c r="DF598"/>
      <c r="DG598"/>
      <c r="DH598"/>
      <c r="DI598"/>
      <c r="DJ598"/>
      <c r="DK598"/>
      <c r="DL598"/>
      <c r="DM598"/>
      <c r="DN598"/>
      <c r="DO598"/>
      <c r="DP598"/>
      <c r="DQ598"/>
      <c r="DR598"/>
      <c r="DS598"/>
      <c r="DT598"/>
      <c r="DU598"/>
      <c r="DV598"/>
      <c r="DW598"/>
      <c r="DX598"/>
      <c r="DY598"/>
      <c r="DZ598"/>
      <c r="EA598"/>
      <c r="EB598"/>
      <c r="EC598"/>
      <c r="ED598"/>
      <c r="EE598"/>
      <c r="EF598"/>
      <c r="EG598"/>
      <c r="EH598"/>
      <c r="EI598"/>
      <c r="EJ598"/>
      <c r="EK598"/>
      <c r="EL598"/>
      <c r="EM598"/>
      <c r="EN598"/>
      <c r="EO598"/>
      <c r="EP598"/>
      <c r="EQ598"/>
      <c r="ER598"/>
      <c r="ES598"/>
      <c r="ET598"/>
      <c r="EU598"/>
      <c r="EV598"/>
      <c r="EW598"/>
      <c r="EX598"/>
      <c r="EY598"/>
      <c r="EZ598"/>
      <c r="FA598"/>
      <c r="FB598"/>
      <c r="FC598"/>
      <c r="FD598"/>
      <c r="FE598"/>
      <c r="FF598"/>
      <c r="FG598"/>
      <c r="FH598"/>
      <c r="FI598"/>
      <c r="FJ598"/>
      <c r="FK598"/>
      <c r="FL598"/>
      <c r="FM598"/>
      <c r="FN598"/>
      <c r="FO598"/>
      <c r="FP598"/>
      <c r="FQ598"/>
      <c r="FR598"/>
      <c r="FS598"/>
      <c r="FT598"/>
      <c r="FU598"/>
      <c r="FV598"/>
      <c r="FW598"/>
      <c r="FX598"/>
      <c r="FY598"/>
      <c r="FZ598"/>
      <c r="GA598"/>
      <c r="GB598"/>
      <c r="GC598"/>
      <c r="GD598"/>
      <c r="GE598"/>
      <c r="GF598"/>
      <c r="GG598"/>
      <c r="GH598"/>
      <c r="GI598"/>
      <c r="GJ598"/>
      <c r="GK598"/>
      <c r="GL598"/>
      <c r="GM598"/>
      <c r="GN598"/>
      <c r="GO598"/>
      <c r="GP598"/>
      <c r="GQ598"/>
      <c r="GR598"/>
      <c r="GS598"/>
      <c r="GT598"/>
      <c r="GU598"/>
      <c r="GV598"/>
      <c r="GW598"/>
      <c r="GX598"/>
      <c r="GY598"/>
      <c r="GZ598"/>
      <c r="HA598"/>
      <c r="HB598"/>
      <c r="HC598"/>
      <c r="HD598"/>
      <c r="HE598"/>
      <c r="HF598"/>
      <c r="HG598"/>
      <c r="HH598"/>
      <c r="HI598"/>
      <c r="HJ598"/>
      <c r="HK598"/>
      <c r="HL598"/>
      <c r="HM598"/>
      <c r="HN598"/>
      <c r="HO598"/>
      <c r="HP598"/>
      <c r="HQ598"/>
      <c r="HR598"/>
      <c r="HS598"/>
      <c r="HT598"/>
      <c r="HU598"/>
      <c r="HV598"/>
      <c r="HW598"/>
      <c r="HX598"/>
      <c r="HY598"/>
      <c r="HZ598"/>
      <c r="IA598"/>
      <c r="IB598"/>
      <c r="IC598"/>
      <c r="ID598"/>
      <c r="IE598"/>
      <c r="IF598"/>
      <c r="IG598"/>
      <c r="IH598"/>
      <c r="II598"/>
      <c r="IJ598"/>
      <c r="IK598"/>
      <c r="IL598"/>
      <c r="IM598"/>
      <c r="IN598"/>
      <c r="IO598"/>
      <c r="IP598"/>
      <c r="IQ598"/>
      <c r="IR598"/>
      <c r="IS598"/>
      <c r="IT598"/>
      <c r="IU598"/>
      <c r="IV598"/>
    </row>
    <row r="599" spans="1:256" ht="15.95" customHeight="1">
      <c r="A599"/>
      <c r="B599" s="312" t="s">
        <v>225</v>
      </c>
      <c r="C599" s="291">
        <f>C27</f>
        <v>23</v>
      </c>
      <c r="D599" s="313" t="s">
        <v>226</v>
      </c>
      <c r="E599" s="314"/>
      <c r="F599" s="314"/>
      <c r="G599" s="314"/>
      <c r="H599" s="315"/>
      <c r="I599" s="303">
        <f>C599/100*I598</f>
        <v>1226.56</v>
      </c>
      <c r="J599"/>
      <c r="K599"/>
      <c r="L599"/>
      <c r="M599"/>
      <c r="N599"/>
      <c r="O599"/>
      <c r="P599"/>
      <c r="Q599"/>
      <c r="R599"/>
      <c r="S599"/>
      <c r="T599"/>
      <c r="U599"/>
      <c r="V599"/>
      <c r="W599"/>
      <c r="X599"/>
      <c r="Y599"/>
      <c r="Z599"/>
      <c r="AA599"/>
      <c r="AB599"/>
      <c r="AC599"/>
      <c r="AD599"/>
      <c r="AE599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  <c r="CG599"/>
      <c r="CH599"/>
      <c r="CI599"/>
      <c r="CJ599"/>
      <c r="CK599"/>
      <c r="CL599"/>
      <c r="CM599"/>
      <c r="CN599"/>
      <c r="CO599"/>
      <c r="CP599"/>
      <c r="CQ599"/>
      <c r="CR599"/>
      <c r="CS599"/>
      <c r="CT599"/>
      <c r="CU599"/>
      <c r="CV599"/>
      <c r="CW599"/>
      <c r="CX599"/>
      <c r="CY599"/>
      <c r="CZ599"/>
      <c r="DA599"/>
      <c r="DB599"/>
      <c r="DC599"/>
      <c r="DD599"/>
      <c r="DE599"/>
      <c r="DF599"/>
      <c r="DG599"/>
      <c r="DH599"/>
      <c r="DI599"/>
      <c r="DJ599"/>
      <c r="DK599"/>
      <c r="DL599"/>
      <c r="DM599"/>
      <c r="DN599"/>
      <c r="DO599"/>
      <c r="DP599"/>
      <c r="DQ599"/>
      <c r="DR599"/>
      <c r="DS599"/>
      <c r="DT599"/>
      <c r="DU599"/>
      <c r="DV599"/>
      <c r="DW599"/>
      <c r="DX599"/>
      <c r="DY599"/>
      <c r="DZ599"/>
      <c r="EA599"/>
      <c r="EB599"/>
      <c r="EC599"/>
      <c r="ED599"/>
      <c r="EE599"/>
      <c r="EF599"/>
      <c r="EG599"/>
      <c r="EH599"/>
      <c r="EI599"/>
      <c r="EJ599"/>
      <c r="EK599"/>
      <c r="EL599"/>
      <c r="EM599"/>
      <c r="EN599"/>
      <c r="EO599"/>
      <c r="EP599"/>
      <c r="EQ599"/>
      <c r="ER599"/>
      <c r="ES599"/>
      <c r="ET599"/>
      <c r="EU599"/>
      <c r="EV599"/>
      <c r="EW599"/>
      <c r="EX599"/>
      <c r="EY599"/>
      <c r="EZ599"/>
      <c r="FA599"/>
      <c r="FB599"/>
      <c r="FC599"/>
      <c r="FD599"/>
      <c r="FE599"/>
      <c r="FF599"/>
      <c r="FG599"/>
      <c r="FH599"/>
      <c r="FI599"/>
      <c r="FJ599"/>
      <c r="FK599"/>
      <c r="FL599"/>
      <c r="FM599"/>
      <c r="FN599"/>
      <c r="FO599"/>
      <c r="FP599"/>
      <c r="FQ599"/>
      <c r="FR599"/>
      <c r="FS599"/>
      <c r="FT599"/>
      <c r="FU599"/>
      <c r="FV599"/>
      <c r="FW599"/>
      <c r="FX599"/>
      <c r="FY599"/>
      <c r="FZ599"/>
      <c r="GA599"/>
      <c r="GB599"/>
      <c r="GC599"/>
      <c r="GD599"/>
      <c r="GE599"/>
      <c r="GF599"/>
      <c r="GG599"/>
      <c r="GH599"/>
      <c r="GI599"/>
      <c r="GJ599"/>
      <c r="GK599"/>
      <c r="GL599"/>
      <c r="GM599"/>
      <c r="GN599"/>
      <c r="GO599"/>
      <c r="GP599"/>
      <c r="GQ599"/>
      <c r="GR599"/>
      <c r="GS599"/>
      <c r="GT599"/>
      <c r="GU599"/>
      <c r="GV599"/>
      <c r="GW599"/>
      <c r="GX599"/>
      <c r="GY599"/>
      <c r="GZ599"/>
      <c r="HA599"/>
      <c r="HB599"/>
      <c r="HC599"/>
      <c r="HD599"/>
      <c r="HE599"/>
      <c r="HF599"/>
      <c r="HG599"/>
      <c r="HH599"/>
      <c r="HI599"/>
      <c r="HJ599"/>
      <c r="HK599"/>
      <c r="HL599"/>
      <c r="HM599"/>
      <c r="HN599"/>
      <c r="HO599"/>
      <c r="HP599"/>
      <c r="HQ599"/>
      <c r="HR599"/>
      <c r="HS599"/>
      <c r="HT599"/>
      <c r="HU599"/>
      <c r="HV599"/>
      <c r="HW599"/>
      <c r="HX599"/>
      <c r="HY599"/>
      <c r="HZ599"/>
      <c r="IA599"/>
      <c r="IB599"/>
      <c r="IC599"/>
      <c r="ID599"/>
      <c r="IE599"/>
      <c r="IF599"/>
      <c r="IG599"/>
      <c r="IH599"/>
      <c r="II599"/>
      <c r="IJ599"/>
      <c r="IK599"/>
      <c r="IL599"/>
      <c r="IM599"/>
      <c r="IN599"/>
      <c r="IO599"/>
      <c r="IP599"/>
      <c r="IQ599"/>
      <c r="IR599"/>
      <c r="IS599"/>
      <c r="IT599"/>
      <c r="IU599"/>
      <c r="IV599"/>
    </row>
    <row r="600" spans="1:256" ht="15.95" customHeight="1">
      <c r="A600"/>
      <c r="B600" s="953" t="s">
        <v>227</v>
      </c>
      <c r="C600" s="953"/>
      <c r="D600" s="953"/>
      <c r="E600" s="953"/>
      <c r="F600" s="953"/>
      <c r="G600" s="953"/>
      <c r="H600" s="953"/>
      <c r="I600" s="316">
        <f>SUM(I598:I599)</f>
        <v>6559.42</v>
      </c>
      <c r="J600"/>
      <c r="K600"/>
      <c r="L600"/>
      <c r="M600"/>
      <c r="N600"/>
      <c r="O600"/>
      <c r="P600"/>
      <c r="Q600"/>
      <c r="R600"/>
      <c r="S600"/>
      <c r="T600"/>
      <c r="U600"/>
      <c r="V600"/>
      <c r="W600"/>
      <c r="X600"/>
      <c r="Y600"/>
      <c r="Z600"/>
      <c r="AA600"/>
      <c r="AB600"/>
      <c r="AC600"/>
      <c r="AD600"/>
      <c r="AE600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  <c r="CG600"/>
      <c r="CH600"/>
      <c r="CI600"/>
      <c r="CJ600"/>
      <c r="CK600"/>
      <c r="CL600"/>
      <c r="CM600"/>
      <c r="CN600"/>
      <c r="CO600"/>
      <c r="CP600"/>
      <c r="CQ600"/>
      <c r="CR600"/>
      <c r="CS600"/>
      <c r="CT600"/>
      <c r="CU600"/>
      <c r="CV600"/>
      <c r="CW600"/>
      <c r="CX600"/>
      <c r="CY600"/>
      <c r="CZ600"/>
      <c r="DA600"/>
      <c r="DB600"/>
      <c r="DC600"/>
      <c r="DD600"/>
      <c r="DE600"/>
      <c r="DF600"/>
      <c r="DG600"/>
      <c r="DH600"/>
      <c r="DI600"/>
      <c r="DJ600"/>
      <c r="DK600"/>
      <c r="DL600"/>
      <c r="DM600"/>
      <c r="DN600"/>
      <c r="DO600"/>
      <c r="DP600"/>
      <c r="DQ600"/>
      <c r="DR600"/>
      <c r="DS600"/>
      <c r="DT600"/>
      <c r="DU600"/>
      <c r="DV600"/>
      <c r="DW600"/>
      <c r="DX600"/>
      <c r="DY600"/>
      <c r="DZ600"/>
      <c r="EA600"/>
      <c r="EB600"/>
      <c r="EC600"/>
      <c r="ED600"/>
      <c r="EE600"/>
      <c r="EF600"/>
      <c r="EG600"/>
      <c r="EH600"/>
      <c r="EI600"/>
      <c r="EJ600"/>
      <c r="EK600"/>
      <c r="EL600"/>
      <c r="EM600"/>
      <c r="EN600"/>
      <c r="EO600"/>
      <c r="EP600"/>
      <c r="EQ600"/>
      <c r="ER600"/>
      <c r="ES600"/>
      <c r="ET600"/>
      <c r="EU600"/>
      <c r="EV600"/>
      <c r="EW600"/>
      <c r="EX600"/>
      <c r="EY600"/>
      <c r="EZ600"/>
      <c r="FA600"/>
      <c r="FB600"/>
      <c r="FC600"/>
      <c r="FD600"/>
      <c r="FE600"/>
      <c r="FF600"/>
      <c r="FG600"/>
      <c r="FH600"/>
      <c r="FI600"/>
      <c r="FJ600"/>
      <c r="FK600"/>
      <c r="FL600"/>
      <c r="FM600"/>
      <c r="FN600"/>
      <c r="FO600"/>
      <c r="FP600"/>
      <c r="FQ600"/>
      <c r="FR600"/>
      <c r="FS600"/>
      <c r="FT600"/>
      <c r="FU600"/>
      <c r="FV600"/>
      <c r="FW600"/>
      <c r="FX600"/>
      <c r="FY600"/>
      <c r="FZ600"/>
      <c r="GA600"/>
      <c r="GB600"/>
      <c r="GC600"/>
      <c r="GD600"/>
      <c r="GE600"/>
      <c r="GF600"/>
      <c r="GG600"/>
      <c r="GH600"/>
      <c r="GI600"/>
      <c r="GJ600"/>
      <c r="GK600"/>
      <c r="GL600"/>
      <c r="GM600"/>
      <c r="GN600"/>
      <c r="GO600"/>
      <c r="GP600"/>
      <c r="GQ600"/>
      <c r="GR600"/>
      <c r="GS600"/>
      <c r="GT600"/>
      <c r="GU600"/>
      <c r="GV600"/>
      <c r="GW600"/>
      <c r="GX600"/>
      <c r="GY600"/>
      <c r="GZ600"/>
      <c r="HA600"/>
      <c r="HB600"/>
      <c r="HC600"/>
      <c r="HD600"/>
      <c r="HE600"/>
      <c r="HF600"/>
      <c r="HG600"/>
      <c r="HH600"/>
      <c r="HI600"/>
      <c r="HJ600"/>
      <c r="HK600"/>
      <c r="HL600"/>
      <c r="HM600"/>
      <c r="HN600"/>
      <c r="HO600"/>
      <c r="HP600"/>
      <c r="HQ600"/>
      <c r="HR600"/>
      <c r="HS600"/>
      <c r="HT600"/>
      <c r="HU600"/>
      <c r="HV600"/>
      <c r="HW600"/>
      <c r="HX600"/>
      <c r="HY600"/>
      <c r="HZ600"/>
      <c r="IA600"/>
      <c r="IB600"/>
      <c r="IC600"/>
      <c r="ID600"/>
      <c r="IE600"/>
      <c r="IF600"/>
      <c r="IG600"/>
      <c r="IH600"/>
      <c r="II600"/>
      <c r="IJ600"/>
      <c r="IK600"/>
      <c r="IL600"/>
      <c r="IM600"/>
      <c r="IN600"/>
      <c r="IO600"/>
      <c r="IP600"/>
      <c r="IQ600"/>
      <c r="IR600"/>
      <c r="IS600"/>
      <c r="IT600"/>
      <c r="IU600"/>
      <c r="IV600"/>
    </row>
    <row r="601" spans="1:256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  <c r="T601"/>
      <c r="U601"/>
      <c r="V601"/>
      <c r="W601"/>
      <c r="X601"/>
      <c r="Y601"/>
      <c r="Z601"/>
      <c r="AA601"/>
      <c r="AB601"/>
      <c r="AC601"/>
      <c r="AD601"/>
      <c r="AE601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  <c r="CG601"/>
      <c r="CH601"/>
      <c r="CI601"/>
      <c r="CJ601"/>
      <c r="CK601"/>
      <c r="CL601"/>
      <c r="CM601"/>
      <c r="CN601"/>
      <c r="CO601"/>
      <c r="CP601"/>
      <c r="CQ601"/>
      <c r="CR601"/>
      <c r="CS601"/>
      <c r="CT601"/>
      <c r="CU601"/>
      <c r="CV601"/>
      <c r="CW601"/>
      <c r="CX601"/>
      <c r="CY601"/>
      <c r="CZ601"/>
      <c r="DA601"/>
      <c r="DB601"/>
      <c r="DC601"/>
      <c r="DD601"/>
      <c r="DE601"/>
      <c r="DF601"/>
      <c r="DG601"/>
      <c r="DH601"/>
      <c r="DI601"/>
      <c r="DJ601"/>
      <c r="DK601"/>
      <c r="DL601"/>
      <c r="DM601"/>
      <c r="DN601"/>
      <c r="DO601"/>
      <c r="DP601"/>
      <c r="DQ601"/>
      <c r="DR601"/>
      <c r="DS601"/>
      <c r="DT601"/>
      <c r="DU601"/>
      <c r="DV601"/>
      <c r="DW601"/>
      <c r="DX601"/>
      <c r="DY601"/>
      <c r="DZ601"/>
      <c r="EA601"/>
      <c r="EB601"/>
      <c r="EC601"/>
      <c r="ED601"/>
      <c r="EE601"/>
      <c r="EF601"/>
      <c r="EG601"/>
      <c r="EH601"/>
      <c r="EI601"/>
      <c r="EJ601"/>
      <c r="EK601"/>
      <c r="EL601"/>
      <c r="EM601"/>
      <c r="EN601"/>
      <c r="EO601"/>
      <c r="EP601"/>
      <c r="EQ601"/>
      <c r="ER601"/>
      <c r="ES601"/>
      <c r="ET601"/>
      <c r="EU601"/>
      <c r="EV601"/>
      <c r="EW601"/>
      <c r="EX601"/>
      <c r="EY601"/>
      <c r="EZ601"/>
      <c r="FA601"/>
      <c r="FB601"/>
      <c r="FC601"/>
      <c r="FD601"/>
      <c r="FE601"/>
      <c r="FF601"/>
      <c r="FG601"/>
      <c r="FH601"/>
      <c r="FI601"/>
      <c r="FJ601"/>
      <c r="FK601"/>
      <c r="FL601"/>
      <c r="FM601"/>
      <c r="FN601"/>
      <c r="FO601"/>
      <c r="FP601"/>
      <c r="FQ601"/>
      <c r="FR601"/>
      <c r="FS601"/>
      <c r="FT601"/>
      <c r="FU601"/>
      <c r="FV601"/>
      <c r="FW601"/>
      <c r="FX601"/>
      <c r="FY601"/>
      <c r="FZ601"/>
      <c r="GA601"/>
      <c r="GB601"/>
      <c r="GC601"/>
      <c r="GD601"/>
      <c r="GE601"/>
      <c r="GF601"/>
      <c r="GG601"/>
      <c r="GH601"/>
      <c r="GI601"/>
      <c r="GJ601"/>
      <c r="GK601"/>
      <c r="GL601"/>
      <c r="GM601"/>
      <c r="GN601"/>
      <c r="GO601"/>
      <c r="GP601"/>
      <c r="GQ601"/>
      <c r="GR601"/>
      <c r="GS601"/>
      <c r="GT601"/>
      <c r="GU601"/>
      <c r="GV601"/>
      <c r="GW601"/>
      <c r="GX601"/>
      <c r="GY601"/>
      <c r="GZ601"/>
      <c r="HA601"/>
      <c r="HB601"/>
      <c r="HC601"/>
      <c r="HD601"/>
      <c r="HE601"/>
      <c r="HF601"/>
      <c r="HG601"/>
      <c r="HH601"/>
      <c r="HI601"/>
      <c r="HJ601"/>
      <c r="HK601"/>
      <c r="HL601"/>
      <c r="HM601"/>
      <c r="HN601"/>
      <c r="HO601"/>
      <c r="HP601"/>
      <c r="HQ601"/>
      <c r="HR601"/>
      <c r="HS601"/>
      <c r="HT601"/>
      <c r="HU601"/>
      <c r="HV601"/>
      <c r="HW601"/>
      <c r="HX601"/>
      <c r="HY601"/>
      <c r="HZ601"/>
      <c r="IA601"/>
      <c r="IB601"/>
      <c r="IC601"/>
      <c r="ID601"/>
      <c r="IE601"/>
      <c r="IF601"/>
      <c r="IG601"/>
      <c r="IH601"/>
      <c r="II601"/>
      <c r="IJ601"/>
      <c r="IK601"/>
      <c r="IL601"/>
      <c r="IM601"/>
      <c r="IN601"/>
      <c r="IO601"/>
      <c r="IP601"/>
      <c r="IQ601"/>
      <c r="IR601"/>
      <c r="IS601"/>
      <c r="IT601"/>
      <c r="IU601"/>
      <c r="IV601"/>
    </row>
    <row r="602" spans="1:256" ht="30" customHeight="1">
      <c r="A602"/>
      <c r="B602" s="319" t="s">
        <v>195</v>
      </c>
      <c r="C602" s="282" t="s">
        <v>528</v>
      </c>
      <c r="D602" s="945" t="s">
        <v>196</v>
      </c>
      <c r="E602" s="945"/>
      <c r="F602" s="945"/>
      <c r="G602" s="945"/>
      <c r="H602" s="945"/>
      <c r="I602" s="945"/>
      <c r="J602"/>
      <c r="K602"/>
      <c r="L602"/>
      <c r="M602"/>
      <c r="N602"/>
      <c r="O602"/>
      <c r="P602"/>
      <c r="Q602"/>
      <c r="R602"/>
      <c r="S602"/>
      <c r="T602"/>
      <c r="U602"/>
      <c r="V602"/>
      <c r="W602"/>
      <c r="X602"/>
      <c r="Y602"/>
      <c r="Z602"/>
      <c r="AA602"/>
      <c r="AB602"/>
      <c r="AC602"/>
      <c r="AD602"/>
      <c r="AE602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  <c r="CG602"/>
      <c r="CH602"/>
      <c r="CI602"/>
      <c r="CJ602"/>
      <c r="CK602"/>
      <c r="CL602"/>
      <c r="CM602"/>
      <c r="CN602"/>
      <c r="CO602"/>
      <c r="CP602"/>
      <c r="CQ602"/>
      <c r="CR602"/>
      <c r="CS602"/>
      <c r="CT602"/>
      <c r="CU602"/>
      <c r="CV602"/>
      <c r="CW602"/>
      <c r="CX602"/>
      <c r="CY602"/>
      <c r="CZ602"/>
      <c r="DA602"/>
      <c r="DB602"/>
      <c r="DC602"/>
      <c r="DD602"/>
      <c r="DE602"/>
      <c r="DF602"/>
      <c r="DG602"/>
      <c r="DH602"/>
      <c r="DI602"/>
      <c r="DJ602"/>
      <c r="DK602"/>
      <c r="DL602"/>
      <c r="DM602"/>
      <c r="DN602"/>
      <c r="DO602"/>
      <c r="DP602"/>
      <c r="DQ602"/>
      <c r="DR602"/>
      <c r="DS602"/>
      <c r="DT602"/>
      <c r="DU602"/>
      <c r="DV602"/>
      <c r="DW602"/>
      <c r="DX602"/>
      <c r="DY602"/>
      <c r="DZ602"/>
      <c r="EA602"/>
      <c r="EB602"/>
      <c r="EC602"/>
      <c r="ED602"/>
      <c r="EE602"/>
      <c r="EF602"/>
      <c r="EG602"/>
      <c r="EH602"/>
      <c r="EI602"/>
      <c r="EJ602"/>
      <c r="EK602"/>
      <c r="EL602"/>
      <c r="EM602"/>
      <c r="EN602"/>
      <c r="EO602"/>
      <c r="EP602"/>
      <c r="EQ602"/>
      <c r="ER602"/>
      <c r="ES602"/>
      <c r="ET602"/>
      <c r="EU602"/>
      <c r="EV602"/>
      <c r="EW602"/>
      <c r="EX602"/>
      <c r="EY602"/>
      <c r="EZ602"/>
      <c r="FA602"/>
      <c r="FB602"/>
      <c r="FC602"/>
      <c r="FD602"/>
      <c r="FE602"/>
      <c r="FF602"/>
      <c r="FG602"/>
      <c r="FH602"/>
      <c r="FI602"/>
      <c r="FJ602"/>
      <c r="FK602"/>
      <c r="FL602"/>
      <c r="FM602"/>
      <c r="FN602"/>
      <c r="FO602"/>
      <c r="FP602"/>
      <c r="FQ602"/>
      <c r="FR602"/>
      <c r="FS602"/>
      <c r="FT602"/>
      <c r="FU602"/>
      <c r="FV602"/>
      <c r="FW602"/>
      <c r="FX602"/>
      <c r="FY602"/>
      <c r="FZ602"/>
      <c r="GA602"/>
      <c r="GB602"/>
      <c r="GC602"/>
      <c r="GD602"/>
      <c r="GE602"/>
      <c r="GF602"/>
      <c r="GG602"/>
      <c r="GH602"/>
      <c r="GI602"/>
      <c r="GJ602"/>
      <c r="GK602"/>
      <c r="GL602"/>
      <c r="GM602"/>
      <c r="GN602"/>
      <c r="GO602"/>
      <c r="GP602"/>
      <c r="GQ602"/>
      <c r="GR602"/>
      <c r="GS602"/>
      <c r="GT602"/>
      <c r="GU602"/>
      <c r="GV602"/>
      <c r="GW602"/>
      <c r="GX602"/>
      <c r="GY602"/>
      <c r="GZ602"/>
      <c r="HA602"/>
      <c r="HB602"/>
      <c r="HC602"/>
      <c r="HD602"/>
      <c r="HE602"/>
      <c r="HF602"/>
      <c r="HG602"/>
      <c r="HH602"/>
      <c r="HI602"/>
      <c r="HJ602"/>
      <c r="HK602"/>
      <c r="HL602"/>
      <c r="HM602"/>
      <c r="HN602"/>
      <c r="HO602"/>
      <c r="HP602"/>
      <c r="HQ602"/>
      <c r="HR602"/>
      <c r="HS602"/>
      <c r="HT602"/>
      <c r="HU602"/>
      <c r="HV602"/>
      <c r="HW602"/>
      <c r="HX602"/>
      <c r="HY602"/>
      <c r="HZ602"/>
      <c r="IA602"/>
      <c r="IB602"/>
      <c r="IC602"/>
      <c r="ID602"/>
      <c r="IE602"/>
      <c r="IF602"/>
      <c r="IG602"/>
      <c r="IH602"/>
      <c r="II602"/>
      <c r="IJ602"/>
      <c r="IK602"/>
      <c r="IL602"/>
      <c r="IM602"/>
      <c r="IN602"/>
      <c r="IO602"/>
      <c r="IP602"/>
      <c r="IQ602"/>
      <c r="IR602"/>
      <c r="IS602"/>
      <c r="IT602"/>
      <c r="IU602"/>
      <c r="IV602"/>
    </row>
    <row r="603" spans="1:256" s="155" customFormat="1" ht="20.25" customHeight="1">
      <c r="B603" s="957" t="s">
        <v>428</v>
      </c>
      <c r="C603" s="957"/>
      <c r="D603" s="957"/>
      <c r="E603" s="957"/>
      <c r="F603" s="957"/>
      <c r="G603" s="957"/>
      <c r="H603" s="954" t="s">
        <v>6823</v>
      </c>
      <c r="I603" s="954"/>
    </row>
    <row r="604" spans="1:256" ht="20.25" customHeight="1">
      <c r="A604" s="155"/>
      <c r="B604" s="955" t="s">
        <v>529</v>
      </c>
      <c r="C604" s="955"/>
      <c r="D604" s="955"/>
      <c r="E604" s="955"/>
      <c r="F604" s="955"/>
      <c r="G604" s="955"/>
      <c r="H604" s="285" t="s">
        <v>198</v>
      </c>
      <c r="I604" s="286" t="s">
        <v>53</v>
      </c>
      <c r="J604"/>
      <c r="K604"/>
      <c r="L604"/>
      <c r="M604"/>
      <c r="N604"/>
      <c r="O604"/>
      <c r="P604"/>
      <c r="Q604"/>
      <c r="R604"/>
      <c r="S604"/>
      <c r="T604"/>
      <c r="U604"/>
      <c r="V604"/>
      <c r="W604"/>
      <c r="X604"/>
      <c r="Y604"/>
      <c r="Z604"/>
      <c r="AA604"/>
      <c r="AB604"/>
      <c r="AC604"/>
      <c r="AD604"/>
      <c r="AE604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  <c r="CG604"/>
      <c r="CH604"/>
      <c r="CI604"/>
      <c r="CJ604"/>
      <c r="CK604"/>
      <c r="CL604"/>
      <c r="CM604"/>
      <c r="CN604"/>
      <c r="CO604"/>
      <c r="CP604"/>
      <c r="CQ604"/>
      <c r="CR604"/>
      <c r="CS604"/>
      <c r="CT604"/>
      <c r="CU604"/>
      <c r="CV604"/>
      <c r="CW604"/>
      <c r="CX604"/>
      <c r="CY604"/>
      <c r="CZ604"/>
      <c r="DA604"/>
      <c r="DB604"/>
      <c r="DC604"/>
      <c r="DD604"/>
      <c r="DE604"/>
      <c r="DF604"/>
      <c r="DG604"/>
      <c r="DH604"/>
      <c r="DI604"/>
      <c r="DJ604"/>
      <c r="DK604"/>
      <c r="DL604"/>
      <c r="DM604"/>
      <c r="DN604"/>
      <c r="DO604"/>
      <c r="DP604"/>
      <c r="DQ604"/>
      <c r="DR604"/>
      <c r="DS604"/>
      <c r="DT604"/>
      <c r="DU604"/>
      <c r="DV604"/>
      <c r="DW604"/>
      <c r="DX604"/>
      <c r="DY604"/>
      <c r="DZ604"/>
      <c r="EA604"/>
      <c r="EB604"/>
      <c r="EC604"/>
      <c r="ED604"/>
      <c r="EE604"/>
      <c r="EF604"/>
      <c r="EG604"/>
      <c r="EH604"/>
      <c r="EI604"/>
      <c r="EJ604"/>
      <c r="EK604"/>
      <c r="EL604"/>
      <c r="EM604"/>
      <c r="EN604"/>
      <c r="EO604"/>
      <c r="EP604"/>
      <c r="EQ604"/>
      <c r="ER604"/>
      <c r="ES604"/>
      <c r="ET604"/>
      <c r="EU604"/>
      <c r="EV604"/>
      <c r="EW604"/>
      <c r="EX604"/>
      <c r="EY604"/>
      <c r="EZ604"/>
      <c r="FA604"/>
      <c r="FB604"/>
      <c r="FC604"/>
      <c r="FD604"/>
      <c r="FE604"/>
      <c r="FF604"/>
      <c r="FG604"/>
      <c r="FH604"/>
      <c r="FI604"/>
      <c r="FJ604"/>
      <c r="FK604"/>
      <c r="FL604"/>
      <c r="FM604"/>
      <c r="FN604"/>
      <c r="FO604"/>
      <c r="FP604"/>
      <c r="FQ604"/>
      <c r="FR604"/>
      <c r="FS604"/>
      <c r="FT604"/>
      <c r="FU604"/>
      <c r="FV604"/>
      <c r="FW604"/>
      <c r="FX604"/>
      <c r="FY604"/>
      <c r="FZ604"/>
      <c r="GA604"/>
      <c r="GB604"/>
      <c r="GC604"/>
      <c r="GD604"/>
      <c r="GE604"/>
      <c r="GF604"/>
      <c r="GG604"/>
      <c r="GH604"/>
      <c r="GI604"/>
      <c r="GJ604"/>
      <c r="GK604"/>
      <c r="GL604"/>
      <c r="GM604"/>
      <c r="GN604"/>
      <c r="GO604"/>
      <c r="GP604"/>
      <c r="GQ604"/>
      <c r="GR604"/>
      <c r="GS604"/>
      <c r="GT604"/>
      <c r="GU604"/>
      <c r="GV604"/>
      <c r="GW604"/>
      <c r="GX604"/>
      <c r="GY604"/>
      <c r="GZ604"/>
      <c r="HA604"/>
      <c r="HB604"/>
      <c r="HC604"/>
      <c r="HD604"/>
      <c r="HE604"/>
      <c r="HF604"/>
      <c r="HG604"/>
      <c r="HH604"/>
      <c r="HI604"/>
      <c r="HJ604"/>
      <c r="HK604"/>
      <c r="HL604"/>
      <c r="HM604"/>
      <c r="HN604"/>
      <c r="HO604"/>
      <c r="HP604"/>
      <c r="HQ604"/>
      <c r="HR604"/>
      <c r="HS604"/>
      <c r="HT604"/>
      <c r="HU604"/>
      <c r="HV604"/>
      <c r="HW604"/>
      <c r="HX604"/>
      <c r="HY604"/>
      <c r="HZ604"/>
      <c r="IA604"/>
      <c r="IB604"/>
      <c r="IC604"/>
      <c r="ID604"/>
      <c r="IE604"/>
      <c r="IF604"/>
      <c r="IG604"/>
      <c r="IH604"/>
      <c r="II604"/>
      <c r="IJ604"/>
      <c r="IK604"/>
      <c r="IL604"/>
      <c r="IM604"/>
      <c r="IN604"/>
      <c r="IO604"/>
      <c r="IP604"/>
      <c r="IQ604"/>
      <c r="IR604"/>
      <c r="IS604"/>
      <c r="IT604"/>
      <c r="IU604"/>
      <c r="IV604"/>
    </row>
    <row r="605" spans="1:256" ht="20.25" customHeight="1">
      <c r="A605" s="155"/>
      <c r="B605" s="956" t="s">
        <v>199</v>
      </c>
      <c r="C605" s="956"/>
      <c r="D605" s="956"/>
      <c r="E605" s="956"/>
      <c r="F605" s="956"/>
      <c r="G605" s="956"/>
      <c r="H605" s="956"/>
      <c r="I605" s="956"/>
      <c r="J605" s="155" t="s">
        <v>530</v>
      </c>
      <c r="K605"/>
      <c r="L605"/>
      <c r="M605"/>
      <c r="N605"/>
      <c r="O605"/>
      <c r="P605"/>
      <c r="Q605"/>
      <c r="R605"/>
      <c r="S605"/>
      <c r="T605"/>
      <c r="U605"/>
      <c r="V605"/>
      <c r="W605"/>
      <c r="X605"/>
      <c r="Y605"/>
      <c r="Z605"/>
      <c r="AA605"/>
      <c r="AB605"/>
      <c r="AC605"/>
      <c r="AD605"/>
      <c r="AE605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  <c r="CG605"/>
      <c r="CH605"/>
      <c r="CI605"/>
      <c r="CJ605"/>
      <c r="CK605"/>
      <c r="CL605"/>
      <c r="CM605"/>
      <c r="CN605"/>
      <c r="CO605"/>
      <c r="CP605"/>
      <c r="CQ605"/>
      <c r="CR605"/>
      <c r="CS605"/>
      <c r="CT605"/>
      <c r="CU605"/>
      <c r="CV605"/>
      <c r="CW605"/>
      <c r="CX605"/>
      <c r="CY605"/>
      <c r="CZ605"/>
      <c r="DA605"/>
      <c r="DB605"/>
      <c r="DC605"/>
      <c r="DD605"/>
      <c r="DE605"/>
      <c r="DF605"/>
      <c r="DG605"/>
      <c r="DH605"/>
      <c r="DI605"/>
      <c r="DJ605"/>
      <c r="DK605"/>
      <c r="DL605"/>
      <c r="DM605"/>
      <c r="DN605"/>
      <c r="DO605"/>
      <c r="DP605"/>
      <c r="DQ605"/>
      <c r="DR605"/>
      <c r="DS605"/>
      <c r="DT605"/>
      <c r="DU605"/>
      <c r="DV605"/>
      <c r="DW605"/>
      <c r="DX605"/>
      <c r="DY605"/>
      <c r="DZ605"/>
      <c r="EA605"/>
      <c r="EB605"/>
      <c r="EC605"/>
      <c r="ED605"/>
      <c r="EE605"/>
      <c r="EF605"/>
      <c r="EG605"/>
      <c r="EH605"/>
      <c r="EI605"/>
      <c r="EJ605"/>
      <c r="EK605"/>
      <c r="EL605"/>
      <c r="EM605"/>
      <c r="EN605"/>
      <c r="EO605"/>
      <c r="EP605"/>
      <c r="EQ605"/>
      <c r="ER605"/>
      <c r="ES605"/>
      <c r="ET605"/>
      <c r="EU605"/>
      <c r="EV605"/>
      <c r="EW605"/>
      <c r="EX605"/>
      <c r="EY605"/>
      <c r="EZ605"/>
      <c r="FA605"/>
      <c r="FB605"/>
      <c r="FC605"/>
      <c r="FD605"/>
      <c r="FE605"/>
      <c r="FF605"/>
      <c r="FG605"/>
      <c r="FH605"/>
      <c r="FI605"/>
      <c r="FJ605"/>
      <c r="FK605"/>
      <c r="FL605"/>
      <c r="FM605"/>
      <c r="FN605"/>
      <c r="FO605"/>
      <c r="FP605"/>
      <c r="FQ605"/>
      <c r="FR605"/>
      <c r="FS605"/>
      <c r="FT605"/>
      <c r="FU605"/>
      <c r="FV605"/>
      <c r="FW605"/>
      <c r="FX605"/>
      <c r="FY605"/>
      <c r="FZ605"/>
      <c r="GA605"/>
      <c r="GB605"/>
      <c r="GC605"/>
      <c r="GD605"/>
      <c r="GE605"/>
      <c r="GF605"/>
      <c r="GG605"/>
      <c r="GH605"/>
      <c r="GI605"/>
      <c r="GJ605"/>
      <c r="GK605"/>
      <c r="GL605"/>
      <c r="GM605"/>
      <c r="GN605"/>
      <c r="GO605"/>
      <c r="GP605"/>
      <c r="GQ605"/>
      <c r="GR605"/>
      <c r="GS605"/>
      <c r="GT605"/>
      <c r="GU605"/>
      <c r="GV605"/>
      <c r="GW605"/>
      <c r="GX605"/>
      <c r="GY605"/>
      <c r="GZ605"/>
      <c r="HA605"/>
      <c r="HB605"/>
      <c r="HC605"/>
      <c r="HD605"/>
      <c r="HE605"/>
      <c r="HF605"/>
      <c r="HG605"/>
      <c r="HH605"/>
      <c r="HI605"/>
      <c r="HJ605"/>
      <c r="HK605"/>
      <c r="HL605"/>
      <c r="HM605"/>
      <c r="HN605"/>
      <c r="HO605"/>
      <c r="HP605"/>
      <c r="HQ605"/>
      <c r="HR605"/>
      <c r="HS605"/>
      <c r="HT605"/>
      <c r="HU605"/>
      <c r="HV605"/>
      <c r="HW605"/>
      <c r="HX605"/>
      <c r="HY605"/>
      <c r="HZ605"/>
      <c r="IA605"/>
      <c r="IB605"/>
      <c r="IC605"/>
      <c r="ID605"/>
      <c r="IE605"/>
      <c r="IF605"/>
      <c r="IG605"/>
      <c r="IH605"/>
      <c r="II605"/>
      <c r="IJ605"/>
      <c r="IK605"/>
      <c r="IL605"/>
      <c r="IM605"/>
      <c r="IN605"/>
      <c r="IO605"/>
      <c r="IP605"/>
      <c r="IQ605"/>
      <c r="IR605"/>
      <c r="IS605"/>
      <c r="IT605"/>
      <c r="IU605"/>
      <c r="IV605"/>
    </row>
    <row r="606" spans="1:256" ht="30" customHeight="1">
      <c r="A606" s="155"/>
      <c r="B606" s="287" t="s">
        <v>200</v>
      </c>
      <c r="C606" s="392" t="s">
        <v>10</v>
      </c>
      <c r="D606" s="288" t="s">
        <v>11</v>
      </c>
      <c r="E606" s="288" t="s">
        <v>202</v>
      </c>
      <c r="F606" s="288" t="s">
        <v>203</v>
      </c>
      <c r="G606" s="288" t="s">
        <v>204</v>
      </c>
      <c r="H606" s="288" t="s">
        <v>205</v>
      </c>
      <c r="I606" s="289" t="s">
        <v>206</v>
      </c>
      <c r="J606"/>
      <c r="K606"/>
      <c r="L606"/>
      <c r="M606"/>
      <c r="N606"/>
      <c r="O606"/>
      <c r="P606"/>
      <c r="Q606"/>
      <c r="R606"/>
      <c r="S606"/>
      <c r="T606"/>
      <c r="U606"/>
      <c r="V606"/>
      <c r="W606"/>
      <c r="X606"/>
      <c r="Y606"/>
      <c r="Z606"/>
      <c r="AA606"/>
      <c r="AB606"/>
      <c r="AC606"/>
      <c r="AD606"/>
      <c r="AE606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  <c r="CG606"/>
      <c r="CH606"/>
      <c r="CI606"/>
      <c r="CJ606"/>
      <c r="CK606"/>
      <c r="CL606"/>
      <c r="CM606"/>
      <c r="CN606"/>
      <c r="CO606"/>
      <c r="CP606"/>
      <c r="CQ606"/>
      <c r="CR606"/>
      <c r="CS606"/>
      <c r="CT606"/>
      <c r="CU606"/>
      <c r="CV606"/>
      <c r="CW606"/>
      <c r="CX606"/>
      <c r="CY606"/>
      <c r="CZ606"/>
      <c r="DA606"/>
      <c r="DB606"/>
      <c r="DC606"/>
      <c r="DD606"/>
      <c r="DE606"/>
      <c r="DF606"/>
      <c r="DG606"/>
      <c r="DH606"/>
      <c r="DI606"/>
      <c r="DJ606"/>
      <c r="DK606"/>
      <c r="DL606"/>
      <c r="DM606"/>
      <c r="DN606"/>
      <c r="DO606"/>
      <c r="DP606"/>
      <c r="DQ606"/>
      <c r="DR606"/>
      <c r="DS606"/>
      <c r="DT606"/>
      <c r="DU606"/>
      <c r="DV606"/>
      <c r="DW606"/>
      <c r="DX606"/>
      <c r="DY606"/>
      <c r="DZ606"/>
      <c r="EA606"/>
      <c r="EB606"/>
      <c r="EC606"/>
      <c r="ED606"/>
      <c r="EE606"/>
      <c r="EF606"/>
      <c r="EG606"/>
      <c r="EH606"/>
      <c r="EI606"/>
      <c r="EJ606"/>
      <c r="EK606"/>
      <c r="EL606"/>
      <c r="EM606"/>
      <c r="EN606"/>
      <c r="EO606"/>
      <c r="EP606"/>
      <c r="EQ606"/>
      <c r="ER606"/>
      <c r="ES606"/>
      <c r="ET606"/>
      <c r="EU606"/>
      <c r="EV606"/>
      <c r="EW606"/>
      <c r="EX606"/>
      <c r="EY606"/>
      <c r="EZ606"/>
      <c r="FA606"/>
      <c r="FB606"/>
      <c r="FC606"/>
      <c r="FD606"/>
      <c r="FE606"/>
      <c r="FF606"/>
      <c r="FG606"/>
      <c r="FH606"/>
      <c r="FI606"/>
      <c r="FJ606"/>
      <c r="FK606"/>
      <c r="FL606"/>
      <c r="FM606"/>
      <c r="FN606"/>
      <c r="FO606"/>
      <c r="FP606"/>
      <c r="FQ606"/>
      <c r="FR606"/>
      <c r="FS606"/>
      <c r="FT606"/>
      <c r="FU606"/>
      <c r="FV606"/>
      <c r="FW606"/>
      <c r="FX606"/>
      <c r="FY606"/>
      <c r="FZ606"/>
      <c r="GA606"/>
      <c r="GB606"/>
      <c r="GC606"/>
      <c r="GD606"/>
      <c r="GE606"/>
      <c r="GF606"/>
      <c r="GG606"/>
      <c r="GH606"/>
      <c r="GI606"/>
      <c r="GJ606"/>
      <c r="GK606"/>
      <c r="GL606"/>
      <c r="GM606"/>
      <c r="GN606"/>
      <c r="GO606"/>
      <c r="GP606"/>
      <c r="GQ606"/>
      <c r="GR606"/>
      <c r="GS606"/>
      <c r="GT606"/>
      <c r="GU606"/>
      <c r="GV606"/>
      <c r="GW606"/>
      <c r="GX606"/>
      <c r="GY606"/>
      <c r="GZ606"/>
      <c r="HA606"/>
      <c r="HB606"/>
      <c r="HC606"/>
      <c r="HD606"/>
      <c r="HE606"/>
      <c r="HF606"/>
      <c r="HG606"/>
      <c r="HH606"/>
      <c r="HI606"/>
      <c r="HJ606"/>
      <c r="HK606"/>
      <c r="HL606"/>
      <c r="HM606"/>
      <c r="HN606"/>
      <c r="HO606"/>
      <c r="HP606"/>
      <c r="HQ606"/>
      <c r="HR606"/>
      <c r="HS606"/>
      <c r="HT606"/>
      <c r="HU606"/>
      <c r="HV606"/>
      <c r="HW606"/>
      <c r="HX606"/>
      <c r="HY606"/>
      <c r="HZ606"/>
      <c r="IA606"/>
      <c r="IB606"/>
      <c r="IC606"/>
      <c r="ID606"/>
      <c r="IE606"/>
      <c r="IF606"/>
      <c r="IG606"/>
      <c r="IH606"/>
      <c r="II606"/>
      <c r="IJ606"/>
      <c r="IK606"/>
      <c r="IL606"/>
      <c r="IM606"/>
      <c r="IN606"/>
      <c r="IO606"/>
      <c r="IP606"/>
      <c r="IQ606"/>
      <c r="IR606"/>
      <c r="IS606"/>
      <c r="IT606"/>
      <c r="IU606"/>
      <c r="IV606"/>
    </row>
    <row r="607" spans="1:256">
      <c r="A607" s="391"/>
      <c r="B607" s="389"/>
      <c r="C607" s="331"/>
      <c r="D607" s="332"/>
      <c r="E607" s="296"/>
      <c r="F607" s="296"/>
      <c r="G607" s="296"/>
      <c r="H607" s="296"/>
      <c r="I607" s="298">
        <f>H607*D607</f>
        <v>0</v>
      </c>
      <c r="J607"/>
      <c r="K607"/>
      <c r="L607"/>
      <c r="M607"/>
      <c r="N607"/>
      <c r="O607"/>
      <c r="P607"/>
      <c r="Q607"/>
      <c r="R607"/>
      <c r="S607"/>
      <c r="T607"/>
      <c r="U607"/>
      <c r="V607"/>
      <c r="W607"/>
      <c r="X607"/>
      <c r="Y607"/>
      <c r="Z607"/>
      <c r="AA607"/>
      <c r="AB607"/>
      <c r="AC607"/>
      <c r="AD607"/>
      <c r="AE60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  <c r="CG607"/>
      <c r="CH607"/>
      <c r="CI607"/>
      <c r="CJ607"/>
      <c r="CK607"/>
      <c r="CL607"/>
      <c r="CM607"/>
      <c r="CN607"/>
      <c r="CO607"/>
      <c r="CP607"/>
      <c r="CQ607"/>
      <c r="CR607"/>
      <c r="CS607"/>
      <c r="CT607"/>
      <c r="CU607"/>
      <c r="CV607"/>
      <c r="CW607"/>
      <c r="CX607"/>
      <c r="CY607"/>
      <c r="CZ607"/>
      <c r="DA607"/>
      <c r="DB607"/>
      <c r="DC607"/>
      <c r="DD607"/>
      <c r="DE607"/>
      <c r="DF607"/>
      <c r="DG607"/>
      <c r="DH607"/>
      <c r="DI607"/>
      <c r="DJ607"/>
      <c r="DK607"/>
      <c r="DL607"/>
      <c r="DM607"/>
      <c r="DN607"/>
      <c r="DO607"/>
      <c r="DP607"/>
      <c r="DQ607"/>
      <c r="DR607"/>
      <c r="DS607"/>
      <c r="DT607"/>
      <c r="DU607"/>
      <c r="DV607"/>
      <c r="DW607"/>
      <c r="DX607"/>
      <c r="DY607"/>
      <c r="DZ607"/>
      <c r="EA607"/>
      <c r="EB607"/>
      <c r="EC607"/>
      <c r="ED607"/>
      <c r="EE607"/>
      <c r="EF607"/>
      <c r="EG607"/>
      <c r="EH607"/>
      <c r="EI607"/>
      <c r="EJ607"/>
      <c r="EK607"/>
      <c r="EL607"/>
      <c r="EM607"/>
      <c r="EN607"/>
      <c r="EO607"/>
      <c r="EP607"/>
      <c r="EQ607"/>
      <c r="ER607"/>
      <c r="ES607"/>
      <c r="ET607"/>
      <c r="EU607"/>
      <c r="EV607"/>
      <c r="EW607"/>
      <c r="EX607"/>
      <c r="EY607"/>
      <c r="EZ607"/>
      <c r="FA607"/>
      <c r="FB607"/>
      <c r="FC607"/>
      <c r="FD607"/>
      <c r="FE607"/>
      <c r="FF607"/>
      <c r="FG607"/>
      <c r="FH607"/>
      <c r="FI607"/>
      <c r="FJ607"/>
      <c r="FK607"/>
      <c r="FL607"/>
      <c r="FM607"/>
      <c r="FN607"/>
      <c r="FO607"/>
      <c r="FP607"/>
      <c r="FQ607"/>
      <c r="FR607"/>
      <c r="FS607"/>
      <c r="FT607"/>
      <c r="FU607"/>
      <c r="FV607"/>
      <c r="FW607"/>
      <c r="FX607"/>
      <c r="FY607"/>
      <c r="FZ607"/>
      <c r="GA607"/>
      <c r="GB607"/>
      <c r="GC607"/>
      <c r="GD607"/>
      <c r="GE607"/>
      <c r="GF607"/>
      <c r="GG607"/>
      <c r="GH607"/>
      <c r="GI607"/>
      <c r="GJ607"/>
      <c r="GK607"/>
      <c r="GL607"/>
      <c r="GM607"/>
      <c r="GN607"/>
      <c r="GO607"/>
      <c r="GP607"/>
      <c r="GQ607"/>
      <c r="GR607"/>
      <c r="GS607"/>
      <c r="GT607"/>
      <c r="GU607"/>
      <c r="GV607"/>
      <c r="GW607"/>
      <c r="GX607"/>
      <c r="GY607"/>
      <c r="GZ607"/>
      <c r="HA607"/>
      <c r="HB607"/>
      <c r="HC607"/>
      <c r="HD607"/>
      <c r="HE607"/>
      <c r="HF607"/>
      <c r="HG607"/>
      <c r="HH607"/>
      <c r="HI607"/>
      <c r="HJ607"/>
      <c r="HK607"/>
      <c r="HL607"/>
      <c r="HM607"/>
      <c r="HN607"/>
      <c r="HO607"/>
      <c r="HP607"/>
      <c r="HQ607"/>
      <c r="HR607"/>
      <c r="HS607"/>
      <c r="HT607"/>
      <c r="HU607"/>
      <c r="HV607"/>
      <c r="HW607"/>
      <c r="HX607"/>
      <c r="HY607"/>
      <c r="HZ607"/>
      <c r="IA607"/>
      <c r="IB607"/>
      <c r="IC607"/>
      <c r="ID607"/>
      <c r="IE607"/>
      <c r="IF607"/>
      <c r="IG607"/>
      <c r="IH607"/>
      <c r="II607"/>
      <c r="IJ607"/>
      <c r="IK607"/>
      <c r="IL607"/>
      <c r="IM607"/>
      <c r="IN607"/>
      <c r="IO607"/>
      <c r="IP607"/>
      <c r="IQ607"/>
      <c r="IR607"/>
      <c r="IS607"/>
      <c r="IT607"/>
      <c r="IU607"/>
      <c r="IV607"/>
    </row>
    <row r="608" spans="1:256" ht="15.95" customHeight="1">
      <c r="A608"/>
      <c r="B608" s="950" t="s">
        <v>207</v>
      </c>
      <c r="C608" s="950"/>
      <c r="D608" s="950"/>
      <c r="E608" s="950"/>
      <c r="F608" s="950"/>
      <c r="G608" s="950"/>
      <c r="H608" s="950"/>
      <c r="I608" s="294">
        <f>SUM(I607:I607)</f>
        <v>0</v>
      </c>
      <c r="J608"/>
      <c r="K608"/>
      <c r="L608"/>
      <c r="M608"/>
      <c r="N608"/>
      <c r="O608"/>
      <c r="P608"/>
      <c r="Q608"/>
      <c r="R608"/>
      <c r="S608"/>
      <c r="T608"/>
      <c r="U608"/>
      <c r="V608"/>
      <c r="W608"/>
      <c r="X608"/>
      <c r="Y608"/>
      <c r="Z608"/>
      <c r="AA608"/>
      <c r="AB608"/>
      <c r="AC608"/>
      <c r="AD608"/>
      <c r="AE608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  <c r="CG608"/>
      <c r="CH608"/>
      <c r="CI608"/>
      <c r="CJ608"/>
      <c r="CK608"/>
      <c r="CL608"/>
      <c r="CM608"/>
      <c r="CN608"/>
      <c r="CO608"/>
      <c r="CP608"/>
      <c r="CQ608"/>
      <c r="CR608"/>
      <c r="CS608"/>
      <c r="CT608"/>
      <c r="CU608"/>
      <c r="CV608"/>
      <c r="CW608"/>
      <c r="CX608"/>
      <c r="CY608"/>
      <c r="CZ608"/>
      <c r="DA608"/>
      <c r="DB608"/>
      <c r="DC608"/>
      <c r="DD608"/>
      <c r="DE608"/>
      <c r="DF608"/>
      <c r="DG608"/>
      <c r="DH608"/>
      <c r="DI608"/>
      <c r="DJ608"/>
      <c r="DK608"/>
      <c r="DL608"/>
      <c r="DM608"/>
      <c r="DN608"/>
      <c r="DO608"/>
      <c r="DP608"/>
      <c r="DQ608"/>
      <c r="DR608"/>
      <c r="DS608"/>
      <c r="DT608"/>
      <c r="DU608"/>
      <c r="DV608"/>
      <c r="DW608"/>
      <c r="DX608"/>
      <c r="DY608"/>
      <c r="DZ608"/>
      <c r="EA608"/>
      <c r="EB608"/>
      <c r="EC608"/>
      <c r="ED608"/>
      <c r="EE608"/>
      <c r="EF608"/>
      <c r="EG608"/>
      <c r="EH608"/>
      <c r="EI608"/>
      <c r="EJ608"/>
      <c r="EK608"/>
      <c r="EL608"/>
      <c r="EM608"/>
      <c r="EN608"/>
      <c r="EO608"/>
      <c r="EP608"/>
      <c r="EQ608"/>
      <c r="ER608"/>
      <c r="ES608"/>
      <c r="ET608"/>
      <c r="EU608"/>
      <c r="EV608"/>
      <c r="EW608"/>
      <c r="EX608"/>
      <c r="EY608"/>
      <c r="EZ608"/>
      <c r="FA608"/>
      <c r="FB608"/>
      <c r="FC608"/>
      <c r="FD608"/>
      <c r="FE608"/>
      <c r="FF608"/>
      <c r="FG608"/>
      <c r="FH608"/>
      <c r="FI608"/>
      <c r="FJ608"/>
      <c r="FK608"/>
      <c r="FL608"/>
      <c r="FM608"/>
      <c r="FN608"/>
      <c r="FO608"/>
      <c r="FP608"/>
      <c r="FQ608"/>
      <c r="FR608"/>
      <c r="FS608"/>
      <c r="FT608"/>
      <c r="FU608"/>
      <c r="FV608"/>
      <c r="FW608"/>
      <c r="FX608"/>
      <c r="FY608"/>
      <c r="FZ608"/>
      <c r="GA608"/>
      <c r="GB608"/>
      <c r="GC608"/>
      <c r="GD608"/>
      <c r="GE608"/>
      <c r="GF608"/>
      <c r="GG608"/>
      <c r="GH608"/>
      <c r="GI608"/>
      <c r="GJ608"/>
      <c r="GK608"/>
      <c r="GL608"/>
      <c r="GM608"/>
      <c r="GN608"/>
      <c r="GO608"/>
      <c r="GP608"/>
      <c r="GQ608"/>
      <c r="GR608"/>
      <c r="GS608"/>
      <c r="GT608"/>
      <c r="GU608"/>
      <c r="GV608"/>
      <c r="GW608"/>
      <c r="GX608"/>
      <c r="GY608"/>
      <c r="GZ608"/>
      <c r="HA608"/>
      <c r="HB608"/>
      <c r="HC608"/>
      <c r="HD608"/>
      <c r="HE608"/>
      <c r="HF608"/>
      <c r="HG608"/>
      <c r="HH608"/>
      <c r="HI608"/>
      <c r="HJ608"/>
      <c r="HK608"/>
      <c r="HL608"/>
      <c r="HM608"/>
      <c r="HN608"/>
      <c r="HO608"/>
      <c r="HP608"/>
      <c r="HQ608"/>
      <c r="HR608"/>
      <c r="HS608"/>
      <c r="HT608"/>
      <c r="HU608"/>
      <c r="HV608"/>
      <c r="HW608"/>
      <c r="HX608"/>
      <c r="HY608"/>
      <c r="HZ608"/>
      <c r="IA608"/>
      <c r="IB608"/>
      <c r="IC608"/>
      <c r="ID608"/>
      <c r="IE608"/>
      <c r="IF608"/>
      <c r="IG608"/>
      <c r="IH608"/>
      <c r="II608"/>
      <c r="IJ608"/>
      <c r="IK608"/>
      <c r="IL608"/>
      <c r="IM608"/>
      <c r="IN608"/>
      <c r="IO608"/>
      <c r="IP608"/>
      <c r="IQ608"/>
      <c r="IR608"/>
      <c r="IS608"/>
      <c r="IT608"/>
      <c r="IU608"/>
      <c r="IV608"/>
    </row>
    <row r="609" spans="1:256" ht="15.95" customHeight="1">
      <c r="A609"/>
      <c r="B609" s="956" t="s">
        <v>208</v>
      </c>
      <c r="C609" s="956"/>
      <c r="D609" s="956"/>
      <c r="E609" s="956"/>
      <c r="F609" s="956"/>
      <c r="G609" s="956"/>
      <c r="H609" s="956"/>
      <c r="I609" s="956"/>
      <c r="J609"/>
      <c r="K609"/>
      <c r="L609"/>
      <c r="M609"/>
      <c r="N609"/>
      <c r="O609"/>
      <c r="P609"/>
      <c r="Q609"/>
      <c r="R609"/>
      <c r="S609"/>
      <c r="T609"/>
      <c r="U609"/>
      <c r="V609"/>
      <c r="W609"/>
      <c r="X609"/>
      <c r="Y609"/>
      <c r="Z609"/>
      <c r="AA609"/>
      <c r="AB609"/>
      <c r="AC609"/>
      <c r="AD609"/>
      <c r="AE60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  <c r="CG609"/>
      <c r="CH609"/>
      <c r="CI609"/>
      <c r="CJ609"/>
      <c r="CK609"/>
      <c r="CL609"/>
      <c r="CM609"/>
      <c r="CN609"/>
      <c r="CO609"/>
      <c r="CP609"/>
      <c r="CQ609"/>
      <c r="CR609"/>
      <c r="CS609"/>
      <c r="CT609"/>
      <c r="CU609"/>
      <c r="CV609"/>
      <c r="CW609"/>
      <c r="CX609"/>
      <c r="CY609"/>
      <c r="CZ609"/>
      <c r="DA609"/>
      <c r="DB609"/>
      <c r="DC609"/>
      <c r="DD609"/>
      <c r="DE609"/>
      <c r="DF609"/>
      <c r="DG609"/>
      <c r="DH609"/>
      <c r="DI609"/>
      <c r="DJ609"/>
      <c r="DK609"/>
      <c r="DL609"/>
      <c r="DM609"/>
      <c r="DN609"/>
      <c r="DO609"/>
      <c r="DP609"/>
      <c r="DQ609"/>
      <c r="DR609"/>
      <c r="DS609"/>
      <c r="DT609"/>
      <c r="DU609"/>
      <c r="DV609"/>
      <c r="DW609"/>
      <c r="DX609"/>
      <c r="DY609"/>
      <c r="DZ609"/>
      <c r="EA609"/>
      <c r="EB609"/>
      <c r="EC609"/>
      <c r="ED609"/>
      <c r="EE609"/>
      <c r="EF609"/>
      <c r="EG609"/>
      <c r="EH609"/>
      <c r="EI609"/>
      <c r="EJ609"/>
      <c r="EK609"/>
      <c r="EL609"/>
      <c r="EM609"/>
      <c r="EN609"/>
      <c r="EO609"/>
      <c r="EP609"/>
      <c r="EQ609"/>
      <c r="ER609"/>
      <c r="ES609"/>
      <c r="ET609"/>
      <c r="EU609"/>
      <c r="EV609"/>
      <c r="EW609"/>
      <c r="EX609"/>
      <c r="EY609"/>
      <c r="EZ609"/>
      <c r="FA609"/>
      <c r="FB609"/>
      <c r="FC609"/>
      <c r="FD609"/>
      <c r="FE609"/>
      <c r="FF609"/>
      <c r="FG609"/>
      <c r="FH609"/>
      <c r="FI609"/>
      <c r="FJ609"/>
      <c r="FK609"/>
      <c r="FL609"/>
      <c r="FM609"/>
      <c r="FN609"/>
      <c r="FO609"/>
      <c r="FP609"/>
      <c r="FQ609"/>
      <c r="FR609"/>
      <c r="FS609"/>
      <c r="FT609"/>
      <c r="FU609"/>
      <c r="FV609"/>
      <c r="FW609"/>
      <c r="FX609"/>
      <c r="FY609"/>
      <c r="FZ609"/>
      <c r="GA609"/>
      <c r="GB609"/>
      <c r="GC609"/>
      <c r="GD609"/>
      <c r="GE609"/>
      <c r="GF609"/>
      <c r="GG609"/>
      <c r="GH609"/>
      <c r="GI609"/>
      <c r="GJ609"/>
      <c r="GK609"/>
      <c r="GL609"/>
      <c r="GM609"/>
      <c r="GN609"/>
      <c r="GO609"/>
      <c r="GP609"/>
      <c r="GQ609"/>
      <c r="GR609"/>
      <c r="GS609"/>
      <c r="GT609"/>
      <c r="GU609"/>
      <c r="GV609"/>
      <c r="GW609"/>
      <c r="GX609"/>
      <c r="GY609"/>
      <c r="GZ609"/>
      <c r="HA609"/>
      <c r="HB609"/>
      <c r="HC609"/>
      <c r="HD609"/>
      <c r="HE609"/>
      <c r="HF609"/>
      <c r="HG609"/>
      <c r="HH609"/>
      <c r="HI609"/>
      <c r="HJ609"/>
      <c r="HK609"/>
      <c r="HL609"/>
      <c r="HM609"/>
      <c r="HN609"/>
      <c r="HO609"/>
      <c r="HP609"/>
      <c r="HQ609"/>
      <c r="HR609"/>
      <c r="HS609"/>
      <c r="HT609"/>
      <c r="HU609"/>
      <c r="HV609"/>
      <c r="HW609"/>
      <c r="HX609"/>
      <c r="HY609"/>
      <c r="HZ609"/>
      <c r="IA609"/>
      <c r="IB609"/>
      <c r="IC609"/>
      <c r="ID609"/>
      <c r="IE609"/>
      <c r="IF609"/>
      <c r="IG609"/>
      <c r="IH609"/>
      <c r="II609"/>
      <c r="IJ609"/>
      <c r="IK609"/>
      <c r="IL609"/>
      <c r="IM609"/>
      <c r="IN609"/>
      <c r="IO609"/>
      <c r="IP609"/>
      <c r="IQ609"/>
      <c r="IR609"/>
      <c r="IS609"/>
      <c r="IT609"/>
      <c r="IU609"/>
      <c r="IV609"/>
    </row>
    <row r="610" spans="1:256" s="155" customFormat="1" ht="30" customHeight="1">
      <c r="B610" s="393" t="s">
        <v>200</v>
      </c>
      <c r="C610" s="394" t="s">
        <v>10</v>
      </c>
      <c r="D610" s="291" t="s">
        <v>11</v>
      </c>
      <c r="E610" s="302"/>
      <c r="F610" s="302"/>
      <c r="G610" s="302"/>
      <c r="H610" s="291" t="s">
        <v>210</v>
      </c>
      <c r="I610" s="303" t="s">
        <v>206</v>
      </c>
    </row>
    <row r="611" spans="1:256" ht="15.95" customHeight="1">
      <c r="A611"/>
      <c r="B611" s="389"/>
      <c r="C611" s="290"/>
      <c r="D611" s="378"/>
      <c r="E611" s="302"/>
      <c r="F611" s="302"/>
      <c r="G611" s="302"/>
      <c r="H611" s="291"/>
      <c r="I611" s="303">
        <f>H611*D611</f>
        <v>0</v>
      </c>
      <c r="J611"/>
      <c r="K611"/>
      <c r="L611"/>
      <c r="M611"/>
      <c r="N611"/>
      <c r="O611"/>
      <c r="P611"/>
      <c r="Q611"/>
      <c r="R611"/>
      <c r="S611"/>
      <c r="T611"/>
      <c r="U611"/>
      <c r="V611"/>
      <c r="W611"/>
      <c r="X611"/>
      <c r="Y611"/>
      <c r="Z611"/>
      <c r="AA611"/>
      <c r="AB611"/>
      <c r="AC611"/>
      <c r="AD611"/>
      <c r="AE611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  <c r="CG611"/>
      <c r="CH611"/>
      <c r="CI611"/>
      <c r="CJ611"/>
      <c r="CK611"/>
      <c r="CL611"/>
      <c r="CM611"/>
      <c r="CN611"/>
      <c r="CO611"/>
      <c r="CP611"/>
      <c r="CQ611"/>
      <c r="CR611"/>
      <c r="CS611"/>
      <c r="CT611"/>
      <c r="CU611"/>
      <c r="CV611"/>
      <c r="CW611"/>
      <c r="CX611"/>
      <c r="CY611"/>
      <c r="CZ611"/>
      <c r="DA611"/>
      <c r="DB611"/>
      <c r="DC611"/>
      <c r="DD611"/>
      <c r="DE611"/>
      <c r="DF611"/>
      <c r="DG611"/>
      <c r="DH611"/>
      <c r="DI611"/>
      <c r="DJ611"/>
      <c r="DK611"/>
      <c r="DL611"/>
      <c r="DM611"/>
      <c r="DN611"/>
      <c r="DO611"/>
      <c r="DP611"/>
      <c r="DQ611"/>
      <c r="DR611"/>
      <c r="DS611"/>
      <c r="DT611"/>
      <c r="DU611"/>
      <c r="DV611"/>
      <c r="DW611"/>
      <c r="DX611"/>
      <c r="DY611"/>
      <c r="DZ611"/>
      <c r="EA611"/>
      <c r="EB611"/>
      <c r="EC611"/>
      <c r="ED611"/>
      <c r="EE611"/>
      <c r="EF611"/>
      <c r="EG611"/>
      <c r="EH611"/>
      <c r="EI611"/>
      <c r="EJ611"/>
      <c r="EK611"/>
      <c r="EL611"/>
      <c r="EM611"/>
      <c r="EN611"/>
      <c r="EO611"/>
      <c r="EP611"/>
      <c r="EQ611"/>
      <c r="ER611"/>
      <c r="ES611"/>
      <c r="ET611"/>
      <c r="EU611"/>
      <c r="EV611"/>
      <c r="EW611"/>
      <c r="EX611"/>
      <c r="EY611"/>
      <c r="EZ611"/>
      <c r="FA611"/>
      <c r="FB611"/>
      <c r="FC611"/>
      <c r="FD611"/>
      <c r="FE611"/>
      <c r="FF611"/>
      <c r="FG611"/>
      <c r="FH611"/>
      <c r="FI611"/>
      <c r="FJ611"/>
      <c r="FK611"/>
      <c r="FL611"/>
      <c r="FM611"/>
      <c r="FN611"/>
      <c r="FO611"/>
      <c r="FP611"/>
      <c r="FQ611"/>
      <c r="FR611"/>
      <c r="FS611"/>
      <c r="FT611"/>
      <c r="FU611"/>
      <c r="FV611"/>
      <c r="FW611"/>
      <c r="FX611"/>
      <c r="FY611"/>
      <c r="FZ611"/>
      <c r="GA611"/>
      <c r="GB611"/>
      <c r="GC611"/>
      <c r="GD611"/>
      <c r="GE611"/>
      <c r="GF611"/>
      <c r="GG611"/>
      <c r="GH611"/>
      <c r="GI611"/>
      <c r="GJ611"/>
      <c r="GK611"/>
      <c r="GL611"/>
      <c r="GM611"/>
      <c r="GN611"/>
      <c r="GO611"/>
      <c r="GP611"/>
      <c r="GQ611"/>
      <c r="GR611"/>
      <c r="GS611"/>
      <c r="GT611"/>
      <c r="GU611"/>
      <c r="GV611"/>
      <c r="GW611"/>
      <c r="GX611"/>
      <c r="GY611"/>
      <c r="GZ611"/>
      <c r="HA611"/>
      <c r="HB611"/>
      <c r="HC611"/>
      <c r="HD611"/>
      <c r="HE611"/>
      <c r="HF611"/>
      <c r="HG611"/>
      <c r="HH611"/>
      <c r="HI611"/>
      <c r="HJ611"/>
      <c r="HK611"/>
      <c r="HL611"/>
      <c r="HM611"/>
      <c r="HN611"/>
      <c r="HO611"/>
      <c r="HP611"/>
      <c r="HQ611"/>
      <c r="HR611"/>
      <c r="HS611"/>
      <c r="HT611"/>
      <c r="HU611"/>
      <c r="HV611"/>
      <c r="HW611"/>
      <c r="HX611"/>
      <c r="HY611"/>
      <c r="HZ611"/>
      <c r="IA611"/>
      <c r="IB611"/>
      <c r="IC611"/>
      <c r="ID611"/>
      <c r="IE611"/>
      <c r="IF611"/>
      <c r="IG611"/>
      <c r="IH611"/>
      <c r="II611"/>
      <c r="IJ611"/>
      <c r="IK611"/>
      <c r="IL611"/>
      <c r="IM611"/>
      <c r="IN611"/>
      <c r="IO611"/>
      <c r="IP611"/>
      <c r="IQ611"/>
      <c r="IR611"/>
      <c r="IS611"/>
      <c r="IT611"/>
      <c r="IU611"/>
      <c r="IV611"/>
    </row>
    <row r="612" spans="1:256" ht="15.95" customHeight="1">
      <c r="A612"/>
      <c r="B612" s="950" t="s">
        <v>207</v>
      </c>
      <c r="C612" s="950"/>
      <c r="D612" s="950"/>
      <c r="E612" s="950"/>
      <c r="F612" s="950"/>
      <c r="G612" s="950"/>
      <c r="H612" s="950"/>
      <c r="I612" s="303">
        <f>SUM(I611:I611)</f>
        <v>0</v>
      </c>
      <c r="J612"/>
      <c r="K612"/>
      <c r="L612"/>
      <c r="M612"/>
      <c r="N612"/>
      <c r="O612"/>
      <c r="P612"/>
      <c r="Q612"/>
      <c r="R612"/>
      <c r="S612"/>
      <c r="T612"/>
      <c r="U612"/>
      <c r="V612"/>
      <c r="W612"/>
      <c r="X612"/>
      <c r="Y612"/>
      <c r="Z612"/>
      <c r="AA612"/>
      <c r="AB612"/>
      <c r="AC612"/>
      <c r="AD612"/>
      <c r="AE612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  <c r="CG612"/>
      <c r="CH612"/>
      <c r="CI612"/>
      <c r="CJ612"/>
      <c r="CK612"/>
      <c r="CL612"/>
      <c r="CM612"/>
      <c r="CN612"/>
      <c r="CO612"/>
      <c r="CP612"/>
      <c r="CQ612"/>
      <c r="CR612"/>
      <c r="CS612"/>
      <c r="CT612"/>
      <c r="CU612"/>
      <c r="CV612"/>
      <c r="CW612"/>
      <c r="CX612"/>
      <c r="CY612"/>
      <c r="CZ612"/>
      <c r="DA612"/>
      <c r="DB612"/>
      <c r="DC612"/>
      <c r="DD612"/>
      <c r="DE612"/>
      <c r="DF612"/>
      <c r="DG612"/>
      <c r="DH612"/>
      <c r="DI612"/>
      <c r="DJ612"/>
      <c r="DK612"/>
      <c r="DL612"/>
      <c r="DM612"/>
      <c r="DN612"/>
      <c r="DO612"/>
      <c r="DP612"/>
      <c r="DQ612"/>
      <c r="DR612"/>
      <c r="DS612"/>
      <c r="DT612"/>
      <c r="DU612"/>
      <c r="DV612"/>
      <c r="DW612"/>
      <c r="DX612"/>
      <c r="DY612"/>
      <c r="DZ612"/>
      <c r="EA612"/>
      <c r="EB612"/>
      <c r="EC612"/>
      <c r="ED612"/>
      <c r="EE612"/>
      <c r="EF612"/>
      <c r="EG612"/>
      <c r="EH612"/>
      <c r="EI612"/>
      <c r="EJ612"/>
      <c r="EK612"/>
      <c r="EL612"/>
      <c r="EM612"/>
      <c r="EN612"/>
      <c r="EO612"/>
      <c r="EP612"/>
      <c r="EQ612"/>
      <c r="ER612"/>
      <c r="ES612"/>
      <c r="ET612"/>
      <c r="EU612"/>
      <c r="EV612"/>
      <c r="EW612"/>
      <c r="EX612"/>
      <c r="EY612"/>
      <c r="EZ612"/>
      <c r="FA612"/>
      <c r="FB612"/>
      <c r="FC612"/>
      <c r="FD612"/>
      <c r="FE612"/>
      <c r="FF612"/>
      <c r="FG612"/>
      <c r="FH612"/>
      <c r="FI612"/>
      <c r="FJ612"/>
      <c r="FK612"/>
      <c r="FL612"/>
      <c r="FM612"/>
      <c r="FN612"/>
      <c r="FO612"/>
      <c r="FP612"/>
      <c r="FQ612"/>
      <c r="FR612"/>
      <c r="FS612"/>
      <c r="FT612"/>
      <c r="FU612"/>
      <c r="FV612"/>
      <c r="FW612"/>
      <c r="FX612"/>
      <c r="FY612"/>
      <c r="FZ612"/>
      <c r="GA612"/>
      <c r="GB612"/>
      <c r="GC612"/>
      <c r="GD612"/>
      <c r="GE612"/>
      <c r="GF612"/>
      <c r="GG612"/>
      <c r="GH612"/>
      <c r="GI612"/>
      <c r="GJ612"/>
      <c r="GK612"/>
      <c r="GL612"/>
      <c r="GM612"/>
      <c r="GN612"/>
      <c r="GO612"/>
      <c r="GP612"/>
      <c r="GQ612"/>
      <c r="GR612"/>
      <c r="GS612"/>
      <c r="GT612"/>
      <c r="GU612"/>
      <c r="GV612"/>
      <c r="GW612"/>
      <c r="GX612"/>
      <c r="GY612"/>
      <c r="GZ612"/>
      <c r="HA612"/>
      <c r="HB612"/>
      <c r="HC612"/>
      <c r="HD612"/>
      <c r="HE612"/>
      <c r="HF612"/>
      <c r="HG612"/>
      <c r="HH612"/>
      <c r="HI612"/>
      <c r="HJ612"/>
      <c r="HK612"/>
      <c r="HL612"/>
      <c r="HM612"/>
      <c r="HN612"/>
      <c r="HO612"/>
      <c r="HP612"/>
      <c r="HQ612"/>
      <c r="HR612"/>
      <c r="HS612"/>
      <c r="HT612"/>
      <c r="HU612"/>
      <c r="HV612"/>
      <c r="HW612"/>
      <c r="HX612"/>
      <c r="HY612"/>
      <c r="HZ612"/>
      <c r="IA612"/>
      <c r="IB612"/>
      <c r="IC612"/>
      <c r="ID612"/>
      <c r="IE612"/>
      <c r="IF612"/>
      <c r="IG612"/>
      <c r="IH612"/>
      <c r="II612"/>
      <c r="IJ612"/>
      <c r="IK612"/>
      <c r="IL612"/>
      <c r="IM612"/>
      <c r="IN612"/>
      <c r="IO612"/>
      <c r="IP612"/>
      <c r="IQ612"/>
      <c r="IR612"/>
      <c r="IS612"/>
      <c r="IT612"/>
      <c r="IU612"/>
      <c r="IV612"/>
    </row>
    <row r="613" spans="1:256" ht="15.95" customHeight="1">
      <c r="A613"/>
      <c r="B613" s="956" t="s">
        <v>216</v>
      </c>
      <c r="C613" s="956"/>
      <c r="D613" s="956"/>
      <c r="E613" s="956"/>
      <c r="F613" s="956"/>
      <c r="G613" s="956"/>
      <c r="H613" s="956"/>
      <c r="I613" s="956"/>
      <c r="J613"/>
      <c r="K613"/>
      <c r="L613"/>
      <c r="M613"/>
      <c r="N613"/>
      <c r="O613"/>
      <c r="P613"/>
      <c r="Q613"/>
      <c r="R613"/>
      <c r="S613"/>
      <c r="T613"/>
      <c r="U613"/>
      <c r="V613"/>
      <c r="W613"/>
      <c r="X613"/>
      <c r="Y613"/>
      <c r="Z613"/>
      <c r="AA613"/>
      <c r="AB613"/>
      <c r="AC613"/>
      <c r="AD613"/>
      <c r="AE613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  <c r="CG613"/>
      <c r="CH613"/>
      <c r="CI613"/>
      <c r="CJ613"/>
      <c r="CK613"/>
      <c r="CL613"/>
      <c r="CM613"/>
      <c r="CN613"/>
      <c r="CO613"/>
      <c r="CP613"/>
      <c r="CQ613"/>
      <c r="CR613"/>
      <c r="CS613"/>
      <c r="CT613"/>
      <c r="CU613"/>
      <c r="CV613"/>
      <c r="CW613"/>
      <c r="CX613"/>
      <c r="CY613"/>
      <c r="CZ613"/>
      <c r="DA613"/>
      <c r="DB613"/>
      <c r="DC613"/>
      <c r="DD613"/>
      <c r="DE613"/>
      <c r="DF613"/>
      <c r="DG613"/>
      <c r="DH613"/>
      <c r="DI613"/>
      <c r="DJ613"/>
      <c r="DK613"/>
      <c r="DL613"/>
      <c r="DM613"/>
      <c r="DN613"/>
      <c r="DO613"/>
      <c r="DP613"/>
      <c r="DQ613"/>
      <c r="DR613"/>
      <c r="DS613"/>
      <c r="DT613"/>
      <c r="DU613"/>
      <c r="DV613"/>
      <c r="DW613"/>
      <c r="DX613"/>
      <c r="DY613"/>
      <c r="DZ613"/>
      <c r="EA613"/>
      <c r="EB613"/>
      <c r="EC613"/>
      <c r="ED613"/>
      <c r="EE613"/>
      <c r="EF613"/>
      <c r="EG613"/>
      <c r="EH613"/>
      <c r="EI613"/>
      <c r="EJ613"/>
      <c r="EK613"/>
      <c r="EL613"/>
      <c r="EM613"/>
      <c r="EN613"/>
      <c r="EO613"/>
      <c r="EP613"/>
      <c r="EQ613"/>
      <c r="ER613"/>
      <c r="ES613"/>
      <c r="ET613"/>
      <c r="EU613"/>
      <c r="EV613"/>
      <c r="EW613"/>
      <c r="EX613"/>
      <c r="EY613"/>
      <c r="EZ613"/>
      <c r="FA613"/>
      <c r="FB613"/>
      <c r="FC613"/>
      <c r="FD613"/>
      <c r="FE613"/>
      <c r="FF613"/>
      <c r="FG613"/>
      <c r="FH613"/>
      <c r="FI613"/>
      <c r="FJ613"/>
      <c r="FK613"/>
      <c r="FL613"/>
      <c r="FM613"/>
      <c r="FN613"/>
      <c r="FO613"/>
      <c r="FP613"/>
      <c r="FQ613"/>
      <c r="FR613"/>
      <c r="FS613"/>
      <c r="FT613"/>
      <c r="FU613"/>
      <c r="FV613"/>
      <c r="FW613"/>
      <c r="FX613"/>
      <c r="FY613"/>
      <c r="FZ613"/>
      <c r="GA613"/>
      <c r="GB613"/>
      <c r="GC613"/>
      <c r="GD613"/>
      <c r="GE613"/>
      <c r="GF613"/>
      <c r="GG613"/>
      <c r="GH613"/>
      <c r="GI613"/>
      <c r="GJ613"/>
      <c r="GK613"/>
      <c r="GL613"/>
      <c r="GM613"/>
      <c r="GN613"/>
      <c r="GO613"/>
      <c r="GP613"/>
      <c r="GQ613"/>
      <c r="GR613"/>
      <c r="GS613"/>
      <c r="GT613"/>
      <c r="GU613"/>
      <c r="GV613"/>
      <c r="GW613"/>
      <c r="GX613"/>
      <c r="GY613"/>
      <c r="GZ613"/>
      <c r="HA613"/>
      <c r="HB613"/>
      <c r="HC613"/>
      <c r="HD613"/>
      <c r="HE613"/>
      <c r="HF613"/>
      <c r="HG613"/>
      <c r="HH613"/>
      <c r="HI613"/>
      <c r="HJ613"/>
      <c r="HK613"/>
      <c r="HL613"/>
      <c r="HM613"/>
      <c r="HN613"/>
      <c r="HO613"/>
      <c r="HP613"/>
      <c r="HQ613"/>
      <c r="HR613"/>
      <c r="HS613"/>
      <c r="HT613"/>
      <c r="HU613"/>
      <c r="HV613"/>
      <c r="HW613"/>
      <c r="HX613"/>
      <c r="HY613"/>
      <c r="HZ613"/>
      <c r="IA613"/>
      <c r="IB613"/>
      <c r="IC613"/>
      <c r="ID613"/>
      <c r="IE613"/>
      <c r="IF613"/>
      <c r="IG613"/>
      <c r="IH613"/>
      <c r="II613"/>
      <c r="IJ613"/>
      <c r="IK613"/>
      <c r="IL613"/>
      <c r="IM613"/>
      <c r="IN613"/>
      <c r="IO613"/>
      <c r="IP613"/>
      <c r="IQ613"/>
      <c r="IR613"/>
      <c r="IS613"/>
      <c r="IT613"/>
      <c r="IU613"/>
      <c r="IV613"/>
    </row>
    <row r="614" spans="1:256" s="155" customFormat="1" ht="20.25" customHeight="1">
      <c r="B614" s="301" t="s">
        <v>200</v>
      </c>
      <c r="C614" s="330" t="s">
        <v>10</v>
      </c>
      <c r="D614" s="291" t="s">
        <v>11</v>
      </c>
      <c r="E614" s="302"/>
      <c r="F614" s="302"/>
      <c r="G614" s="302"/>
      <c r="H614" s="291" t="s">
        <v>210</v>
      </c>
      <c r="I614" s="303" t="s">
        <v>206</v>
      </c>
    </row>
    <row r="615" spans="1:256" ht="15.95" customHeight="1">
      <c r="A615"/>
      <c r="B615" s="389"/>
      <c r="C615" s="291"/>
      <c r="D615" s="291"/>
      <c r="E615" s="302"/>
      <c r="F615" s="302"/>
      <c r="G615" s="302"/>
      <c r="H615" s="291"/>
      <c r="I615" s="303">
        <f>D615*H615</f>
        <v>0</v>
      </c>
      <c r="J615"/>
      <c r="K615"/>
      <c r="L615"/>
      <c r="M615"/>
      <c r="N615"/>
      <c r="O615"/>
      <c r="P615"/>
      <c r="Q615"/>
      <c r="R615"/>
      <c r="S615"/>
      <c r="T615"/>
      <c r="U615"/>
      <c r="V615"/>
      <c r="W615"/>
      <c r="X615"/>
      <c r="Y615"/>
      <c r="Z615"/>
      <c r="AA615"/>
      <c r="AB615"/>
      <c r="AC615"/>
      <c r="AD615"/>
      <c r="AE615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  <c r="CG615"/>
      <c r="CH615"/>
      <c r="CI615"/>
      <c r="CJ615"/>
      <c r="CK615"/>
      <c r="CL615"/>
      <c r="CM615"/>
      <c r="CN615"/>
      <c r="CO615"/>
      <c r="CP615"/>
      <c r="CQ615"/>
      <c r="CR615"/>
      <c r="CS615"/>
      <c r="CT615"/>
      <c r="CU615"/>
      <c r="CV615"/>
      <c r="CW615"/>
      <c r="CX615"/>
      <c r="CY615"/>
      <c r="CZ615"/>
      <c r="DA615"/>
      <c r="DB615"/>
      <c r="DC615"/>
      <c r="DD615"/>
      <c r="DE615"/>
      <c r="DF615"/>
      <c r="DG615"/>
      <c r="DH615"/>
      <c r="DI615"/>
      <c r="DJ615"/>
      <c r="DK615"/>
      <c r="DL615"/>
      <c r="DM615"/>
      <c r="DN615"/>
      <c r="DO615"/>
      <c r="DP615"/>
      <c r="DQ615"/>
      <c r="DR615"/>
      <c r="DS615"/>
      <c r="DT615"/>
      <c r="DU615"/>
      <c r="DV615"/>
      <c r="DW615"/>
      <c r="DX615"/>
      <c r="DY615"/>
      <c r="DZ615"/>
      <c r="EA615"/>
      <c r="EB615"/>
      <c r="EC615"/>
      <c r="ED615"/>
      <c r="EE615"/>
      <c r="EF615"/>
      <c r="EG615"/>
      <c r="EH615"/>
      <c r="EI615"/>
      <c r="EJ615"/>
      <c r="EK615"/>
      <c r="EL615"/>
      <c r="EM615"/>
      <c r="EN615"/>
      <c r="EO615"/>
      <c r="EP615"/>
      <c r="EQ615"/>
      <c r="ER615"/>
      <c r="ES615"/>
      <c r="ET615"/>
      <c r="EU615"/>
      <c r="EV615"/>
      <c r="EW615"/>
      <c r="EX615"/>
      <c r="EY615"/>
      <c r="EZ615"/>
      <c r="FA615"/>
      <c r="FB615"/>
      <c r="FC615"/>
      <c r="FD615"/>
      <c r="FE615"/>
      <c r="FF615"/>
      <c r="FG615"/>
      <c r="FH615"/>
      <c r="FI615"/>
      <c r="FJ615"/>
      <c r="FK615"/>
      <c r="FL615"/>
      <c r="FM615"/>
      <c r="FN615"/>
      <c r="FO615"/>
      <c r="FP615"/>
      <c r="FQ615"/>
      <c r="FR615"/>
      <c r="FS615"/>
      <c r="FT615"/>
      <c r="FU615"/>
      <c r="FV615"/>
      <c r="FW615"/>
      <c r="FX615"/>
      <c r="FY615"/>
      <c r="FZ615"/>
      <c r="GA615"/>
      <c r="GB615"/>
      <c r="GC615"/>
      <c r="GD615"/>
      <c r="GE615"/>
      <c r="GF615"/>
      <c r="GG615"/>
      <c r="GH615"/>
      <c r="GI615"/>
      <c r="GJ615"/>
      <c r="GK615"/>
      <c r="GL615"/>
      <c r="GM615"/>
      <c r="GN615"/>
      <c r="GO615"/>
      <c r="GP615"/>
      <c r="GQ615"/>
      <c r="GR615"/>
      <c r="GS615"/>
      <c r="GT615"/>
      <c r="GU615"/>
      <c r="GV615"/>
      <c r="GW615"/>
      <c r="GX615"/>
      <c r="GY615"/>
      <c r="GZ615"/>
      <c r="HA615"/>
      <c r="HB615"/>
      <c r="HC615"/>
      <c r="HD615"/>
      <c r="HE615"/>
      <c r="HF615"/>
      <c r="HG615"/>
      <c r="HH615"/>
      <c r="HI615"/>
      <c r="HJ615"/>
      <c r="HK615"/>
      <c r="HL615"/>
      <c r="HM615"/>
      <c r="HN615"/>
      <c r="HO615"/>
      <c r="HP615"/>
      <c r="HQ615"/>
      <c r="HR615"/>
      <c r="HS615"/>
      <c r="HT615"/>
      <c r="HU615"/>
      <c r="HV615"/>
      <c r="HW615"/>
      <c r="HX615"/>
      <c r="HY615"/>
      <c r="HZ615"/>
      <c r="IA615"/>
      <c r="IB615"/>
      <c r="IC615"/>
      <c r="ID615"/>
      <c r="IE615"/>
      <c r="IF615"/>
      <c r="IG615"/>
      <c r="IH615"/>
      <c r="II615"/>
      <c r="IJ615"/>
      <c r="IK615"/>
      <c r="IL615"/>
      <c r="IM615"/>
      <c r="IN615"/>
      <c r="IO615"/>
      <c r="IP615"/>
      <c r="IQ615"/>
      <c r="IR615"/>
      <c r="IS615"/>
      <c r="IT615"/>
      <c r="IU615"/>
      <c r="IV615"/>
    </row>
    <row r="616" spans="1:256" ht="15.95" customHeight="1">
      <c r="A616"/>
      <c r="B616" s="950" t="s">
        <v>207</v>
      </c>
      <c r="C616" s="950"/>
      <c r="D616" s="950"/>
      <c r="E616" s="950"/>
      <c r="F616" s="950"/>
      <c r="G616" s="950"/>
      <c r="H616" s="950"/>
      <c r="I616" s="303">
        <f>SUM(I615:I615)</f>
        <v>0</v>
      </c>
      <c r="J616"/>
      <c r="K616"/>
      <c r="L616"/>
      <c r="M616"/>
      <c r="N616"/>
      <c r="O616"/>
      <c r="P616"/>
      <c r="Q616"/>
      <c r="R616"/>
      <c r="S616"/>
      <c r="T616"/>
      <c r="U616"/>
      <c r="V616"/>
      <c r="W616"/>
      <c r="X616"/>
      <c r="Y616"/>
      <c r="Z616"/>
      <c r="AA616"/>
      <c r="AB616"/>
      <c r="AC616"/>
      <c r="AD616"/>
      <c r="AE616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  <c r="CG616"/>
      <c r="CH616"/>
      <c r="CI616"/>
      <c r="CJ616"/>
      <c r="CK616"/>
      <c r="CL616"/>
      <c r="CM616"/>
      <c r="CN616"/>
      <c r="CO616"/>
      <c r="CP616"/>
      <c r="CQ616"/>
      <c r="CR616"/>
      <c r="CS616"/>
      <c r="CT616"/>
      <c r="CU616"/>
      <c r="CV616"/>
      <c r="CW616"/>
      <c r="CX616"/>
      <c r="CY616"/>
      <c r="CZ616"/>
      <c r="DA616"/>
      <c r="DB616"/>
      <c r="DC616"/>
      <c r="DD616"/>
      <c r="DE616"/>
      <c r="DF616"/>
      <c r="DG616"/>
      <c r="DH616"/>
      <c r="DI616"/>
      <c r="DJ616"/>
      <c r="DK616"/>
      <c r="DL616"/>
      <c r="DM616"/>
      <c r="DN616"/>
      <c r="DO616"/>
      <c r="DP616"/>
      <c r="DQ616"/>
      <c r="DR616"/>
      <c r="DS616"/>
      <c r="DT616"/>
      <c r="DU616"/>
      <c r="DV616"/>
      <c r="DW616"/>
      <c r="DX616"/>
      <c r="DY616"/>
      <c r="DZ616"/>
      <c r="EA616"/>
      <c r="EB616"/>
      <c r="EC616"/>
      <c r="ED616"/>
      <c r="EE616"/>
      <c r="EF616"/>
      <c r="EG616"/>
      <c r="EH616"/>
      <c r="EI616"/>
      <c r="EJ616"/>
      <c r="EK616"/>
      <c r="EL616"/>
      <c r="EM616"/>
      <c r="EN616"/>
      <c r="EO616"/>
      <c r="EP616"/>
      <c r="EQ616"/>
      <c r="ER616"/>
      <c r="ES616"/>
      <c r="ET616"/>
      <c r="EU616"/>
      <c r="EV616"/>
      <c r="EW616"/>
      <c r="EX616"/>
      <c r="EY616"/>
      <c r="EZ616"/>
      <c r="FA616"/>
      <c r="FB616"/>
      <c r="FC616"/>
      <c r="FD616"/>
      <c r="FE616"/>
      <c r="FF616"/>
      <c r="FG616"/>
      <c r="FH616"/>
      <c r="FI616"/>
      <c r="FJ616"/>
      <c r="FK616"/>
      <c r="FL616"/>
      <c r="FM616"/>
      <c r="FN616"/>
      <c r="FO616"/>
      <c r="FP616"/>
      <c r="FQ616"/>
      <c r="FR616"/>
      <c r="FS616"/>
      <c r="FT616"/>
      <c r="FU616"/>
      <c r="FV616"/>
      <c r="FW616"/>
      <c r="FX616"/>
      <c r="FY616"/>
      <c r="FZ616"/>
      <c r="GA616"/>
      <c r="GB616"/>
      <c r="GC616"/>
      <c r="GD616"/>
      <c r="GE616"/>
      <c r="GF616"/>
      <c r="GG616"/>
      <c r="GH616"/>
      <c r="GI616"/>
      <c r="GJ616"/>
      <c r="GK616"/>
      <c r="GL616"/>
      <c r="GM616"/>
      <c r="GN616"/>
      <c r="GO616"/>
      <c r="GP616"/>
      <c r="GQ616"/>
      <c r="GR616"/>
      <c r="GS616"/>
      <c r="GT616"/>
      <c r="GU616"/>
      <c r="GV616"/>
      <c r="GW616"/>
      <c r="GX616"/>
      <c r="GY616"/>
      <c r="GZ616"/>
      <c r="HA616"/>
      <c r="HB616"/>
      <c r="HC616"/>
      <c r="HD616"/>
      <c r="HE616"/>
      <c r="HF616"/>
      <c r="HG616"/>
      <c r="HH616"/>
      <c r="HI616"/>
      <c r="HJ616"/>
      <c r="HK616"/>
      <c r="HL616"/>
      <c r="HM616"/>
      <c r="HN616"/>
      <c r="HO616"/>
      <c r="HP616"/>
      <c r="HQ616"/>
      <c r="HR616"/>
      <c r="HS616"/>
      <c r="HT616"/>
      <c r="HU616"/>
      <c r="HV616"/>
      <c r="HW616"/>
      <c r="HX616"/>
      <c r="HY616"/>
      <c r="HZ616"/>
      <c r="IA616"/>
      <c r="IB616"/>
      <c r="IC616"/>
      <c r="ID616"/>
      <c r="IE616"/>
      <c r="IF616"/>
      <c r="IG616"/>
      <c r="IH616"/>
      <c r="II616"/>
      <c r="IJ616"/>
      <c r="IK616"/>
      <c r="IL616"/>
      <c r="IM616"/>
      <c r="IN616"/>
      <c r="IO616"/>
      <c r="IP616"/>
      <c r="IQ616"/>
      <c r="IR616"/>
      <c r="IS616"/>
      <c r="IT616"/>
      <c r="IU616"/>
      <c r="IV616"/>
    </row>
    <row r="617" spans="1:256" ht="15.95" customHeight="1">
      <c r="A617"/>
      <c r="B617" s="956" t="s">
        <v>217</v>
      </c>
      <c r="C617" s="956"/>
      <c r="D617" s="956"/>
      <c r="E617" s="956"/>
      <c r="F617" s="956"/>
      <c r="G617" s="956"/>
      <c r="H617" s="956"/>
      <c r="I617" s="956"/>
      <c r="J617"/>
      <c r="K617"/>
      <c r="L617"/>
      <c r="M617"/>
      <c r="N617"/>
      <c r="O617"/>
      <c r="P617"/>
      <c r="Q617"/>
      <c r="R617"/>
      <c r="S617"/>
      <c r="T617"/>
      <c r="U617"/>
      <c r="V617"/>
      <c r="W617"/>
      <c r="X617"/>
      <c r="Y617"/>
      <c r="Z617"/>
      <c r="AA617"/>
      <c r="AB617"/>
      <c r="AC617"/>
      <c r="AD617"/>
      <c r="AE61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  <c r="CG617"/>
      <c r="CH617"/>
      <c r="CI617"/>
      <c r="CJ617"/>
      <c r="CK617"/>
      <c r="CL617"/>
      <c r="CM617"/>
      <c r="CN617"/>
      <c r="CO617"/>
      <c r="CP617"/>
      <c r="CQ617"/>
      <c r="CR617"/>
      <c r="CS617"/>
      <c r="CT617"/>
      <c r="CU617"/>
      <c r="CV617"/>
      <c r="CW617"/>
      <c r="CX617"/>
      <c r="CY617"/>
      <c r="CZ617"/>
      <c r="DA617"/>
      <c r="DB617"/>
      <c r="DC617"/>
      <c r="DD617"/>
      <c r="DE617"/>
      <c r="DF617"/>
      <c r="DG617"/>
      <c r="DH617"/>
      <c r="DI617"/>
      <c r="DJ617"/>
      <c r="DK617"/>
      <c r="DL617"/>
      <c r="DM617"/>
      <c r="DN617"/>
      <c r="DO617"/>
      <c r="DP617"/>
      <c r="DQ617"/>
      <c r="DR617"/>
      <c r="DS617"/>
      <c r="DT617"/>
      <c r="DU617"/>
      <c r="DV617"/>
      <c r="DW617"/>
      <c r="DX617"/>
      <c r="DY617"/>
      <c r="DZ617"/>
      <c r="EA617"/>
      <c r="EB617"/>
      <c r="EC617"/>
      <c r="ED617"/>
      <c r="EE617"/>
      <c r="EF617"/>
      <c r="EG617"/>
      <c r="EH617"/>
      <c r="EI617"/>
      <c r="EJ617"/>
      <c r="EK617"/>
      <c r="EL617"/>
      <c r="EM617"/>
      <c r="EN617"/>
      <c r="EO617"/>
      <c r="EP617"/>
      <c r="EQ617"/>
      <c r="ER617"/>
      <c r="ES617"/>
      <c r="ET617"/>
      <c r="EU617"/>
      <c r="EV617"/>
      <c r="EW617"/>
      <c r="EX617"/>
      <c r="EY617"/>
      <c r="EZ617"/>
      <c r="FA617"/>
      <c r="FB617"/>
      <c r="FC617"/>
      <c r="FD617"/>
      <c r="FE617"/>
      <c r="FF617"/>
      <c r="FG617"/>
      <c r="FH617"/>
      <c r="FI617"/>
      <c r="FJ617"/>
      <c r="FK617"/>
      <c r="FL617"/>
      <c r="FM617"/>
      <c r="FN617"/>
      <c r="FO617"/>
      <c r="FP617"/>
      <c r="FQ617"/>
      <c r="FR617"/>
      <c r="FS617"/>
      <c r="FT617"/>
      <c r="FU617"/>
      <c r="FV617"/>
      <c r="FW617"/>
      <c r="FX617"/>
      <c r="FY617"/>
      <c r="FZ617"/>
      <c r="GA617"/>
      <c r="GB617"/>
      <c r="GC617"/>
      <c r="GD617"/>
      <c r="GE617"/>
      <c r="GF617"/>
      <c r="GG617"/>
      <c r="GH617"/>
      <c r="GI617"/>
      <c r="GJ617"/>
      <c r="GK617"/>
      <c r="GL617"/>
      <c r="GM617"/>
      <c r="GN617"/>
      <c r="GO617"/>
      <c r="GP617"/>
      <c r="GQ617"/>
      <c r="GR617"/>
      <c r="GS617"/>
      <c r="GT617"/>
      <c r="GU617"/>
      <c r="GV617"/>
      <c r="GW617"/>
      <c r="GX617"/>
      <c r="GY617"/>
      <c r="GZ617"/>
      <c r="HA617"/>
      <c r="HB617"/>
      <c r="HC617"/>
      <c r="HD617"/>
      <c r="HE617"/>
      <c r="HF617"/>
      <c r="HG617"/>
      <c r="HH617"/>
      <c r="HI617"/>
      <c r="HJ617"/>
      <c r="HK617"/>
      <c r="HL617"/>
      <c r="HM617"/>
      <c r="HN617"/>
      <c r="HO617"/>
      <c r="HP617"/>
      <c r="HQ617"/>
      <c r="HR617"/>
      <c r="HS617"/>
      <c r="HT617"/>
      <c r="HU617"/>
      <c r="HV617"/>
      <c r="HW617"/>
      <c r="HX617"/>
      <c r="HY617"/>
      <c r="HZ617"/>
      <c r="IA617"/>
      <c r="IB617"/>
      <c r="IC617"/>
      <c r="ID617"/>
      <c r="IE617"/>
      <c r="IF617"/>
      <c r="IG617"/>
      <c r="IH617"/>
      <c r="II617"/>
      <c r="IJ617"/>
      <c r="IK617"/>
      <c r="IL617"/>
      <c r="IM617"/>
      <c r="IN617"/>
      <c r="IO617"/>
      <c r="IP617"/>
      <c r="IQ617"/>
      <c r="IR617"/>
      <c r="IS617"/>
      <c r="IT617"/>
      <c r="IU617"/>
      <c r="IV617"/>
    </row>
    <row r="618" spans="1:256" s="155" customFormat="1" ht="20.25" customHeight="1">
      <c r="B618" s="393" t="s">
        <v>200</v>
      </c>
      <c r="C618" s="394" t="s">
        <v>10</v>
      </c>
      <c r="D618" s="310" t="s">
        <v>11</v>
      </c>
      <c r="E618" s="302"/>
      <c r="F618" s="302"/>
      <c r="G618" s="302"/>
      <c r="H618" s="291" t="s">
        <v>210</v>
      </c>
      <c r="I618" s="303" t="s">
        <v>206</v>
      </c>
    </row>
    <row r="619" spans="1:256" ht="15.95" customHeight="1">
      <c r="A619"/>
      <c r="B619" s="308" t="s">
        <v>220</v>
      </c>
      <c r="C619" s="330" t="s">
        <v>219</v>
      </c>
      <c r="D619" s="291">
        <v>2.6</v>
      </c>
      <c r="E619" s="302"/>
      <c r="F619" s="302"/>
      <c r="G619" s="302"/>
      <c r="H619" s="292">
        <f>'Insumos Poços'!E14</f>
        <v>7.18</v>
      </c>
      <c r="I619" s="303">
        <f>H619*D619</f>
        <v>18.670000000000002</v>
      </c>
      <c r="J619"/>
      <c r="K619"/>
      <c r="L619"/>
      <c r="M619"/>
      <c r="N619"/>
      <c r="O619"/>
      <c r="P619"/>
      <c r="Q619"/>
      <c r="R619"/>
      <c r="S619"/>
      <c r="T619"/>
      <c r="U619"/>
      <c r="V619"/>
      <c r="W619"/>
      <c r="X619"/>
      <c r="Y619"/>
      <c r="Z619"/>
      <c r="AA619"/>
      <c r="AB619"/>
      <c r="AC619"/>
      <c r="AD619"/>
      <c r="AE61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  <c r="CG619"/>
      <c r="CH619"/>
      <c r="CI619"/>
      <c r="CJ619"/>
      <c r="CK619"/>
      <c r="CL619"/>
      <c r="CM619"/>
      <c r="CN619"/>
      <c r="CO619"/>
      <c r="CP619"/>
      <c r="CQ619"/>
      <c r="CR619"/>
      <c r="CS619"/>
      <c r="CT619"/>
      <c r="CU619"/>
      <c r="CV619"/>
      <c r="CW619"/>
      <c r="CX619"/>
      <c r="CY619"/>
      <c r="CZ619"/>
      <c r="DA619"/>
      <c r="DB619"/>
      <c r="DC619"/>
      <c r="DD619"/>
      <c r="DE619"/>
      <c r="DF619"/>
      <c r="DG619"/>
      <c r="DH619"/>
      <c r="DI619"/>
      <c r="DJ619"/>
      <c r="DK619"/>
      <c r="DL619"/>
      <c r="DM619"/>
      <c r="DN619"/>
      <c r="DO619"/>
      <c r="DP619"/>
      <c r="DQ619"/>
      <c r="DR619"/>
      <c r="DS619"/>
      <c r="DT619"/>
      <c r="DU619"/>
      <c r="DV619"/>
      <c r="DW619"/>
      <c r="DX619"/>
      <c r="DY619"/>
      <c r="DZ619"/>
      <c r="EA619"/>
      <c r="EB619"/>
      <c r="EC619"/>
      <c r="ED619"/>
      <c r="EE619"/>
      <c r="EF619"/>
      <c r="EG619"/>
      <c r="EH619"/>
      <c r="EI619"/>
      <c r="EJ619"/>
      <c r="EK619"/>
      <c r="EL619"/>
      <c r="EM619"/>
      <c r="EN619"/>
      <c r="EO619"/>
      <c r="EP619"/>
      <c r="EQ619"/>
      <c r="ER619"/>
      <c r="ES619"/>
      <c r="ET619"/>
      <c r="EU619"/>
      <c r="EV619"/>
      <c r="EW619"/>
      <c r="EX619"/>
      <c r="EY619"/>
      <c r="EZ619"/>
      <c r="FA619"/>
      <c r="FB619"/>
      <c r="FC619"/>
      <c r="FD619"/>
      <c r="FE619"/>
      <c r="FF619"/>
      <c r="FG619"/>
      <c r="FH619"/>
      <c r="FI619"/>
      <c r="FJ619"/>
      <c r="FK619"/>
      <c r="FL619"/>
      <c r="FM619"/>
      <c r="FN619"/>
      <c r="FO619"/>
      <c r="FP619"/>
      <c r="FQ619"/>
      <c r="FR619"/>
      <c r="FS619"/>
      <c r="FT619"/>
      <c r="FU619"/>
      <c r="FV619"/>
      <c r="FW619"/>
      <c r="FX619"/>
      <c r="FY619"/>
      <c r="FZ619"/>
      <c r="GA619"/>
      <c r="GB619"/>
      <c r="GC619"/>
      <c r="GD619"/>
      <c r="GE619"/>
      <c r="GF619"/>
      <c r="GG619"/>
      <c r="GH619"/>
      <c r="GI619"/>
      <c r="GJ619"/>
      <c r="GK619"/>
      <c r="GL619"/>
      <c r="GM619"/>
      <c r="GN619"/>
      <c r="GO619"/>
      <c r="GP619"/>
      <c r="GQ619"/>
      <c r="GR619"/>
      <c r="GS619"/>
      <c r="GT619"/>
      <c r="GU619"/>
      <c r="GV619"/>
      <c r="GW619"/>
      <c r="GX619"/>
      <c r="GY619"/>
      <c r="GZ619"/>
      <c r="HA619"/>
      <c r="HB619"/>
      <c r="HC619"/>
      <c r="HD619"/>
      <c r="HE619"/>
      <c r="HF619"/>
      <c r="HG619"/>
      <c r="HH619"/>
      <c r="HI619"/>
      <c r="HJ619"/>
      <c r="HK619"/>
      <c r="HL619"/>
      <c r="HM619"/>
      <c r="HN619"/>
      <c r="HO619"/>
      <c r="HP619"/>
      <c r="HQ619"/>
      <c r="HR619"/>
      <c r="HS619"/>
      <c r="HT619"/>
      <c r="HU619"/>
      <c r="HV619"/>
      <c r="HW619"/>
      <c r="HX619"/>
      <c r="HY619"/>
      <c r="HZ619"/>
      <c r="IA619"/>
      <c r="IB619"/>
      <c r="IC619"/>
      <c r="ID619"/>
      <c r="IE619"/>
      <c r="IF619"/>
      <c r="IG619"/>
      <c r="IH619"/>
      <c r="II619"/>
      <c r="IJ619"/>
      <c r="IK619"/>
      <c r="IL619"/>
      <c r="IM619"/>
      <c r="IN619"/>
      <c r="IO619"/>
      <c r="IP619"/>
      <c r="IQ619"/>
      <c r="IR619"/>
      <c r="IS619"/>
      <c r="IT619"/>
      <c r="IU619"/>
      <c r="IV619"/>
    </row>
    <row r="620" spans="1:256" ht="15.95" customHeight="1">
      <c r="A620"/>
      <c r="B620" s="944" t="s">
        <v>221</v>
      </c>
      <c r="C620" s="944"/>
      <c r="D620" s="944"/>
      <c r="E620" s="944"/>
      <c r="F620" s="944"/>
      <c r="G620" s="944"/>
      <c r="H620" s="944"/>
      <c r="I620" s="303"/>
      <c r="J620"/>
      <c r="K620"/>
      <c r="L620"/>
      <c r="M620"/>
      <c r="N620"/>
      <c r="O620"/>
      <c r="P620"/>
      <c r="Q620"/>
      <c r="R620"/>
      <c r="S620"/>
      <c r="T620"/>
      <c r="U620"/>
      <c r="V620"/>
      <c r="W620"/>
      <c r="X620"/>
      <c r="Y620"/>
      <c r="Z620"/>
      <c r="AA620"/>
      <c r="AB620"/>
      <c r="AC620"/>
      <c r="AD620"/>
      <c r="AE620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  <c r="CG620"/>
      <c r="CH620"/>
      <c r="CI620"/>
      <c r="CJ620"/>
      <c r="CK620"/>
      <c r="CL620"/>
      <c r="CM620"/>
      <c r="CN620"/>
      <c r="CO620"/>
      <c r="CP620"/>
      <c r="CQ620"/>
      <c r="CR620"/>
      <c r="CS620"/>
      <c r="CT620"/>
      <c r="CU620"/>
      <c r="CV620"/>
      <c r="CW620"/>
      <c r="CX620"/>
      <c r="CY620"/>
      <c r="CZ620"/>
      <c r="DA620"/>
      <c r="DB620"/>
      <c r="DC620"/>
      <c r="DD620"/>
      <c r="DE620"/>
      <c r="DF620"/>
      <c r="DG620"/>
      <c r="DH620"/>
      <c r="DI620"/>
      <c r="DJ620"/>
      <c r="DK620"/>
      <c r="DL620"/>
      <c r="DM620"/>
      <c r="DN620"/>
      <c r="DO620"/>
      <c r="DP620"/>
      <c r="DQ620"/>
      <c r="DR620"/>
      <c r="DS620"/>
      <c r="DT620"/>
      <c r="DU620"/>
      <c r="DV620"/>
      <c r="DW620"/>
      <c r="DX620"/>
      <c r="DY620"/>
      <c r="DZ620"/>
      <c r="EA620"/>
      <c r="EB620"/>
      <c r="EC620"/>
      <c r="ED620"/>
      <c r="EE620"/>
      <c r="EF620"/>
      <c r="EG620"/>
      <c r="EH620"/>
      <c r="EI620"/>
      <c r="EJ620"/>
      <c r="EK620"/>
      <c r="EL620"/>
      <c r="EM620"/>
      <c r="EN620"/>
      <c r="EO620"/>
      <c r="EP620"/>
      <c r="EQ620"/>
      <c r="ER620"/>
      <c r="ES620"/>
      <c r="ET620"/>
      <c r="EU620"/>
      <c r="EV620"/>
      <c r="EW620"/>
      <c r="EX620"/>
      <c r="EY620"/>
      <c r="EZ620"/>
      <c r="FA620"/>
      <c r="FB620"/>
      <c r="FC620"/>
      <c r="FD620"/>
      <c r="FE620"/>
      <c r="FF620"/>
      <c r="FG620"/>
      <c r="FH620"/>
      <c r="FI620"/>
      <c r="FJ620"/>
      <c r="FK620"/>
      <c r="FL620"/>
      <c r="FM620"/>
      <c r="FN620"/>
      <c r="FO620"/>
      <c r="FP620"/>
      <c r="FQ620"/>
      <c r="FR620"/>
      <c r="FS620"/>
      <c r="FT620"/>
      <c r="FU620"/>
      <c r="FV620"/>
      <c r="FW620"/>
      <c r="FX620"/>
      <c r="FY620"/>
      <c r="FZ620"/>
      <c r="GA620"/>
      <c r="GB620"/>
      <c r="GC620"/>
      <c r="GD620"/>
      <c r="GE620"/>
      <c r="GF620"/>
      <c r="GG620"/>
      <c r="GH620"/>
      <c r="GI620"/>
      <c r="GJ620"/>
      <c r="GK620"/>
      <c r="GL620"/>
      <c r="GM620"/>
      <c r="GN620"/>
      <c r="GO620"/>
      <c r="GP620"/>
      <c r="GQ620"/>
      <c r="GR620"/>
      <c r="GS620"/>
      <c r="GT620"/>
      <c r="GU620"/>
      <c r="GV620"/>
      <c r="GW620"/>
      <c r="GX620"/>
      <c r="GY620"/>
      <c r="GZ620"/>
      <c r="HA620"/>
      <c r="HB620"/>
      <c r="HC620"/>
      <c r="HD620"/>
      <c r="HE620"/>
      <c r="HF620"/>
      <c r="HG620"/>
      <c r="HH620"/>
      <c r="HI620"/>
      <c r="HJ620"/>
      <c r="HK620"/>
      <c r="HL620"/>
      <c r="HM620"/>
      <c r="HN620"/>
      <c r="HO620"/>
      <c r="HP620"/>
      <c r="HQ620"/>
      <c r="HR620"/>
      <c r="HS620"/>
      <c r="HT620"/>
      <c r="HU620"/>
      <c r="HV620"/>
      <c r="HW620"/>
      <c r="HX620"/>
      <c r="HY620"/>
      <c r="HZ620"/>
      <c r="IA620"/>
      <c r="IB620"/>
      <c r="IC620"/>
      <c r="ID620"/>
      <c r="IE620"/>
      <c r="IF620"/>
      <c r="IG620"/>
      <c r="IH620"/>
      <c r="II620"/>
      <c r="IJ620"/>
      <c r="IK620"/>
      <c r="IL620"/>
      <c r="IM620"/>
      <c r="IN620"/>
      <c r="IO620"/>
      <c r="IP620"/>
      <c r="IQ620"/>
      <c r="IR620"/>
      <c r="IS620"/>
      <c r="IT620"/>
      <c r="IU620"/>
      <c r="IV620"/>
    </row>
    <row r="621" spans="1:256" ht="15.95" customHeight="1">
      <c r="A621"/>
      <c r="B621" s="950" t="s">
        <v>207</v>
      </c>
      <c r="C621" s="950"/>
      <c r="D621" s="950"/>
      <c r="E621" s="950"/>
      <c r="F621" s="950"/>
      <c r="G621" s="950"/>
      <c r="H621" s="950"/>
      <c r="I621" s="294">
        <f>SUM(I619:I620)</f>
        <v>18.670000000000002</v>
      </c>
      <c r="J621"/>
      <c r="K621"/>
      <c r="L621"/>
      <c r="M621"/>
      <c r="N621"/>
      <c r="O621"/>
      <c r="P621"/>
      <c r="Q621"/>
      <c r="R621"/>
      <c r="S621"/>
      <c r="T621"/>
      <c r="U621"/>
      <c r="V621"/>
      <c r="W621"/>
      <c r="X621"/>
      <c r="Y621"/>
      <c r="Z621"/>
      <c r="AA621"/>
      <c r="AB621"/>
      <c r="AC621"/>
      <c r="AD621"/>
      <c r="AE621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  <c r="CG621"/>
      <c r="CH621"/>
      <c r="CI621"/>
      <c r="CJ621"/>
      <c r="CK621"/>
      <c r="CL621"/>
      <c r="CM621"/>
      <c r="CN621"/>
      <c r="CO621"/>
      <c r="CP621"/>
      <c r="CQ621"/>
      <c r="CR621"/>
      <c r="CS621"/>
      <c r="CT621"/>
      <c r="CU621"/>
      <c r="CV621"/>
      <c r="CW621"/>
      <c r="CX621"/>
      <c r="CY621"/>
      <c r="CZ621"/>
      <c r="DA621"/>
      <c r="DB621"/>
      <c r="DC621"/>
      <c r="DD621"/>
      <c r="DE621"/>
      <c r="DF621"/>
      <c r="DG621"/>
      <c r="DH621"/>
      <c r="DI621"/>
      <c r="DJ621"/>
      <c r="DK621"/>
      <c r="DL621"/>
      <c r="DM621"/>
      <c r="DN621"/>
      <c r="DO621"/>
      <c r="DP621"/>
      <c r="DQ621"/>
      <c r="DR621"/>
      <c r="DS621"/>
      <c r="DT621"/>
      <c r="DU621"/>
      <c r="DV621"/>
      <c r="DW621"/>
      <c r="DX621"/>
      <c r="DY621"/>
      <c r="DZ621"/>
      <c r="EA621"/>
      <c r="EB621"/>
      <c r="EC621"/>
      <c r="ED621"/>
      <c r="EE621"/>
      <c r="EF621"/>
      <c r="EG621"/>
      <c r="EH621"/>
      <c r="EI621"/>
      <c r="EJ621"/>
      <c r="EK621"/>
      <c r="EL621"/>
      <c r="EM621"/>
      <c r="EN621"/>
      <c r="EO621"/>
      <c r="EP621"/>
      <c r="EQ621"/>
      <c r="ER621"/>
      <c r="ES621"/>
      <c r="ET621"/>
      <c r="EU621"/>
      <c r="EV621"/>
      <c r="EW621"/>
      <c r="EX621"/>
      <c r="EY621"/>
      <c r="EZ621"/>
      <c r="FA621"/>
      <c r="FB621"/>
      <c r="FC621"/>
      <c r="FD621"/>
      <c r="FE621"/>
      <c r="FF621"/>
      <c r="FG621"/>
      <c r="FH621"/>
      <c r="FI621"/>
      <c r="FJ621"/>
      <c r="FK621"/>
      <c r="FL621"/>
      <c r="FM621"/>
      <c r="FN621"/>
      <c r="FO621"/>
      <c r="FP621"/>
      <c r="FQ621"/>
      <c r="FR621"/>
      <c r="FS621"/>
      <c r="FT621"/>
      <c r="FU621"/>
      <c r="FV621"/>
      <c r="FW621"/>
      <c r="FX621"/>
      <c r="FY621"/>
      <c r="FZ621"/>
      <c r="GA621"/>
      <c r="GB621"/>
      <c r="GC621"/>
      <c r="GD621"/>
      <c r="GE621"/>
      <c r="GF621"/>
      <c r="GG621"/>
      <c r="GH621"/>
      <c r="GI621"/>
      <c r="GJ621"/>
      <c r="GK621"/>
      <c r="GL621"/>
      <c r="GM621"/>
      <c r="GN621"/>
      <c r="GO621"/>
      <c r="GP621"/>
      <c r="GQ621"/>
      <c r="GR621"/>
      <c r="GS621"/>
      <c r="GT621"/>
      <c r="GU621"/>
      <c r="GV621"/>
      <c r="GW621"/>
      <c r="GX621"/>
      <c r="GY621"/>
      <c r="GZ621"/>
      <c r="HA621"/>
      <c r="HB621"/>
      <c r="HC621"/>
      <c r="HD621"/>
      <c r="HE621"/>
      <c r="HF621"/>
      <c r="HG621"/>
      <c r="HH621"/>
      <c r="HI621"/>
      <c r="HJ621"/>
      <c r="HK621"/>
      <c r="HL621"/>
      <c r="HM621"/>
      <c r="HN621"/>
      <c r="HO621"/>
      <c r="HP621"/>
      <c r="HQ621"/>
      <c r="HR621"/>
      <c r="HS621"/>
      <c r="HT621"/>
      <c r="HU621"/>
      <c r="HV621"/>
      <c r="HW621"/>
      <c r="HX621"/>
      <c r="HY621"/>
      <c r="HZ621"/>
      <c r="IA621"/>
      <c r="IB621"/>
      <c r="IC621"/>
      <c r="ID621"/>
      <c r="IE621"/>
      <c r="IF621"/>
      <c r="IG621"/>
      <c r="IH621"/>
      <c r="II621"/>
      <c r="IJ621"/>
      <c r="IK621"/>
      <c r="IL621"/>
      <c r="IM621"/>
      <c r="IN621"/>
      <c r="IO621"/>
      <c r="IP621"/>
      <c r="IQ621"/>
      <c r="IR621"/>
      <c r="IS621"/>
      <c r="IT621"/>
      <c r="IU621"/>
      <c r="IV621"/>
    </row>
    <row r="622" spans="1:256" ht="15.95" customHeight="1">
      <c r="A622"/>
      <c r="B622" s="312" t="s">
        <v>222</v>
      </c>
      <c r="C622" s="291">
        <v>1</v>
      </c>
      <c r="D622" s="951" t="s">
        <v>223</v>
      </c>
      <c r="E622" s="951"/>
      <c r="F622" s="951"/>
      <c r="G622" s="951"/>
      <c r="H622" s="951"/>
      <c r="I622" s="294">
        <f>I608+I612+I616+I621</f>
        <v>18.670000000000002</v>
      </c>
      <c r="J622"/>
      <c r="K622"/>
      <c r="L622"/>
      <c r="M622"/>
      <c r="N622"/>
      <c r="O622"/>
      <c r="P622"/>
      <c r="Q622"/>
      <c r="R622"/>
      <c r="S622"/>
      <c r="T622"/>
      <c r="U622"/>
      <c r="V622"/>
      <c r="W622"/>
      <c r="X622"/>
      <c r="Y622"/>
      <c r="Z622"/>
      <c r="AA622"/>
      <c r="AB622"/>
      <c r="AC622"/>
      <c r="AD622"/>
      <c r="AE622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  <c r="CG622"/>
      <c r="CH622"/>
      <c r="CI622"/>
      <c r="CJ622"/>
      <c r="CK622"/>
      <c r="CL622"/>
      <c r="CM622"/>
      <c r="CN622"/>
      <c r="CO622"/>
      <c r="CP622"/>
      <c r="CQ622"/>
      <c r="CR622"/>
      <c r="CS622"/>
      <c r="CT622"/>
      <c r="CU622"/>
      <c r="CV622"/>
      <c r="CW622"/>
      <c r="CX622"/>
      <c r="CY622"/>
      <c r="CZ622"/>
      <c r="DA622"/>
      <c r="DB622"/>
      <c r="DC622"/>
      <c r="DD622"/>
      <c r="DE622"/>
      <c r="DF622"/>
      <c r="DG622"/>
      <c r="DH622"/>
      <c r="DI622"/>
      <c r="DJ622"/>
      <c r="DK622"/>
      <c r="DL622"/>
      <c r="DM622"/>
      <c r="DN622"/>
      <c r="DO622"/>
      <c r="DP622"/>
      <c r="DQ622"/>
      <c r="DR622"/>
      <c r="DS622"/>
      <c r="DT622"/>
      <c r="DU622"/>
      <c r="DV622"/>
      <c r="DW622"/>
      <c r="DX622"/>
      <c r="DY622"/>
      <c r="DZ622"/>
      <c r="EA622"/>
      <c r="EB622"/>
      <c r="EC622"/>
      <c r="ED622"/>
      <c r="EE622"/>
      <c r="EF622"/>
      <c r="EG622"/>
      <c r="EH622"/>
      <c r="EI622"/>
      <c r="EJ622"/>
      <c r="EK622"/>
      <c r="EL622"/>
      <c r="EM622"/>
      <c r="EN622"/>
      <c r="EO622"/>
      <c r="EP622"/>
      <c r="EQ622"/>
      <c r="ER622"/>
      <c r="ES622"/>
      <c r="ET622"/>
      <c r="EU622"/>
      <c r="EV622"/>
      <c r="EW622"/>
      <c r="EX622"/>
      <c r="EY622"/>
      <c r="EZ622"/>
      <c r="FA622"/>
      <c r="FB622"/>
      <c r="FC622"/>
      <c r="FD622"/>
      <c r="FE622"/>
      <c r="FF622"/>
      <c r="FG622"/>
      <c r="FH622"/>
      <c r="FI622"/>
      <c r="FJ622"/>
      <c r="FK622"/>
      <c r="FL622"/>
      <c r="FM622"/>
      <c r="FN622"/>
      <c r="FO622"/>
      <c r="FP622"/>
      <c r="FQ622"/>
      <c r="FR622"/>
      <c r="FS622"/>
      <c r="FT622"/>
      <c r="FU622"/>
      <c r="FV622"/>
      <c r="FW622"/>
      <c r="FX622"/>
      <c r="FY622"/>
      <c r="FZ622"/>
      <c r="GA622"/>
      <c r="GB622"/>
      <c r="GC622"/>
      <c r="GD622"/>
      <c r="GE622"/>
      <c r="GF622"/>
      <c r="GG622"/>
      <c r="GH622"/>
      <c r="GI622"/>
      <c r="GJ622"/>
      <c r="GK622"/>
      <c r="GL622"/>
      <c r="GM622"/>
      <c r="GN622"/>
      <c r="GO622"/>
      <c r="GP622"/>
      <c r="GQ622"/>
      <c r="GR622"/>
      <c r="GS622"/>
      <c r="GT622"/>
      <c r="GU622"/>
      <c r="GV622"/>
      <c r="GW622"/>
      <c r="GX622"/>
      <c r="GY622"/>
      <c r="GZ622"/>
      <c r="HA622"/>
      <c r="HB622"/>
      <c r="HC622"/>
      <c r="HD622"/>
      <c r="HE622"/>
      <c r="HF622"/>
      <c r="HG622"/>
      <c r="HH622"/>
      <c r="HI622"/>
      <c r="HJ622"/>
      <c r="HK622"/>
      <c r="HL622"/>
      <c r="HM622"/>
      <c r="HN622"/>
      <c r="HO622"/>
      <c r="HP622"/>
      <c r="HQ622"/>
      <c r="HR622"/>
      <c r="HS622"/>
      <c r="HT622"/>
      <c r="HU622"/>
      <c r="HV622"/>
      <c r="HW622"/>
      <c r="HX622"/>
      <c r="HY622"/>
      <c r="HZ622"/>
      <c r="IA622"/>
      <c r="IB622"/>
      <c r="IC622"/>
      <c r="ID622"/>
      <c r="IE622"/>
      <c r="IF622"/>
      <c r="IG622"/>
      <c r="IH622"/>
      <c r="II622"/>
      <c r="IJ622"/>
      <c r="IK622"/>
      <c r="IL622"/>
      <c r="IM622"/>
      <c r="IN622"/>
      <c r="IO622"/>
      <c r="IP622"/>
      <c r="IQ622"/>
      <c r="IR622"/>
      <c r="IS622"/>
      <c r="IT622"/>
      <c r="IU622"/>
      <c r="IV622"/>
    </row>
    <row r="623" spans="1:256" ht="15.95" customHeight="1">
      <c r="A623"/>
      <c r="B623" s="952"/>
      <c r="C623" s="952"/>
      <c r="D623" s="952"/>
      <c r="E623" s="952"/>
      <c r="F623" s="952"/>
      <c r="G623" s="952"/>
      <c r="H623" s="952"/>
      <c r="I623" s="294">
        <f>I622/C622</f>
        <v>18.670000000000002</v>
      </c>
      <c r="J623"/>
      <c r="K623"/>
      <c r="L623"/>
      <c r="M623"/>
      <c r="N623"/>
      <c r="O623"/>
      <c r="P623"/>
      <c r="Q623"/>
      <c r="R623"/>
      <c r="S623"/>
      <c r="T623"/>
      <c r="U623"/>
      <c r="V623"/>
      <c r="W623"/>
      <c r="X623"/>
      <c r="Y623"/>
      <c r="Z623"/>
      <c r="AA623"/>
      <c r="AB623"/>
      <c r="AC623"/>
      <c r="AD623"/>
      <c r="AE623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  <c r="CG623"/>
      <c r="CH623"/>
      <c r="CI623"/>
      <c r="CJ623"/>
      <c r="CK623"/>
      <c r="CL623"/>
      <c r="CM623"/>
      <c r="CN623"/>
      <c r="CO623"/>
      <c r="CP623"/>
      <c r="CQ623"/>
      <c r="CR623"/>
      <c r="CS623"/>
      <c r="CT623"/>
      <c r="CU623"/>
      <c r="CV623"/>
      <c r="CW623"/>
      <c r="CX623"/>
      <c r="CY623"/>
      <c r="CZ623"/>
      <c r="DA623"/>
      <c r="DB623"/>
      <c r="DC623"/>
      <c r="DD623"/>
      <c r="DE623"/>
      <c r="DF623"/>
      <c r="DG623"/>
      <c r="DH623"/>
      <c r="DI623"/>
      <c r="DJ623"/>
      <c r="DK623"/>
      <c r="DL623"/>
      <c r="DM623"/>
      <c r="DN623"/>
      <c r="DO623"/>
      <c r="DP623"/>
      <c r="DQ623"/>
      <c r="DR623"/>
      <c r="DS623"/>
      <c r="DT623"/>
      <c r="DU623"/>
      <c r="DV623"/>
      <c r="DW623"/>
      <c r="DX623"/>
      <c r="DY623"/>
      <c r="DZ623"/>
      <c r="EA623"/>
      <c r="EB623"/>
      <c r="EC623"/>
      <c r="ED623"/>
      <c r="EE623"/>
      <c r="EF623"/>
      <c r="EG623"/>
      <c r="EH623"/>
      <c r="EI623"/>
      <c r="EJ623"/>
      <c r="EK623"/>
      <c r="EL623"/>
      <c r="EM623"/>
      <c r="EN623"/>
      <c r="EO623"/>
      <c r="EP623"/>
      <c r="EQ623"/>
      <c r="ER623"/>
      <c r="ES623"/>
      <c r="ET623"/>
      <c r="EU623"/>
      <c r="EV623"/>
      <c r="EW623"/>
      <c r="EX623"/>
      <c r="EY623"/>
      <c r="EZ623"/>
      <c r="FA623"/>
      <c r="FB623"/>
      <c r="FC623"/>
      <c r="FD623"/>
      <c r="FE623"/>
      <c r="FF623"/>
      <c r="FG623"/>
      <c r="FH623"/>
      <c r="FI623"/>
      <c r="FJ623"/>
      <c r="FK623"/>
      <c r="FL623"/>
      <c r="FM623"/>
      <c r="FN623"/>
      <c r="FO623"/>
      <c r="FP623"/>
      <c r="FQ623"/>
      <c r="FR623"/>
      <c r="FS623"/>
      <c r="FT623"/>
      <c r="FU623"/>
      <c r="FV623"/>
      <c r="FW623"/>
      <c r="FX623"/>
      <c r="FY623"/>
      <c r="FZ623"/>
      <c r="GA623"/>
      <c r="GB623"/>
      <c r="GC623"/>
      <c r="GD623"/>
      <c r="GE623"/>
      <c r="GF623"/>
      <c r="GG623"/>
      <c r="GH623"/>
      <c r="GI623"/>
      <c r="GJ623"/>
      <c r="GK623"/>
      <c r="GL623"/>
      <c r="GM623"/>
      <c r="GN623"/>
      <c r="GO623"/>
      <c r="GP623"/>
      <c r="GQ623"/>
      <c r="GR623"/>
      <c r="GS623"/>
      <c r="GT623"/>
      <c r="GU623"/>
      <c r="GV623"/>
      <c r="GW623"/>
      <c r="GX623"/>
      <c r="GY623"/>
      <c r="GZ623"/>
      <c r="HA623"/>
      <c r="HB623"/>
      <c r="HC623"/>
      <c r="HD623"/>
      <c r="HE623"/>
      <c r="HF623"/>
      <c r="HG623"/>
      <c r="HH623"/>
      <c r="HI623"/>
      <c r="HJ623"/>
      <c r="HK623"/>
      <c r="HL623"/>
      <c r="HM623"/>
      <c r="HN623"/>
      <c r="HO623"/>
      <c r="HP623"/>
      <c r="HQ623"/>
      <c r="HR623"/>
      <c r="HS623"/>
      <c r="HT623"/>
      <c r="HU623"/>
      <c r="HV623"/>
      <c r="HW623"/>
      <c r="HX623"/>
      <c r="HY623"/>
      <c r="HZ623"/>
      <c r="IA623"/>
      <c r="IB623"/>
      <c r="IC623"/>
      <c r="ID623"/>
      <c r="IE623"/>
      <c r="IF623"/>
      <c r="IG623"/>
      <c r="IH623"/>
      <c r="II623"/>
      <c r="IJ623"/>
      <c r="IK623"/>
      <c r="IL623"/>
      <c r="IM623"/>
      <c r="IN623"/>
      <c r="IO623"/>
      <c r="IP623"/>
      <c r="IQ623"/>
      <c r="IR623"/>
      <c r="IS623"/>
      <c r="IT623"/>
      <c r="IU623"/>
      <c r="IV623"/>
    </row>
    <row r="624" spans="1:256" ht="15.95" customHeight="1">
      <c r="A624"/>
      <c r="B624" s="312" t="s">
        <v>225</v>
      </c>
      <c r="C624" s="291">
        <f>C27</f>
        <v>23</v>
      </c>
      <c r="D624" s="313" t="s">
        <v>226</v>
      </c>
      <c r="E624" s="314"/>
      <c r="F624" s="314"/>
      <c r="G624" s="314"/>
      <c r="H624" s="315"/>
      <c r="I624" s="303">
        <f>C624/100*I623</f>
        <v>4.29</v>
      </c>
      <c r="J624" s="374">
        <v>20.99</v>
      </c>
      <c r="K624"/>
      <c r="L624"/>
      <c r="M624"/>
      <c r="N624"/>
      <c r="O624"/>
      <c r="P624"/>
      <c r="Q624"/>
      <c r="R624"/>
      <c r="S624"/>
      <c r="T624"/>
      <c r="U624"/>
      <c r="V624"/>
      <c r="W624"/>
      <c r="X624"/>
      <c r="Y624"/>
      <c r="Z624"/>
      <c r="AA624"/>
      <c r="AB624"/>
      <c r="AC624"/>
      <c r="AD624"/>
      <c r="AE624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  <c r="CG624"/>
      <c r="CH624"/>
      <c r="CI624"/>
      <c r="CJ624"/>
      <c r="CK624"/>
      <c r="CL624"/>
      <c r="CM624"/>
      <c r="CN624"/>
      <c r="CO624"/>
      <c r="CP624"/>
      <c r="CQ624"/>
      <c r="CR624"/>
      <c r="CS624"/>
      <c r="CT624"/>
      <c r="CU624"/>
      <c r="CV624"/>
      <c r="CW624"/>
      <c r="CX624"/>
      <c r="CY624"/>
      <c r="CZ624"/>
      <c r="DA624"/>
      <c r="DB624"/>
      <c r="DC624"/>
      <c r="DD624"/>
      <c r="DE624"/>
      <c r="DF624"/>
      <c r="DG624"/>
      <c r="DH624"/>
      <c r="DI624"/>
      <c r="DJ624"/>
      <c r="DK624"/>
      <c r="DL624"/>
      <c r="DM624"/>
      <c r="DN624"/>
      <c r="DO624"/>
      <c r="DP624"/>
      <c r="DQ624"/>
      <c r="DR624"/>
      <c r="DS624"/>
      <c r="DT624"/>
      <c r="DU624"/>
      <c r="DV624"/>
      <c r="DW624"/>
      <c r="DX624"/>
      <c r="DY624"/>
      <c r="DZ624"/>
      <c r="EA624"/>
      <c r="EB624"/>
      <c r="EC624"/>
      <c r="ED624"/>
      <c r="EE624"/>
      <c r="EF624"/>
      <c r="EG624"/>
      <c r="EH624"/>
      <c r="EI624"/>
      <c r="EJ624"/>
      <c r="EK624"/>
      <c r="EL624"/>
      <c r="EM624"/>
      <c r="EN624"/>
      <c r="EO624"/>
      <c r="EP624"/>
      <c r="EQ624"/>
      <c r="ER624"/>
      <c r="ES624"/>
      <c r="ET624"/>
      <c r="EU624"/>
      <c r="EV624"/>
      <c r="EW624"/>
      <c r="EX624"/>
      <c r="EY624"/>
      <c r="EZ624"/>
      <c r="FA624"/>
      <c r="FB624"/>
      <c r="FC624"/>
      <c r="FD624"/>
      <c r="FE624"/>
      <c r="FF624"/>
      <c r="FG624"/>
      <c r="FH624"/>
      <c r="FI624"/>
      <c r="FJ624"/>
      <c r="FK624"/>
      <c r="FL624"/>
      <c r="FM624"/>
      <c r="FN624"/>
      <c r="FO624"/>
      <c r="FP624"/>
      <c r="FQ624"/>
      <c r="FR624"/>
      <c r="FS624"/>
      <c r="FT624"/>
      <c r="FU624"/>
      <c r="FV624"/>
      <c r="FW624"/>
      <c r="FX624"/>
      <c r="FY624"/>
      <c r="FZ624"/>
      <c r="GA624"/>
      <c r="GB624"/>
      <c r="GC624"/>
      <c r="GD624"/>
      <c r="GE624"/>
      <c r="GF624"/>
      <c r="GG624"/>
      <c r="GH624"/>
      <c r="GI624"/>
      <c r="GJ624"/>
      <c r="GK624"/>
      <c r="GL624"/>
      <c r="GM624"/>
      <c r="GN624"/>
      <c r="GO624"/>
      <c r="GP624"/>
      <c r="GQ624"/>
      <c r="GR624"/>
      <c r="GS624"/>
      <c r="GT624"/>
      <c r="GU624"/>
      <c r="GV624"/>
      <c r="GW624"/>
      <c r="GX624"/>
      <c r="GY624"/>
      <c r="GZ624"/>
      <c r="HA624"/>
      <c r="HB624"/>
      <c r="HC624"/>
      <c r="HD624"/>
      <c r="HE624"/>
      <c r="HF624"/>
      <c r="HG624"/>
      <c r="HH624"/>
      <c r="HI624"/>
      <c r="HJ624"/>
      <c r="HK624"/>
      <c r="HL624"/>
      <c r="HM624"/>
      <c r="HN624"/>
      <c r="HO624"/>
      <c r="HP624"/>
      <c r="HQ624"/>
      <c r="HR624"/>
      <c r="HS624"/>
      <c r="HT624"/>
      <c r="HU624"/>
      <c r="HV624"/>
      <c r="HW624"/>
      <c r="HX624"/>
      <c r="HY624"/>
      <c r="HZ624"/>
      <c r="IA624"/>
      <c r="IB624"/>
      <c r="IC624"/>
      <c r="ID624"/>
      <c r="IE624"/>
      <c r="IF624"/>
      <c r="IG624"/>
      <c r="IH624"/>
      <c r="II624"/>
      <c r="IJ624"/>
      <c r="IK624"/>
      <c r="IL624"/>
      <c r="IM624"/>
      <c r="IN624"/>
      <c r="IO624"/>
      <c r="IP624"/>
      <c r="IQ624"/>
      <c r="IR624"/>
      <c r="IS624"/>
      <c r="IT624"/>
      <c r="IU624"/>
      <c r="IV624"/>
    </row>
    <row r="625" spans="1:256" ht="15.95" customHeight="1">
      <c r="A625"/>
      <c r="B625" s="953" t="s">
        <v>227</v>
      </c>
      <c r="C625" s="953"/>
      <c r="D625" s="953"/>
      <c r="E625" s="953"/>
      <c r="F625" s="953"/>
      <c r="G625" s="953"/>
      <c r="H625" s="953"/>
      <c r="I625" s="316">
        <f>SUM(I623:I624)</f>
        <v>22.96</v>
      </c>
      <c r="J625"/>
      <c r="K625"/>
      <c r="L625"/>
      <c r="M625"/>
      <c r="N625"/>
      <c r="O625"/>
      <c r="P625"/>
      <c r="Q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  <c r="CG625"/>
      <c r="CH625"/>
      <c r="CI625"/>
      <c r="CJ625"/>
      <c r="CK625"/>
      <c r="CL625"/>
      <c r="CM625"/>
      <c r="CN625"/>
      <c r="CO625"/>
      <c r="CP625"/>
      <c r="CQ625"/>
      <c r="CR625"/>
      <c r="CS625"/>
      <c r="CT625"/>
      <c r="CU625"/>
      <c r="CV625"/>
      <c r="CW625"/>
      <c r="CX625"/>
      <c r="CY625"/>
      <c r="CZ625"/>
      <c r="DA625"/>
      <c r="DB625"/>
      <c r="DC625"/>
      <c r="DD625"/>
      <c r="DE625"/>
      <c r="DF625"/>
      <c r="DG625"/>
      <c r="DH625"/>
      <c r="DI625"/>
      <c r="DJ625"/>
      <c r="DK625"/>
      <c r="DL625"/>
      <c r="DM625"/>
      <c r="DN625"/>
      <c r="DO625"/>
      <c r="DP625"/>
      <c r="DQ625"/>
      <c r="DR625"/>
      <c r="DS625"/>
      <c r="DT625"/>
      <c r="DU625"/>
      <c r="DV625"/>
      <c r="DW625"/>
      <c r="DX625"/>
      <c r="DY625"/>
      <c r="DZ625"/>
      <c r="EA625"/>
      <c r="EB625"/>
      <c r="EC625"/>
      <c r="ED625"/>
      <c r="EE625"/>
      <c r="EF625"/>
      <c r="EG625"/>
      <c r="EH625"/>
      <c r="EI625"/>
      <c r="EJ625"/>
      <c r="EK625"/>
      <c r="EL625"/>
      <c r="EM625"/>
      <c r="EN625"/>
      <c r="EO625"/>
      <c r="EP625"/>
      <c r="EQ625"/>
      <c r="ER625"/>
      <c r="ES625"/>
      <c r="ET625"/>
      <c r="EU625"/>
      <c r="EV625"/>
      <c r="EW625"/>
      <c r="EX625"/>
      <c r="EY625"/>
      <c r="EZ625"/>
      <c r="FA625"/>
      <c r="FB625"/>
      <c r="FC625"/>
      <c r="FD625"/>
      <c r="FE625"/>
      <c r="FF625"/>
      <c r="FG625"/>
      <c r="FH625"/>
      <c r="FI625"/>
      <c r="FJ625"/>
      <c r="FK625"/>
      <c r="FL625"/>
      <c r="FM625"/>
      <c r="FN625"/>
      <c r="FO625"/>
      <c r="FP625"/>
      <c r="FQ625"/>
      <c r="FR625"/>
      <c r="FS625"/>
      <c r="FT625"/>
      <c r="FU625"/>
      <c r="FV625"/>
      <c r="FW625"/>
      <c r="FX625"/>
      <c r="FY625"/>
      <c r="FZ625"/>
      <c r="GA625"/>
      <c r="GB625"/>
      <c r="GC625"/>
      <c r="GD625"/>
      <c r="GE625"/>
      <c r="GF625"/>
      <c r="GG625"/>
      <c r="GH625"/>
      <c r="GI625"/>
      <c r="GJ625"/>
      <c r="GK625"/>
      <c r="GL625"/>
      <c r="GM625"/>
      <c r="GN625"/>
      <c r="GO625"/>
      <c r="GP625"/>
      <c r="GQ625"/>
      <c r="GR625"/>
      <c r="GS625"/>
      <c r="GT625"/>
      <c r="GU625"/>
      <c r="GV625"/>
      <c r="GW625"/>
      <c r="GX625"/>
      <c r="GY625"/>
      <c r="GZ625"/>
      <c r="HA625"/>
      <c r="HB625"/>
      <c r="HC625"/>
      <c r="HD625"/>
      <c r="HE625"/>
      <c r="HF625"/>
      <c r="HG625"/>
      <c r="HH625"/>
      <c r="HI625"/>
      <c r="HJ625"/>
      <c r="HK625"/>
      <c r="HL625"/>
      <c r="HM625"/>
      <c r="HN625"/>
      <c r="HO625"/>
      <c r="HP625"/>
      <c r="HQ625"/>
      <c r="HR625"/>
      <c r="HS625"/>
      <c r="HT625"/>
      <c r="HU625"/>
      <c r="HV625"/>
      <c r="HW625"/>
      <c r="HX625"/>
      <c r="HY625"/>
      <c r="HZ625"/>
      <c r="IA625"/>
      <c r="IB625"/>
      <c r="IC625"/>
      <c r="ID625"/>
      <c r="IE625"/>
      <c r="IF625"/>
      <c r="IG625"/>
      <c r="IH625"/>
      <c r="II625"/>
      <c r="IJ625"/>
      <c r="IK625"/>
      <c r="IL625"/>
      <c r="IM625"/>
      <c r="IN625"/>
      <c r="IO625"/>
      <c r="IP625"/>
      <c r="IQ625"/>
      <c r="IR625"/>
      <c r="IS625"/>
      <c r="IT625"/>
      <c r="IU625"/>
      <c r="IV625"/>
    </row>
    <row r="626" spans="1:256" s="155" customFormat="1">
      <c r="B626" s="374"/>
      <c r="C626" s="429"/>
      <c r="D626" s="429"/>
      <c r="E626" s="374"/>
      <c r="F626" s="374"/>
      <c r="G626" s="374"/>
      <c r="H626" s="374"/>
      <c r="I626" s="429"/>
    </row>
    <row r="627" spans="1:256" ht="30" customHeight="1">
      <c r="A627"/>
      <c r="B627" s="319" t="s">
        <v>195</v>
      </c>
      <c r="C627" s="282" t="s">
        <v>531</v>
      </c>
      <c r="D627" s="945" t="s">
        <v>196</v>
      </c>
      <c r="E627" s="945"/>
      <c r="F627" s="945"/>
      <c r="G627" s="945"/>
      <c r="H627" s="945"/>
      <c r="I627" s="945"/>
      <c r="J627"/>
      <c r="K627"/>
      <c r="L627"/>
      <c r="M627"/>
      <c r="N627"/>
      <c r="O627"/>
      <c r="P627"/>
      <c r="Q627"/>
      <c r="R627"/>
      <c r="S627"/>
      <c r="T627"/>
      <c r="U627"/>
      <c r="V627"/>
      <c r="W627"/>
      <c r="X627"/>
      <c r="Y627"/>
      <c r="Z627"/>
      <c r="AA627"/>
      <c r="AB627"/>
      <c r="AC627"/>
      <c r="AD627"/>
      <c r="AE62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  <c r="CG627"/>
      <c r="CH627"/>
      <c r="CI627"/>
      <c r="CJ627"/>
      <c r="CK627"/>
      <c r="CL627"/>
      <c r="CM627"/>
      <c r="CN627"/>
      <c r="CO627"/>
      <c r="CP627"/>
      <c r="CQ627"/>
      <c r="CR627"/>
      <c r="CS627"/>
      <c r="CT627"/>
      <c r="CU627"/>
      <c r="CV627"/>
      <c r="CW627"/>
      <c r="CX627"/>
      <c r="CY627"/>
      <c r="CZ627"/>
      <c r="DA627"/>
      <c r="DB627"/>
      <c r="DC627"/>
      <c r="DD627"/>
      <c r="DE627"/>
      <c r="DF627"/>
      <c r="DG627"/>
      <c r="DH627"/>
      <c r="DI627"/>
      <c r="DJ627"/>
      <c r="DK627"/>
      <c r="DL627"/>
      <c r="DM627"/>
      <c r="DN627"/>
      <c r="DO627"/>
      <c r="DP627"/>
      <c r="DQ627"/>
      <c r="DR627"/>
      <c r="DS627"/>
      <c r="DT627"/>
      <c r="DU627"/>
      <c r="DV627"/>
      <c r="DW627"/>
      <c r="DX627"/>
      <c r="DY627"/>
      <c r="DZ627"/>
      <c r="EA627"/>
      <c r="EB627"/>
      <c r="EC627"/>
      <c r="ED627"/>
      <c r="EE627"/>
      <c r="EF627"/>
      <c r="EG627"/>
      <c r="EH627"/>
      <c r="EI627"/>
      <c r="EJ627"/>
      <c r="EK627"/>
      <c r="EL627"/>
      <c r="EM627"/>
      <c r="EN627"/>
      <c r="EO627"/>
      <c r="EP627"/>
      <c r="EQ627"/>
      <c r="ER627"/>
      <c r="ES627"/>
      <c r="ET627"/>
      <c r="EU627"/>
      <c r="EV627"/>
      <c r="EW627"/>
      <c r="EX627"/>
      <c r="EY627"/>
      <c r="EZ627"/>
      <c r="FA627"/>
      <c r="FB627"/>
      <c r="FC627"/>
      <c r="FD627"/>
      <c r="FE627"/>
      <c r="FF627"/>
      <c r="FG627"/>
      <c r="FH627"/>
      <c r="FI627"/>
      <c r="FJ627"/>
      <c r="FK627"/>
      <c r="FL627"/>
      <c r="FM627"/>
      <c r="FN627"/>
      <c r="FO627"/>
      <c r="FP627"/>
      <c r="FQ627"/>
      <c r="FR627"/>
      <c r="FS627"/>
      <c r="FT627"/>
      <c r="FU627"/>
      <c r="FV627"/>
      <c r="FW627"/>
      <c r="FX627"/>
      <c r="FY627"/>
      <c r="FZ627"/>
      <c r="GA627"/>
      <c r="GB627"/>
      <c r="GC627"/>
      <c r="GD627"/>
      <c r="GE627"/>
      <c r="GF627"/>
      <c r="GG627"/>
      <c r="GH627"/>
      <c r="GI627"/>
      <c r="GJ627"/>
      <c r="GK627"/>
      <c r="GL627"/>
      <c r="GM627"/>
      <c r="GN627"/>
      <c r="GO627"/>
      <c r="GP627"/>
      <c r="GQ627"/>
      <c r="GR627"/>
      <c r="GS627"/>
      <c r="GT627"/>
      <c r="GU627"/>
      <c r="GV627"/>
      <c r="GW627"/>
      <c r="GX627"/>
      <c r="GY627"/>
      <c r="GZ627"/>
      <c r="HA627"/>
      <c r="HB627"/>
      <c r="HC627"/>
      <c r="HD627"/>
      <c r="HE627"/>
      <c r="HF627"/>
      <c r="HG627"/>
      <c r="HH627"/>
      <c r="HI627"/>
      <c r="HJ627"/>
      <c r="HK627"/>
      <c r="HL627"/>
      <c r="HM627"/>
      <c r="HN627"/>
      <c r="HO627"/>
      <c r="HP627"/>
      <c r="HQ627"/>
      <c r="HR627"/>
      <c r="HS627"/>
      <c r="HT627"/>
      <c r="HU627"/>
      <c r="HV627"/>
      <c r="HW627"/>
      <c r="HX627"/>
      <c r="HY627"/>
      <c r="HZ627"/>
      <c r="IA627"/>
      <c r="IB627"/>
      <c r="IC627"/>
      <c r="ID627"/>
      <c r="IE627"/>
      <c r="IF627"/>
      <c r="IG627"/>
      <c r="IH627"/>
      <c r="II627"/>
      <c r="IJ627"/>
      <c r="IK627"/>
      <c r="IL627"/>
      <c r="IM627"/>
      <c r="IN627"/>
      <c r="IO627"/>
      <c r="IP627"/>
      <c r="IQ627"/>
      <c r="IR627"/>
      <c r="IS627"/>
      <c r="IT627"/>
      <c r="IU627"/>
      <c r="IV627"/>
    </row>
    <row r="628" spans="1:256" s="155" customFormat="1" ht="30" customHeight="1">
      <c r="B628" s="959" t="s">
        <v>428</v>
      </c>
      <c r="C628" s="959"/>
      <c r="D628" s="959"/>
      <c r="E628" s="959"/>
      <c r="F628" s="959"/>
      <c r="G628" s="959"/>
      <c r="H628" s="954" t="s">
        <v>6823</v>
      </c>
      <c r="I628" s="954"/>
    </row>
    <row r="629" spans="1:256" ht="30" customHeight="1">
      <c r="A629" s="155"/>
      <c r="B629" s="955" t="s">
        <v>532</v>
      </c>
      <c r="C629" s="955"/>
      <c r="D629" s="955"/>
      <c r="E629" s="955"/>
      <c r="F629" s="955"/>
      <c r="G629" s="955"/>
      <c r="H629" s="285" t="s">
        <v>198</v>
      </c>
      <c r="I629" s="286" t="s">
        <v>53</v>
      </c>
      <c r="J629"/>
      <c r="K629"/>
      <c r="L629"/>
      <c r="M629"/>
      <c r="N629"/>
      <c r="O629"/>
      <c r="P629"/>
      <c r="Q629"/>
      <c r="R629"/>
      <c r="S629"/>
      <c r="T629"/>
      <c r="U629"/>
      <c r="V629"/>
      <c r="W629"/>
      <c r="X629"/>
      <c r="Y629"/>
      <c r="Z629"/>
      <c r="AA629"/>
      <c r="AB629"/>
      <c r="AC629"/>
      <c r="AD629"/>
      <c r="AE62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  <c r="CG629"/>
      <c r="CH629"/>
      <c r="CI629"/>
      <c r="CJ629"/>
      <c r="CK629"/>
      <c r="CL629"/>
      <c r="CM629"/>
      <c r="CN629"/>
      <c r="CO629"/>
      <c r="CP629"/>
      <c r="CQ629"/>
      <c r="CR629"/>
      <c r="CS629"/>
      <c r="CT629"/>
      <c r="CU629"/>
      <c r="CV629"/>
      <c r="CW629"/>
      <c r="CX629"/>
      <c r="CY629"/>
      <c r="CZ629"/>
      <c r="DA629"/>
      <c r="DB629"/>
      <c r="DC629"/>
      <c r="DD629"/>
      <c r="DE629"/>
      <c r="DF629"/>
      <c r="DG629"/>
      <c r="DH629"/>
      <c r="DI629"/>
      <c r="DJ629"/>
      <c r="DK629"/>
      <c r="DL629"/>
      <c r="DM629"/>
      <c r="DN629"/>
      <c r="DO629"/>
      <c r="DP629"/>
      <c r="DQ629"/>
      <c r="DR629"/>
      <c r="DS629"/>
      <c r="DT629"/>
      <c r="DU629"/>
      <c r="DV629"/>
      <c r="DW629"/>
      <c r="DX629"/>
      <c r="DY629"/>
      <c r="DZ629"/>
      <c r="EA629"/>
      <c r="EB629"/>
      <c r="EC629"/>
      <c r="ED629"/>
      <c r="EE629"/>
      <c r="EF629"/>
      <c r="EG629"/>
      <c r="EH629"/>
      <c r="EI629"/>
      <c r="EJ629"/>
      <c r="EK629"/>
      <c r="EL629"/>
      <c r="EM629"/>
      <c r="EN629"/>
      <c r="EO629"/>
      <c r="EP629"/>
      <c r="EQ629"/>
      <c r="ER629"/>
      <c r="ES629"/>
      <c r="ET629"/>
      <c r="EU629"/>
      <c r="EV629"/>
      <c r="EW629"/>
      <c r="EX629"/>
      <c r="EY629"/>
      <c r="EZ629"/>
      <c r="FA629"/>
      <c r="FB629"/>
      <c r="FC629"/>
      <c r="FD629"/>
      <c r="FE629"/>
      <c r="FF629"/>
      <c r="FG629"/>
      <c r="FH629"/>
      <c r="FI629"/>
      <c r="FJ629"/>
      <c r="FK629"/>
      <c r="FL629"/>
      <c r="FM629"/>
      <c r="FN629"/>
      <c r="FO629"/>
      <c r="FP629"/>
      <c r="FQ629"/>
      <c r="FR629"/>
      <c r="FS629"/>
      <c r="FT629"/>
      <c r="FU629"/>
      <c r="FV629"/>
      <c r="FW629"/>
      <c r="FX629"/>
      <c r="FY629"/>
      <c r="FZ629"/>
      <c r="GA629"/>
      <c r="GB629"/>
      <c r="GC629"/>
      <c r="GD629"/>
      <c r="GE629"/>
      <c r="GF629"/>
      <c r="GG629"/>
      <c r="GH629"/>
      <c r="GI629"/>
      <c r="GJ629"/>
      <c r="GK629"/>
      <c r="GL629"/>
      <c r="GM629"/>
      <c r="GN629"/>
      <c r="GO629"/>
      <c r="GP629"/>
      <c r="GQ629"/>
      <c r="GR629"/>
      <c r="GS629"/>
      <c r="GT629"/>
      <c r="GU629"/>
      <c r="GV629"/>
      <c r="GW629"/>
      <c r="GX629"/>
      <c r="GY629"/>
      <c r="GZ629"/>
      <c r="HA629"/>
      <c r="HB629"/>
      <c r="HC629"/>
      <c r="HD629"/>
      <c r="HE629"/>
      <c r="HF629"/>
      <c r="HG629"/>
      <c r="HH629"/>
      <c r="HI629"/>
      <c r="HJ629"/>
      <c r="HK629"/>
      <c r="HL629"/>
      <c r="HM629"/>
      <c r="HN629"/>
      <c r="HO629"/>
      <c r="HP629"/>
      <c r="HQ629"/>
      <c r="HR629"/>
      <c r="HS629"/>
      <c r="HT629"/>
      <c r="HU629"/>
      <c r="HV629"/>
      <c r="HW629"/>
      <c r="HX629"/>
      <c r="HY629"/>
      <c r="HZ629"/>
      <c r="IA629"/>
      <c r="IB629"/>
      <c r="IC629"/>
      <c r="ID629"/>
      <c r="IE629"/>
      <c r="IF629"/>
      <c r="IG629"/>
      <c r="IH629"/>
      <c r="II629"/>
      <c r="IJ629"/>
      <c r="IK629"/>
      <c r="IL629"/>
      <c r="IM629"/>
      <c r="IN629"/>
      <c r="IO629"/>
      <c r="IP629"/>
      <c r="IQ629"/>
      <c r="IR629"/>
      <c r="IS629"/>
      <c r="IT629"/>
      <c r="IU629"/>
      <c r="IV629"/>
    </row>
    <row r="630" spans="1:256" ht="30" customHeight="1">
      <c r="A630" s="155"/>
      <c r="B630" s="956" t="s">
        <v>199</v>
      </c>
      <c r="C630" s="956"/>
      <c r="D630" s="956"/>
      <c r="E630" s="956"/>
      <c r="F630" s="956"/>
      <c r="G630" s="956"/>
      <c r="H630" s="956"/>
      <c r="I630" s="956"/>
      <c r="J630"/>
      <c r="K630"/>
      <c r="L630"/>
      <c r="M630"/>
      <c r="N630"/>
      <c r="O630"/>
      <c r="P630"/>
      <c r="Q630"/>
      <c r="R630"/>
      <c r="S630"/>
      <c r="T630"/>
      <c r="U630"/>
      <c r="V630"/>
      <c r="W630"/>
      <c r="X630"/>
      <c r="Y630"/>
      <c r="Z630"/>
      <c r="AA630"/>
      <c r="AB630"/>
      <c r="AC630"/>
      <c r="AD630"/>
      <c r="AE630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  <c r="CG630"/>
      <c r="CH630"/>
      <c r="CI630"/>
      <c r="CJ630"/>
      <c r="CK630"/>
      <c r="CL630"/>
      <c r="CM630"/>
      <c r="CN630"/>
      <c r="CO630"/>
      <c r="CP630"/>
      <c r="CQ630"/>
      <c r="CR630"/>
      <c r="CS630"/>
      <c r="CT630"/>
      <c r="CU630"/>
      <c r="CV630"/>
      <c r="CW630"/>
      <c r="CX630"/>
      <c r="CY630"/>
      <c r="CZ630"/>
      <c r="DA630"/>
      <c r="DB630"/>
      <c r="DC630"/>
      <c r="DD630"/>
      <c r="DE630"/>
      <c r="DF630"/>
      <c r="DG630"/>
      <c r="DH630"/>
      <c r="DI630"/>
      <c r="DJ630"/>
      <c r="DK630"/>
      <c r="DL630"/>
      <c r="DM630"/>
      <c r="DN630"/>
      <c r="DO630"/>
      <c r="DP630"/>
      <c r="DQ630"/>
      <c r="DR630"/>
      <c r="DS630"/>
      <c r="DT630"/>
      <c r="DU630"/>
      <c r="DV630"/>
      <c r="DW630"/>
      <c r="DX630"/>
      <c r="DY630"/>
      <c r="DZ630"/>
      <c r="EA630"/>
      <c r="EB630"/>
      <c r="EC630"/>
      <c r="ED630"/>
      <c r="EE630"/>
      <c r="EF630"/>
      <c r="EG630"/>
      <c r="EH630"/>
      <c r="EI630"/>
      <c r="EJ630"/>
      <c r="EK630"/>
      <c r="EL630"/>
      <c r="EM630"/>
      <c r="EN630"/>
      <c r="EO630"/>
      <c r="EP630"/>
      <c r="EQ630"/>
      <c r="ER630"/>
      <c r="ES630"/>
      <c r="ET630"/>
      <c r="EU630"/>
      <c r="EV630"/>
      <c r="EW630"/>
      <c r="EX630"/>
      <c r="EY630"/>
      <c r="EZ630"/>
      <c r="FA630"/>
      <c r="FB630"/>
      <c r="FC630"/>
      <c r="FD630"/>
      <c r="FE630"/>
      <c r="FF630"/>
      <c r="FG630"/>
      <c r="FH630"/>
      <c r="FI630"/>
      <c r="FJ630"/>
      <c r="FK630"/>
      <c r="FL630"/>
      <c r="FM630"/>
      <c r="FN630"/>
      <c r="FO630"/>
      <c r="FP630"/>
      <c r="FQ630"/>
      <c r="FR630"/>
      <c r="FS630"/>
      <c r="FT630"/>
      <c r="FU630"/>
      <c r="FV630"/>
      <c r="FW630"/>
      <c r="FX630"/>
      <c r="FY630"/>
      <c r="FZ630"/>
      <c r="GA630"/>
      <c r="GB630"/>
      <c r="GC630"/>
      <c r="GD630"/>
      <c r="GE630"/>
      <c r="GF630"/>
      <c r="GG630"/>
      <c r="GH630"/>
      <c r="GI630"/>
      <c r="GJ630"/>
      <c r="GK630"/>
      <c r="GL630"/>
      <c r="GM630"/>
      <c r="GN630"/>
      <c r="GO630"/>
      <c r="GP630"/>
      <c r="GQ630"/>
      <c r="GR630"/>
      <c r="GS630"/>
      <c r="GT630"/>
      <c r="GU630"/>
      <c r="GV630"/>
      <c r="GW630"/>
      <c r="GX630"/>
      <c r="GY630"/>
      <c r="GZ630"/>
      <c r="HA630"/>
      <c r="HB630"/>
      <c r="HC630"/>
      <c r="HD630"/>
      <c r="HE630"/>
      <c r="HF630"/>
      <c r="HG630"/>
      <c r="HH630"/>
      <c r="HI630"/>
      <c r="HJ630"/>
      <c r="HK630"/>
      <c r="HL630"/>
      <c r="HM630"/>
      <c r="HN630"/>
      <c r="HO630"/>
      <c r="HP630"/>
      <c r="HQ630"/>
      <c r="HR630"/>
      <c r="HS630"/>
      <c r="HT630"/>
      <c r="HU630"/>
      <c r="HV630"/>
      <c r="HW630"/>
      <c r="HX630"/>
      <c r="HY630"/>
      <c r="HZ630"/>
      <c r="IA630"/>
      <c r="IB630"/>
      <c r="IC630"/>
      <c r="ID630"/>
      <c r="IE630"/>
      <c r="IF630"/>
      <c r="IG630"/>
      <c r="IH630"/>
      <c r="II630"/>
      <c r="IJ630"/>
      <c r="IK630"/>
      <c r="IL630"/>
      <c r="IM630"/>
      <c r="IN630"/>
      <c r="IO630"/>
      <c r="IP630"/>
      <c r="IQ630"/>
      <c r="IR630"/>
      <c r="IS630"/>
      <c r="IT630"/>
      <c r="IU630"/>
      <c r="IV630"/>
    </row>
    <row r="631" spans="1:256" ht="30" customHeight="1">
      <c r="A631" s="155"/>
      <c r="B631" s="287" t="s">
        <v>200</v>
      </c>
      <c r="C631" s="392" t="s">
        <v>10</v>
      </c>
      <c r="D631" s="288" t="s">
        <v>11</v>
      </c>
      <c r="E631" s="288" t="s">
        <v>202</v>
      </c>
      <c r="F631" s="288" t="s">
        <v>203</v>
      </c>
      <c r="G631" s="288" t="s">
        <v>204</v>
      </c>
      <c r="H631" s="288" t="s">
        <v>205</v>
      </c>
      <c r="I631" s="289" t="s">
        <v>206</v>
      </c>
      <c r="J631"/>
      <c r="K631"/>
      <c r="L631"/>
      <c r="M631"/>
      <c r="N631"/>
      <c r="O631"/>
      <c r="P631"/>
      <c r="Q631"/>
      <c r="R631"/>
      <c r="S631"/>
      <c r="T631"/>
      <c r="U631"/>
      <c r="V631"/>
      <c r="W631"/>
      <c r="X631"/>
      <c r="Y631"/>
      <c r="Z631"/>
      <c r="AA631"/>
      <c r="AB631"/>
      <c r="AC631"/>
      <c r="AD631"/>
      <c r="AE631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  <c r="CG631"/>
      <c r="CH631"/>
      <c r="CI631"/>
      <c r="CJ631"/>
      <c r="CK631"/>
      <c r="CL631"/>
      <c r="CM631"/>
      <c r="CN631"/>
      <c r="CO631"/>
      <c r="CP631"/>
      <c r="CQ631"/>
      <c r="CR631"/>
      <c r="CS631"/>
      <c r="CT631"/>
      <c r="CU631"/>
      <c r="CV631"/>
      <c r="CW631"/>
      <c r="CX631"/>
      <c r="CY631"/>
      <c r="CZ631"/>
      <c r="DA631"/>
      <c r="DB631"/>
      <c r="DC631"/>
      <c r="DD631"/>
      <c r="DE631"/>
      <c r="DF631"/>
      <c r="DG631"/>
      <c r="DH631"/>
      <c r="DI631"/>
      <c r="DJ631"/>
      <c r="DK631"/>
      <c r="DL631"/>
      <c r="DM631"/>
      <c r="DN631"/>
      <c r="DO631"/>
      <c r="DP631"/>
      <c r="DQ631"/>
      <c r="DR631"/>
      <c r="DS631"/>
      <c r="DT631"/>
      <c r="DU631"/>
      <c r="DV631"/>
      <c r="DW631"/>
      <c r="DX631"/>
      <c r="DY631"/>
      <c r="DZ631"/>
      <c r="EA631"/>
      <c r="EB631"/>
      <c r="EC631"/>
      <c r="ED631"/>
      <c r="EE631"/>
      <c r="EF631"/>
      <c r="EG631"/>
      <c r="EH631"/>
      <c r="EI631"/>
      <c r="EJ631"/>
      <c r="EK631"/>
      <c r="EL631"/>
      <c r="EM631"/>
      <c r="EN631"/>
      <c r="EO631"/>
      <c r="EP631"/>
      <c r="EQ631"/>
      <c r="ER631"/>
      <c r="ES631"/>
      <c r="ET631"/>
      <c r="EU631"/>
      <c r="EV631"/>
      <c r="EW631"/>
      <c r="EX631"/>
      <c r="EY631"/>
      <c r="EZ631"/>
      <c r="FA631"/>
      <c r="FB631"/>
      <c r="FC631"/>
      <c r="FD631"/>
      <c r="FE631"/>
      <c r="FF631"/>
      <c r="FG631"/>
      <c r="FH631"/>
      <c r="FI631"/>
      <c r="FJ631"/>
      <c r="FK631"/>
      <c r="FL631"/>
      <c r="FM631"/>
      <c r="FN631"/>
      <c r="FO631"/>
      <c r="FP631"/>
      <c r="FQ631"/>
      <c r="FR631"/>
      <c r="FS631"/>
      <c r="FT631"/>
      <c r="FU631"/>
      <c r="FV631"/>
      <c r="FW631"/>
      <c r="FX631"/>
      <c r="FY631"/>
      <c r="FZ631"/>
      <c r="GA631"/>
      <c r="GB631"/>
      <c r="GC631"/>
      <c r="GD631"/>
      <c r="GE631"/>
      <c r="GF631"/>
      <c r="GG631"/>
      <c r="GH631"/>
      <c r="GI631"/>
      <c r="GJ631"/>
      <c r="GK631"/>
      <c r="GL631"/>
      <c r="GM631"/>
      <c r="GN631"/>
      <c r="GO631"/>
      <c r="GP631"/>
      <c r="GQ631"/>
      <c r="GR631"/>
      <c r="GS631"/>
      <c r="GT631"/>
      <c r="GU631"/>
      <c r="GV631"/>
      <c r="GW631"/>
      <c r="GX631"/>
      <c r="GY631"/>
      <c r="GZ631"/>
      <c r="HA631"/>
      <c r="HB631"/>
      <c r="HC631"/>
      <c r="HD631"/>
      <c r="HE631"/>
      <c r="HF631"/>
      <c r="HG631"/>
      <c r="HH631"/>
      <c r="HI631"/>
      <c r="HJ631"/>
      <c r="HK631"/>
      <c r="HL631"/>
      <c r="HM631"/>
      <c r="HN631"/>
      <c r="HO631"/>
      <c r="HP631"/>
      <c r="HQ631"/>
      <c r="HR631"/>
      <c r="HS631"/>
      <c r="HT631"/>
      <c r="HU631"/>
      <c r="HV631"/>
      <c r="HW631"/>
      <c r="HX631"/>
      <c r="HY631"/>
      <c r="HZ631"/>
      <c r="IA631"/>
      <c r="IB631"/>
      <c r="IC631"/>
      <c r="ID631"/>
      <c r="IE631"/>
      <c r="IF631"/>
      <c r="IG631"/>
      <c r="IH631"/>
      <c r="II631"/>
      <c r="IJ631"/>
      <c r="IK631"/>
      <c r="IL631"/>
      <c r="IM631"/>
      <c r="IN631"/>
      <c r="IO631"/>
      <c r="IP631"/>
      <c r="IQ631"/>
      <c r="IR631"/>
      <c r="IS631"/>
      <c r="IT631"/>
      <c r="IU631"/>
      <c r="IV631"/>
    </row>
    <row r="632" spans="1:256">
      <c r="A632" s="391"/>
      <c r="B632" s="389" t="s">
        <v>533</v>
      </c>
      <c r="C632" s="372" t="s">
        <v>219</v>
      </c>
      <c r="D632" s="373">
        <v>3.07</v>
      </c>
      <c r="E632" s="130"/>
      <c r="F632" s="130"/>
      <c r="G632" s="292">
        <f>'Insumos Poços'!E126</f>
        <v>2.75</v>
      </c>
      <c r="H632" s="130"/>
      <c r="I632" s="293">
        <f>D632*G632</f>
        <v>8.44</v>
      </c>
      <c r="J632"/>
      <c r="K632"/>
      <c r="L632"/>
      <c r="M632"/>
      <c r="N632"/>
      <c r="O632"/>
      <c r="P632"/>
      <c r="Q632"/>
      <c r="R632"/>
      <c r="S632"/>
      <c r="T632"/>
      <c r="U632"/>
      <c r="V632"/>
      <c r="W632"/>
      <c r="X632"/>
      <c r="Y632"/>
      <c r="Z632"/>
      <c r="AA632"/>
      <c r="AB632"/>
      <c r="AC632"/>
      <c r="AD632"/>
      <c r="AE632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  <c r="CG632"/>
      <c r="CH632"/>
      <c r="CI632"/>
      <c r="CJ632"/>
      <c r="CK632"/>
      <c r="CL632"/>
      <c r="CM632"/>
      <c r="CN632"/>
      <c r="CO632"/>
      <c r="CP632"/>
      <c r="CQ632"/>
      <c r="CR632"/>
      <c r="CS632"/>
      <c r="CT632"/>
      <c r="CU632"/>
      <c r="CV632"/>
      <c r="CW632"/>
      <c r="CX632"/>
      <c r="CY632"/>
      <c r="CZ632"/>
      <c r="DA632"/>
      <c r="DB632"/>
      <c r="DC632"/>
      <c r="DD632"/>
      <c r="DE632"/>
      <c r="DF632"/>
      <c r="DG632"/>
      <c r="DH632"/>
      <c r="DI632"/>
      <c r="DJ632"/>
      <c r="DK632"/>
      <c r="DL632"/>
      <c r="DM632"/>
      <c r="DN632"/>
      <c r="DO632"/>
      <c r="DP632"/>
      <c r="DQ632"/>
      <c r="DR632"/>
      <c r="DS632"/>
      <c r="DT632"/>
      <c r="DU632"/>
      <c r="DV632"/>
      <c r="DW632"/>
      <c r="DX632"/>
      <c r="DY632"/>
      <c r="DZ632"/>
      <c r="EA632"/>
      <c r="EB632"/>
      <c r="EC632"/>
      <c r="ED632"/>
      <c r="EE632"/>
      <c r="EF632"/>
      <c r="EG632"/>
      <c r="EH632"/>
      <c r="EI632"/>
      <c r="EJ632"/>
      <c r="EK632"/>
      <c r="EL632"/>
      <c r="EM632"/>
      <c r="EN632"/>
      <c r="EO632"/>
      <c r="EP632"/>
      <c r="EQ632"/>
      <c r="ER632"/>
      <c r="ES632"/>
      <c r="ET632"/>
      <c r="EU632"/>
      <c r="EV632"/>
      <c r="EW632"/>
      <c r="EX632"/>
      <c r="EY632"/>
      <c r="EZ632"/>
      <c r="FA632"/>
      <c r="FB632"/>
      <c r="FC632"/>
      <c r="FD632"/>
      <c r="FE632"/>
      <c r="FF632"/>
      <c r="FG632"/>
      <c r="FH632"/>
      <c r="FI632"/>
      <c r="FJ632"/>
      <c r="FK632"/>
      <c r="FL632"/>
      <c r="FM632"/>
      <c r="FN632"/>
      <c r="FO632"/>
      <c r="FP632"/>
      <c r="FQ632"/>
      <c r="FR632"/>
      <c r="FS632"/>
      <c r="FT632"/>
      <c r="FU632"/>
      <c r="FV632"/>
      <c r="FW632"/>
      <c r="FX632"/>
      <c r="FY632"/>
      <c r="FZ632"/>
      <c r="GA632"/>
      <c r="GB632"/>
      <c r="GC632"/>
      <c r="GD632"/>
      <c r="GE632"/>
      <c r="GF632"/>
      <c r="GG632"/>
      <c r="GH632"/>
      <c r="GI632"/>
      <c r="GJ632"/>
      <c r="GK632"/>
      <c r="GL632"/>
      <c r="GM632"/>
      <c r="GN632"/>
      <c r="GO632"/>
      <c r="GP632"/>
      <c r="GQ632"/>
      <c r="GR632"/>
      <c r="GS632"/>
      <c r="GT632"/>
      <c r="GU632"/>
      <c r="GV632"/>
      <c r="GW632"/>
      <c r="GX632"/>
      <c r="GY632"/>
      <c r="GZ632"/>
      <c r="HA632"/>
      <c r="HB632"/>
      <c r="HC632"/>
      <c r="HD632"/>
      <c r="HE632"/>
      <c r="HF632"/>
      <c r="HG632"/>
      <c r="HH632"/>
      <c r="HI632"/>
      <c r="HJ632"/>
      <c r="HK632"/>
      <c r="HL632"/>
      <c r="HM632"/>
      <c r="HN632"/>
      <c r="HO632"/>
      <c r="HP632"/>
      <c r="HQ632"/>
      <c r="HR632"/>
      <c r="HS632"/>
      <c r="HT632"/>
      <c r="HU632"/>
      <c r="HV632"/>
      <c r="HW632"/>
      <c r="HX632"/>
      <c r="HY632"/>
      <c r="HZ632"/>
      <c r="IA632"/>
      <c r="IB632"/>
      <c r="IC632"/>
      <c r="ID632"/>
      <c r="IE632"/>
      <c r="IF632"/>
      <c r="IG632"/>
      <c r="IH632"/>
      <c r="II632"/>
      <c r="IJ632"/>
      <c r="IK632"/>
      <c r="IL632"/>
      <c r="IM632"/>
      <c r="IN632"/>
      <c r="IO632"/>
      <c r="IP632"/>
      <c r="IQ632"/>
      <c r="IR632"/>
      <c r="IS632"/>
      <c r="IT632"/>
      <c r="IU632"/>
      <c r="IV632"/>
    </row>
    <row r="633" spans="1:256" ht="15.95" customHeight="1">
      <c r="A633"/>
      <c r="B633" s="950" t="s">
        <v>207</v>
      </c>
      <c r="C633" s="950"/>
      <c r="D633" s="950"/>
      <c r="E633" s="950"/>
      <c r="F633" s="950"/>
      <c r="G633" s="950"/>
      <c r="H633" s="950"/>
      <c r="I633" s="294">
        <f>SUM(I632:I632)</f>
        <v>8.44</v>
      </c>
      <c r="J633"/>
      <c r="K633"/>
      <c r="L633"/>
      <c r="M633"/>
      <c r="N633"/>
      <c r="O633"/>
      <c r="P633"/>
      <c r="Q633"/>
      <c r="R633"/>
      <c r="S633"/>
      <c r="T633"/>
      <c r="U633"/>
      <c r="V633"/>
      <c r="W633"/>
      <c r="X633"/>
      <c r="Y633"/>
      <c r="Z633"/>
      <c r="AA633"/>
      <c r="AB633"/>
      <c r="AC633"/>
      <c r="AD633"/>
      <c r="AE633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  <c r="CG633"/>
      <c r="CH633"/>
      <c r="CI633"/>
      <c r="CJ633"/>
      <c r="CK633"/>
      <c r="CL633"/>
      <c r="CM633"/>
      <c r="CN633"/>
      <c r="CO633"/>
      <c r="CP633"/>
      <c r="CQ633"/>
      <c r="CR633"/>
      <c r="CS633"/>
      <c r="CT633"/>
      <c r="CU633"/>
      <c r="CV633"/>
      <c r="CW633"/>
      <c r="CX633"/>
      <c r="CY633"/>
      <c r="CZ633"/>
      <c r="DA633"/>
      <c r="DB633"/>
      <c r="DC633"/>
      <c r="DD633"/>
      <c r="DE633"/>
      <c r="DF633"/>
      <c r="DG633"/>
      <c r="DH633"/>
      <c r="DI633"/>
      <c r="DJ633"/>
      <c r="DK633"/>
      <c r="DL633"/>
      <c r="DM633"/>
      <c r="DN633"/>
      <c r="DO633"/>
      <c r="DP633"/>
      <c r="DQ633"/>
      <c r="DR633"/>
      <c r="DS633"/>
      <c r="DT633"/>
      <c r="DU633"/>
      <c r="DV633"/>
      <c r="DW633"/>
      <c r="DX633"/>
      <c r="DY633"/>
      <c r="DZ633"/>
      <c r="EA633"/>
      <c r="EB633"/>
      <c r="EC633"/>
      <c r="ED633"/>
      <c r="EE633"/>
      <c r="EF633"/>
      <c r="EG633"/>
      <c r="EH633"/>
      <c r="EI633"/>
      <c r="EJ633"/>
      <c r="EK633"/>
      <c r="EL633"/>
      <c r="EM633"/>
      <c r="EN633"/>
      <c r="EO633"/>
      <c r="EP633"/>
      <c r="EQ633"/>
      <c r="ER633"/>
      <c r="ES633"/>
      <c r="ET633"/>
      <c r="EU633"/>
      <c r="EV633"/>
      <c r="EW633"/>
      <c r="EX633"/>
      <c r="EY633"/>
      <c r="EZ633"/>
      <c r="FA633"/>
      <c r="FB633"/>
      <c r="FC633"/>
      <c r="FD633"/>
      <c r="FE633"/>
      <c r="FF633"/>
      <c r="FG633"/>
      <c r="FH633"/>
      <c r="FI633"/>
      <c r="FJ633"/>
      <c r="FK633"/>
      <c r="FL633"/>
      <c r="FM633"/>
      <c r="FN633"/>
      <c r="FO633"/>
      <c r="FP633"/>
      <c r="FQ633"/>
      <c r="FR633"/>
      <c r="FS633"/>
      <c r="FT633"/>
      <c r="FU633"/>
      <c r="FV633"/>
      <c r="FW633"/>
      <c r="FX633"/>
      <c r="FY633"/>
      <c r="FZ633"/>
      <c r="GA633"/>
      <c r="GB633"/>
      <c r="GC633"/>
      <c r="GD633"/>
      <c r="GE633"/>
      <c r="GF633"/>
      <c r="GG633"/>
      <c r="GH633"/>
      <c r="GI633"/>
      <c r="GJ633"/>
      <c r="GK633"/>
      <c r="GL633"/>
      <c r="GM633"/>
      <c r="GN633"/>
      <c r="GO633"/>
      <c r="GP633"/>
      <c r="GQ633"/>
      <c r="GR633"/>
      <c r="GS633"/>
      <c r="GT633"/>
      <c r="GU633"/>
      <c r="GV633"/>
      <c r="GW633"/>
      <c r="GX633"/>
      <c r="GY633"/>
      <c r="GZ633"/>
      <c r="HA633"/>
      <c r="HB633"/>
      <c r="HC633"/>
      <c r="HD633"/>
      <c r="HE633"/>
      <c r="HF633"/>
      <c r="HG633"/>
      <c r="HH633"/>
      <c r="HI633"/>
      <c r="HJ633"/>
      <c r="HK633"/>
      <c r="HL633"/>
      <c r="HM633"/>
      <c r="HN633"/>
      <c r="HO633"/>
      <c r="HP633"/>
      <c r="HQ633"/>
      <c r="HR633"/>
      <c r="HS633"/>
      <c r="HT633"/>
      <c r="HU633"/>
      <c r="HV633"/>
      <c r="HW633"/>
      <c r="HX633"/>
      <c r="HY633"/>
      <c r="HZ633"/>
      <c r="IA633"/>
      <c r="IB633"/>
      <c r="IC633"/>
      <c r="ID633"/>
      <c r="IE633"/>
      <c r="IF633"/>
      <c r="IG633"/>
      <c r="IH633"/>
      <c r="II633"/>
      <c r="IJ633"/>
      <c r="IK633"/>
      <c r="IL633"/>
      <c r="IM633"/>
      <c r="IN633"/>
      <c r="IO633"/>
      <c r="IP633"/>
      <c r="IQ633"/>
      <c r="IR633"/>
      <c r="IS633"/>
      <c r="IT633"/>
      <c r="IU633"/>
      <c r="IV633"/>
    </row>
    <row r="634" spans="1:256" ht="15.95" customHeight="1">
      <c r="A634"/>
      <c r="B634" s="956" t="s">
        <v>208</v>
      </c>
      <c r="C634" s="956"/>
      <c r="D634" s="956"/>
      <c r="E634" s="956"/>
      <c r="F634" s="956"/>
      <c r="G634" s="956"/>
      <c r="H634" s="956"/>
      <c r="I634" s="956"/>
      <c r="J634"/>
      <c r="K634"/>
      <c r="L634"/>
      <c r="M634"/>
      <c r="N634"/>
      <c r="O634"/>
      <c r="P634"/>
      <c r="Q634"/>
      <c r="R634"/>
      <c r="S634"/>
      <c r="T634"/>
      <c r="U634"/>
      <c r="V634"/>
      <c r="W634"/>
      <c r="X634"/>
      <c r="Y634"/>
      <c r="Z634"/>
      <c r="AA634"/>
      <c r="AB634"/>
      <c r="AC634"/>
      <c r="AD634"/>
      <c r="AE634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  <c r="CG634"/>
      <c r="CH634"/>
      <c r="CI634"/>
      <c r="CJ634"/>
      <c r="CK634"/>
      <c r="CL634"/>
      <c r="CM634"/>
      <c r="CN634"/>
      <c r="CO634"/>
      <c r="CP634"/>
      <c r="CQ634"/>
      <c r="CR634"/>
      <c r="CS634"/>
      <c r="CT634"/>
      <c r="CU634"/>
      <c r="CV634"/>
      <c r="CW634"/>
      <c r="CX634"/>
      <c r="CY634"/>
      <c r="CZ634"/>
      <c r="DA634"/>
      <c r="DB634"/>
      <c r="DC634"/>
      <c r="DD634"/>
      <c r="DE634"/>
      <c r="DF634"/>
      <c r="DG634"/>
      <c r="DH634"/>
      <c r="DI634"/>
      <c r="DJ634"/>
      <c r="DK634"/>
      <c r="DL634"/>
      <c r="DM634"/>
      <c r="DN634"/>
      <c r="DO634"/>
      <c r="DP634"/>
      <c r="DQ634"/>
      <c r="DR634"/>
      <c r="DS634"/>
      <c r="DT634"/>
      <c r="DU634"/>
      <c r="DV634"/>
      <c r="DW634"/>
      <c r="DX634"/>
      <c r="DY634"/>
      <c r="DZ634"/>
      <c r="EA634"/>
      <c r="EB634"/>
      <c r="EC634"/>
      <c r="ED634"/>
      <c r="EE634"/>
      <c r="EF634"/>
      <c r="EG634"/>
      <c r="EH634"/>
      <c r="EI634"/>
      <c r="EJ634"/>
      <c r="EK634"/>
      <c r="EL634"/>
      <c r="EM634"/>
      <c r="EN634"/>
      <c r="EO634"/>
      <c r="EP634"/>
      <c r="EQ634"/>
      <c r="ER634"/>
      <c r="ES634"/>
      <c r="ET634"/>
      <c r="EU634"/>
      <c r="EV634"/>
      <c r="EW634"/>
      <c r="EX634"/>
      <c r="EY634"/>
      <c r="EZ634"/>
      <c r="FA634"/>
      <c r="FB634"/>
      <c r="FC634"/>
      <c r="FD634"/>
      <c r="FE634"/>
      <c r="FF634"/>
      <c r="FG634"/>
      <c r="FH634"/>
      <c r="FI634"/>
      <c r="FJ634"/>
      <c r="FK634"/>
      <c r="FL634"/>
      <c r="FM634"/>
      <c r="FN634"/>
      <c r="FO634"/>
      <c r="FP634"/>
      <c r="FQ634"/>
      <c r="FR634"/>
      <c r="FS634"/>
      <c r="FT634"/>
      <c r="FU634"/>
      <c r="FV634"/>
      <c r="FW634"/>
      <c r="FX634"/>
      <c r="FY634"/>
      <c r="FZ634"/>
      <c r="GA634"/>
      <c r="GB634"/>
      <c r="GC634"/>
      <c r="GD634"/>
      <c r="GE634"/>
      <c r="GF634"/>
      <c r="GG634"/>
      <c r="GH634"/>
      <c r="GI634"/>
      <c r="GJ634"/>
      <c r="GK634"/>
      <c r="GL634"/>
      <c r="GM634"/>
      <c r="GN634"/>
      <c r="GO634"/>
      <c r="GP634"/>
      <c r="GQ634"/>
      <c r="GR634"/>
      <c r="GS634"/>
      <c r="GT634"/>
      <c r="GU634"/>
      <c r="GV634"/>
      <c r="GW634"/>
      <c r="GX634"/>
      <c r="GY634"/>
      <c r="GZ634"/>
      <c r="HA634"/>
      <c r="HB634"/>
      <c r="HC634"/>
      <c r="HD634"/>
      <c r="HE634"/>
      <c r="HF634"/>
      <c r="HG634"/>
      <c r="HH634"/>
      <c r="HI634"/>
      <c r="HJ634"/>
      <c r="HK634"/>
      <c r="HL634"/>
      <c r="HM634"/>
      <c r="HN634"/>
      <c r="HO634"/>
      <c r="HP634"/>
      <c r="HQ634"/>
      <c r="HR634"/>
      <c r="HS634"/>
      <c r="HT634"/>
      <c r="HU634"/>
      <c r="HV634"/>
      <c r="HW634"/>
      <c r="HX634"/>
      <c r="HY634"/>
      <c r="HZ634"/>
      <c r="IA634"/>
      <c r="IB634"/>
      <c r="IC634"/>
      <c r="ID634"/>
      <c r="IE634"/>
      <c r="IF634"/>
      <c r="IG634"/>
      <c r="IH634"/>
      <c r="II634"/>
      <c r="IJ634"/>
      <c r="IK634"/>
      <c r="IL634"/>
      <c r="IM634"/>
      <c r="IN634"/>
      <c r="IO634"/>
      <c r="IP634"/>
      <c r="IQ634"/>
      <c r="IR634"/>
      <c r="IS634"/>
      <c r="IT634"/>
      <c r="IU634"/>
      <c r="IV634"/>
    </row>
    <row r="635" spans="1:256" s="155" customFormat="1" ht="30" customHeight="1">
      <c r="B635" s="395" t="s">
        <v>200</v>
      </c>
      <c r="C635" s="379" t="s">
        <v>10</v>
      </c>
      <c r="D635" s="296" t="s">
        <v>11</v>
      </c>
      <c r="E635" s="297"/>
      <c r="F635" s="297"/>
      <c r="G635" s="297"/>
      <c r="H635" s="296" t="s">
        <v>210</v>
      </c>
      <c r="I635" s="298" t="s">
        <v>206</v>
      </c>
    </row>
    <row r="636" spans="1:256">
      <c r="A636"/>
      <c r="B636" s="202"/>
      <c r="C636" s="290"/>
      <c r="D636" s="378"/>
      <c r="E636" s="302"/>
      <c r="F636" s="302"/>
      <c r="G636" s="302"/>
      <c r="H636" s="291"/>
      <c r="I636" s="303">
        <f>H636*D636</f>
        <v>0</v>
      </c>
      <c r="J636"/>
      <c r="K636"/>
      <c r="L636"/>
      <c r="M636"/>
      <c r="N636"/>
      <c r="O636"/>
      <c r="P636"/>
      <c r="Q636"/>
      <c r="R636"/>
      <c r="S636"/>
      <c r="T636"/>
      <c r="U636"/>
      <c r="V636"/>
      <c r="W636"/>
      <c r="X636"/>
      <c r="Y636"/>
      <c r="Z636"/>
      <c r="AA636"/>
      <c r="AB636"/>
      <c r="AC636"/>
      <c r="AD636"/>
      <c r="AE636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  <c r="CG636"/>
      <c r="CH636"/>
      <c r="CI636"/>
      <c r="CJ636"/>
      <c r="CK636"/>
      <c r="CL636"/>
      <c r="CM636"/>
      <c r="CN636"/>
      <c r="CO636"/>
      <c r="CP636"/>
      <c r="CQ636"/>
      <c r="CR636"/>
      <c r="CS636"/>
      <c r="CT636"/>
      <c r="CU636"/>
      <c r="CV636"/>
      <c r="CW636"/>
      <c r="CX636"/>
      <c r="CY636"/>
      <c r="CZ636"/>
      <c r="DA636"/>
      <c r="DB636"/>
      <c r="DC636"/>
      <c r="DD636"/>
      <c r="DE636"/>
      <c r="DF636"/>
      <c r="DG636"/>
      <c r="DH636"/>
      <c r="DI636"/>
      <c r="DJ636"/>
      <c r="DK636"/>
      <c r="DL636"/>
      <c r="DM636"/>
      <c r="DN636"/>
      <c r="DO636"/>
      <c r="DP636"/>
      <c r="DQ636"/>
      <c r="DR636"/>
      <c r="DS636"/>
      <c r="DT636"/>
      <c r="DU636"/>
      <c r="DV636"/>
      <c r="DW636"/>
      <c r="DX636"/>
      <c r="DY636"/>
      <c r="DZ636"/>
      <c r="EA636"/>
      <c r="EB636"/>
      <c r="EC636"/>
      <c r="ED636"/>
      <c r="EE636"/>
      <c r="EF636"/>
      <c r="EG636"/>
      <c r="EH636"/>
      <c r="EI636"/>
      <c r="EJ636"/>
      <c r="EK636"/>
      <c r="EL636"/>
      <c r="EM636"/>
      <c r="EN636"/>
      <c r="EO636"/>
      <c r="EP636"/>
      <c r="EQ636"/>
      <c r="ER636"/>
      <c r="ES636"/>
      <c r="ET636"/>
      <c r="EU636"/>
      <c r="EV636"/>
      <c r="EW636"/>
      <c r="EX636"/>
      <c r="EY636"/>
      <c r="EZ636"/>
      <c r="FA636"/>
      <c r="FB636"/>
      <c r="FC636"/>
      <c r="FD636"/>
      <c r="FE636"/>
      <c r="FF636"/>
      <c r="FG636"/>
      <c r="FH636"/>
      <c r="FI636"/>
      <c r="FJ636"/>
      <c r="FK636"/>
      <c r="FL636"/>
      <c r="FM636"/>
      <c r="FN636"/>
      <c r="FO636"/>
      <c r="FP636"/>
      <c r="FQ636"/>
      <c r="FR636"/>
      <c r="FS636"/>
      <c r="FT636"/>
      <c r="FU636"/>
      <c r="FV636"/>
      <c r="FW636"/>
      <c r="FX636"/>
      <c r="FY636"/>
      <c r="FZ636"/>
      <c r="GA636"/>
      <c r="GB636"/>
      <c r="GC636"/>
      <c r="GD636"/>
      <c r="GE636"/>
      <c r="GF636"/>
      <c r="GG636"/>
      <c r="GH636"/>
      <c r="GI636"/>
      <c r="GJ636"/>
      <c r="GK636"/>
      <c r="GL636"/>
      <c r="GM636"/>
      <c r="GN636"/>
      <c r="GO636"/>
      <c r="GP636"/>
      <c r="GQ636"/>
      <c r="GR636"/>
      <c r="GS636"/>
      <c r="GT636"/>
      <c r="GU636"/>
      <c r="GV636"/>
      <c r="GW636"/>
      <c r="GX636"/>
      <c r="GY636"/>
      <c r="GZ636"/>
      <c r="HA636"/>
      <c r="HB636"/>
      <c r="HC636"/>
      <c r="HD636"/>
      <c r="HE636"/>
      <c r="HF636"/>
      <c r="HG636"/>
      <c r="HH636"/>
      <c r="HI636"/>
      <c r="HJ636"/>
      <c r="HK636"/>
      <c r="HL636"/>
      <c r="HM636"/>
      <c r="HN636"/>
      <c r="HO636"/>
      <c r="HP636"/>
      <c r="HQ636"/>
      <c r="HR636"/>
      <c r="HS636"/>
      <c r="HT636"/>
      <c r="HU636"/>
      <c r="HV636"/>
      <c r="HW636"/>
      <c r="HX636"/>
      <c r="HY636"/>
      <c r="HZ636"/>
      <c r="IA636"/>
      <c r="IB636"/>
      <c r="IC636"/>
      <c r="ID636"/>
      <c r="IE636"/>
      <c r="IF636"/>
      <c r="IG636"/>
      <c r="IH636"/>
      <c r="II636"/>
      <c r="IJ636"/>
      <c r="IK636"/>
      <c r="IL636"/>
      <c r="IM636"/>
      <c r="IN636"/>
      <c r="IO636"/>
      <c r="IP636"/>
      <c r="IQ636"/>
      <c r="IR636"/>
      <c r="IS636"/>
      <c r="IT636"/>
      <c r="IU636"/>
      <c r="IV636"/>
    </row>
    <row r="637" spans="1:256">
      <c r="A637"/>
      <c r="B637" s="950" t="s">
        <v>207</v>
      </c>
      <c r="C637" s="950"/>
      <c r="D637" s="950"/>
      <c r="E637" s="950"/>
      <c r="F637" s="950"/>
      <c r="G637" s="950"/>
      <c r="H637" s="950"/>
      <c r="I637" s="303">
        <f>SUM(I636:I636)</f>
        <v>0</v>
      </c>
      <c r="J637"/>
      <c r="K637"/>
      <c r="L637"/>
      <c r="M637"/>
      <c r="N637"/>
      <c r="O637"/>
      <c r="P637"/>
      <c r="Q637"/>
      <c r="R637"/>
      <c r="S637"/>
      <c r="T637"/>
      <c r="U637"/>
      <c r="V637"/>
      <c r="W637"/>
      <c r="X637"/>
      <c r="Y637"/>
      <c r="Z637"/>
      <c r="AA637"/>
      <c r="AB637"/>
      <c r="AC637"/>
      <c r="AD637"/>
      <c r="AE637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  <c r="CG637"/>
      <c r="CH637"/>
      <c r="CI637"/>
      <c r="CJ637"/>
      <c r="CK637"/>
      <c r="CL637"/>
      <c r="CM637"/>
      <c r="CN637"/>
      <c r="CO637"/>
      <c r="CP637"/>
      <c r="CQ637"/>
      <c r="CR637"/>
      <c r="CS637"/>
      <c r="CT637"/>
      <c r="CU637"/>
      <c r="CV637"/>
      <c r="CW637"/>
      <c r="CX637"/>
      <c r="CY637"/>
      <c r="CZ637"/>
      <c r="DA637"/>
      <c r="DB637"/>
      <c r="DC637"/>
      <c r="DD637"/>
      <c r="DE637"/>
      <c r="DF637"/>
      <c r="DG637"/>
      <c r="DH637"/>
      <c r="DI637"/>
      <c r="DJ637"/>
      <c r="DK637"/>
      <c r="DL637"/>
      <c r="DM637"/>
      <c r="DN637"/>
      <c r="DO637"/>
      <c r="DP637"/>
      <c r="DQ637"/>
      <c r="DR637"/>
      <c r="DS637"/>
      <c r="DT637"/>
      <c r="DU637"/>
      <c r="DV637"/>
      <c r="DW637"/>
      <c r="DX637"/>
      <c r="DY637"/>
      <c r="DZ637"/>
      <c r="EA637"/>
      <c r="EB637"/>
      <c r="EC637"/>
      <c r="ED637"/>
      <c r="EE637"/>
      <c r="EF637"/>
      <c r="EG637"/>
      <c r="EH637"/>
      <c r="EI637"/>
      <c r="EJ637"/>
      <c r="EK637"/>
      <c r="EL637"/>
      <c r="EM637"/>
      <c r="EN637"/>
      <c r="EO637"/>
      <c r="EP637"/>
      <c r="EQ637"/>
      <c r="ER637"/>
      <c r="ES637"/>
      <c r="ET637"/>
      <c r="EU637"/>
      <c r="EV637"/>
      <c r="EW637"/>
      <c r="EX637"/>
      <c r="EY637"/>
      <c r="EZ637"/>
      <c r="FA637"/>
      <c r="FB637"/>
      <c r="FC637"/>
      <c r="FD637"/>
      <c r="FE637"/>
      <c r="FF637"/>
      <c r="FG637"/>
      <c r="FH637"/>
      <c r="FI637"/>
      <c r="FJ637"/>
      <c r="FK637"/>
      <c r="FL637"/>
      <c r="FM637"/>
      <c r="FN637"/>
      <c r="FO637"/>
      <c r="FP637"/>
      <c r="FQ637"/>
      <c r="FR637"/>
      <c r="FS637"/>
      <c r="FT637"/>
      <c r="FU637"/>
      <c r="FV637"/>
      <c r="FW637"/>
      <c r="FX637"/>
      <c r="FY637"/>
      <c r="FZ637"/>
      <c r="GA637"/>
      <c r="GB637"/>
      <c r="GC637"/>
      <c r="GD637"/>
      <c r="GE637"/>
      <c r="GF637"/>
      <c r="GG637"/>
      <c r="GH637"/>
      <c r="GI637"/>
      <c r="GJ637"/>
      <c r="GK637"/>
      <c r="GL637"/>
      <c r="GM637"/>
      <c r="GN637"/>
      <c r="GO637"/>
      <c r="GP637"/>
      <c r="GQ637"/>
      <c r="GR637"/>
      <c r="GS637"/>
      <c r="GT637"/>
      <c r="GU637"/>
      <c r="GV637"/>
      <c r="GW637"/>
      <c r="GX637"/>
      <c r="GY637"/>
      <c r="GZ637"/>
      <c r="HA637"/>
      <c r="HB637"/>
      <c r="HC637"/>
      <c r="HD637"/>
      <c r="HE637"/>
      <c r="HF637"/>
      <c r="HG637"/>
      <c r="HH637"/>
      <c r="HI637"/>
      <c r="HJ637"/>
      <c r="HK637"/>
      <c r="HL637"/>
      <c r="HM637"/>
      <c r="HN637"/>
      <c r="HO637"/>
      <c r="HP637"/>
      <c r="HQ637"/>
      <c r="HR637"/>
      <c r="HS637"/>
      <c r="HT637"/>
      <c r="HU637"/>
      <c r="HV637"/>
      <c r="HW637"/>
      <c r="HX637"/>
      <c r="HY637"/>
      <c r="HZ637"/>
      <c r="IA637"/>
      <c r="IB637"/>
      <c r="IC637"/>
      <c r="ID637"/>
      <c r="IE637"/>
      <c r="IF637"/>
      <c r="IG637"/>
      <c r="IH637"/>
      <c r="II637"/>
      <c r="IJ637"/>
      <c r="IK637"/>
      <c r="IL637"/>
      <c r="IM637"/>
      <c r="IN637"/>
      <c r="IO637"/>
      <c r="IP637"/>
      <c r="IQ637"/>
      <c r="IR637"/>
      <c r="IS637"/>
      <c r="IT637"/>
      <c r="IU637"/>
      <c r="IV637"/>
    </row>
    <row r="638" spans="1:256">
      <c r="A638"/>
      <c r="B638" s="956" t="s">
        <v>216</v>
      </c>
      <c r="C638" s="956"/>
      <c r="D638" s="956"/>
      <c r="E638" s="956"/>
      <c r="F638" s="956"/>
      <c r="G638" s="956"/>
      <c r="H638" s="956"/>
      <c r="I638" s="956"/>
      <c r="J638"/>
      <c r="K638"/>
      <c r="L638"/>
      <c r="M638"/>
      <c r="N638"/>
      <c r="O638"/>
      <c r="P638"/>
      <c r="Q638"/>
      <c r="R638"/>
      <c r="S638"/>
      <c r="T638"/>
      <c r="U638"/>
      <c r="V638"/>
      <c r="W638"/>
      <c r="X638"/>
      <c r="Y638"/>
      <c r="Z638"/>
      <c r="AA638"/>
      <c r="AB638"/>
      <c r="AC638"/>
      <c r="AD638"/>
      <c r="AE638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  <c r="CG638"/>
      <c r="CH638"/>
      <c r="CI638"/>
      <c r="CJ638"/>
      <c r="CK638"/>
      <c r="CL638"/>
      <c r="CM638"/>
      <c r="CN638"/>
      <c r="CO638"/>
      <c r="CP638"/>
      <c r="CQ638"/>
      <c r="CR638"/>
      <c r="CS638"/>
      <c r="CT638"/>
      <c r="CU638"/>
      <c r="CV638"/>
      <c r="CW638"/>
      <c r="CX638"/>
      <c r="CY638"/>
      <c r="CZ638"/>
      <c r="DA638"/>
      <c r="DB638"/>
      <c r="DC638"/>
      <c r="DD638"/>
      <c r="DE638"/>
      <c r="DF638"/>
      <c r="DG638"/>
      <c r="DH638"/>
      <c r="DI638"/>
      <c r="DJ638"/>
      <c r="DK638"/>
      <c r="DL638"/>
      <c r="DM638"/>
      <c r="DN638"/>
      <c r="DO638"/>
      <c r="DP638"/>
      <c r="DQ638"/>
      <c r="DR638"/>
      <c r="DS638"/>
      <c r="DT638"/>
      <c r="DU638"/>
      <c r="DV638"/>
      <c r="DW638"/>
      <c r="DX638"/>
      <c r="DY638"/>
      <c r="DZ638"/>
      <c r="EA638"/>
      <c r="EB638"/>
      <c r="EC638"/>
      <c r="ED638"/>
      <c r="EE638"/>
      <c r="EF638"/>
      <c r="EG638"/>
      <c r="EH638"/>
      <c r="EI638"/>
      <c r="EJ638"/>
      <c r="EK638"/>
      <c r="EL638"/>
      <c r="EM638"/>
      <c r="EN638"/>
      <c r="EO638"/>
      <c r="EP638"/>
      <c r="EQ638"/>
      <c r="ER638"/>
      <c r="ES638"/>
      <c r="ET638"/>
      <c r="EU638"/>
      <c r="EV638"/>
      <c r="EW638"/>
      <c r="EX638"/>
      <c r="EY638"/>
      <c r="EZ638"/>
      <c r="FA638"/>
      <c r="FB638"/>
      <c r="FC638"/>
      <c r="FD638"/>
      <c r="FE638"/>
      <c r="FF638"/>
      <c r="FG638"/>
      <c r="FH638"/>
      <c r="FI638"/>
      <c r="FJ638"/>
      <c r="FK638"/>
      <c r="FL638"/>
      <c r="FM638"/>
      <c r="FN638"/>
      <c r="FO638"/>
      <c r="FP638"/>
      <c r="FQ638"/>
      <c r="FR638"/>
      <c r="FS638"/>
      <c r="FT638"/>
      <c r="FU638"/>
      <c r="FV638"/>
      <c r="FW638"/>
      <c r="FX638"/>
      <c r="FY638"/>
      <c r="FZ638"/>
      <c r="GA638"/>
      <c r="GB638"/>
      <c r="GC638"/>
      <c r="GD638"/>
      <c r="GE638"/>
      <c r="GF638"/>
      <c r="GG638"/>
      <c r="GH638"/>
      <c r="GI638"/>
      <c r="GJ638"/>
      <c r="GK638"/>
      <c r="GL638"/>
      <c r="GM638"/>
      <c r="GN638"/>
      <c r="GO638"/>
      <c r="GP638"/>
      <c r="GQ638"/>
      <c r="GR638"/>
      <c r="GS638"/>
      <c r="GT638"/>
      <c r="GU638"/>
      <c r="GV638"/>
      <c r="GW638"/>
      <c r="GX638"/>
      <c r="GY638"/>
      <c r="GZ638"/>
      <c r="HA638"/>
      <c r="HB638"/>
      <c r="HC638"/>
      <c r="HD638"/>
      <c r="HE638"/>
      <c r="HF638"/>
      <c r="HG638"/>
      <c r="HH638"/>
      <c r="HI638"/>
      <c r="HJ638"/>
      <c r="HK638"/>
      <c r="HL638"/>
      <c r="HM638"/>
      <c r="HN638"/>
      <c r="HO638"/>
      <c r="HP638"/>
      <c r="HQ638"/>
      <c r="HR638"/>
      <c r="HS638"/>
      <c r="HT638"/>
      <c r="HU638"/>
      <c r="HV638"/>
      <c r="HW638"/>
      <c r="HX638"/>
      <c r="HY638"/>
      <c r="HZ638"/>
      <c r="IA638"/>
      <c r="IB638"/>
      <c r="IC638"/>
      <c r="ID638"/>
      <c r="IE638"/>
      <c r="IF638"/>
      <c r="IG638"/>
      <c r="IH638"/>
      <c r="II638"/>
      <c r="IJ638"/>
      <c r="IK638"/>
      <c r="IL638"/>
      <c r="IM638"/>
      <c r="IN638"/>
      <c r="IO638"/>
      <c r="IP638"/>
      <c r="IQ638"/>
      <c r="IR638"/>
      <c r="IS638"/>
      <c r="IT638"/>
      <c r="IU638"/>
      <c r="IV638"/>
    </row>
    <row r="639" spans="1:256" s="155" customFormat="1" ht="30" customHeight="1">
      <c r="B639" s="301" t="s">
        <v>200</v>
      </c>
      <c r="C639" s="336" t="s">
        <v>10</v>
      </c>
      <c r="D639" s="291" t="s">
        <v>11</v>
      </c>
      <c r="E639" s="302"/>
      <c r="F639" s="302"/>
      <c r="G639" s="302"/>
      <c r="H639" s="291" t="s">
        <v>210</v>
      </c>
      <c r="I639" s="298" t="s">
        <v>206</v>
      </c>
    </row>
    <row r="640" spans="1:256">
      <c r="A640"/>
      <c r="B640" s="389"/>
      <c r="C640" s="291"/>
      <c r="D640" s="291"/>
      <c r="E640" s="302"/>
      <c r="F640" s="302"/>
      <c r="G640" s="302"/>
      <c r="H640" s="291"/>
      <c r="I640" s="303">
        <f>D640*H640</f>
        <v>0</v>
      </c>
      <c r="J640"/>
      <c r="K640"/>
      <c r="L640"/>
      <c r="M640"/>
      <c r="N640"/>
      <c r="O640"/>
      <c r="P640"/>
      <c r="Q640"/>
      <c r="R640"/>
      <c r="S640"/>
      <c r="T640"/>
      <c r="U640"/>
      <c r="V640"/>
      <c r="W640"/>
      <c r="X640"/>
      <c r="Y640"/>
      <c r="Z640"/>
      <c r="AA640"/>
      <c r="AB640"/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  <c r="CG640"/>
      <c r="CH640"/>
      <c r="CI640"/>
      <c r="CJ640"/>
      <c r="CK640"/>
      <c r="CL640"/>
      <c r="CM640"/>
      <c r="CN640"/>
      <c r="CO640"/>
      <c r="CP640"/>
      <c r="CQ640"/>
      <c r="CR640"/>
      <c r="CS640"/>
      <c r="CT640"/>
      <c r="CU640"/>
      <c r="CV640"/>
      <c r="CW640"/>
      <c r="CX640"/>
      <c r="CY640"/>
      <c r="CZ640"/>
      <c r="DA640"/>
      <c r="DB640"/>
      <c r="DC640"/>
      <c r="DD640"/>
      <c r="DE640"/>
      <c r="DF640"/>
      <c r="DG640"/>
      <c r="DH640"/>
      <c r="DI640"/>
      <c r="DJ640"/>
      <c r="DK640"/>
      <c r="DL640"/>
      <c r="DM640"/>
      <c r="DN640"/>
      <c r="DO640"/>
      <c r="DP640"/>
      <c r="DQ640"/>
      <c r="DR640"/>
      <c r="DS640"/>
      <c r="DT640"/>
      <c r="DU640"/>
      <c r="DV640"/>
      <c r="DW640"/>
      <c r="DX640"/>
      <c r="DY640"/>
      <c r="DZ640"/>
      <c r="EA640"/>
      <c r="EB640"/>
      <c r="EC640"/>
      <c r="ED640"/>
      <c r="EE640"/>
      <c r="EF640"/>
      <c r="EG640"/>
      <c r="EH640"/>
      <c r="EI640"/>
      <c r="EJ640"/>
      <c r="EK640"/>
      <c r="EL640"/>
      <c r="EM640"/>
      <c r="EN640"/>
      <c r="EO640"/>
      <c r="EP640"/>
      <c r="EQ640"/>
      <c r="ER640"/>
      <c r="ES640"/>
      <c r="ET640"/>
      <c r="EU640"/>
      <c r="EV640"/>
      <c r="EW640"/>
      <c r="EX640"/>
      <c r="EY640"/>
      <c r="EZ640"/>
      <c r="FA640"/>
      <c r="FB640"/>
      <c r="FC640"/>
      <c r="FD640"/>
      <c r="FE640"/>
      <c r="FF640"/>
      <c r="FG640"/>
      <c r="FH640"/>
      <c r="FI640"/>
      <c r="FJ640"/>
      <c r="FK640"/>
      <c r="FL640"/>
      <c r="FM640"/>
      <c r="FN640"/>
      <c r="FO640"/>
      <c r="FP640"/>
      <c r="FQ640"/>
      <c r="FR640"/>
      <c r="FS640"/>
      <c r="FT640"/>
      <c r="FU640"/>
      <c r="FV640"/>
      <c r="FW640"/>
      <c r="FX640"/>
      <c r="FY640"/>
      <c r="FZ640"/>
      <c r="GA640"/>
      <c r="GB640"/>
      <c r="GC640"/>
      <c r="GD640"/>
      <c r="GE640"/>
      <c r="GF640"/>
      <c r="GG640"/>
      <c r="GH640"/>
      <c r="GI640"/>
      <c r="GJ640"/>
      <c r="GK640"/>
      <c r="GL640"/>
      <c r="GM640"/>
      <c r="GN640"/>
      <c r="GO640"/>
      <c r="GP640"/>
      <c r="GQ640"/>
      <c r="GR640"/>
      <c r="GS640"/>
      <c r="GT640"/>
      <c r="GU640"/>
      <c r="GV640"/>
      <c r="GW640"/>
      <c r="GX640"/>
      <c r="GY640"/>
      <c r="GZ640"/>
      <c r="HA640"/>
      <c r="HB640"/>
      <c r="HC640"/>
      <c r="HD640"/>
      <c r="HE640"/>
      <c r="HF640"/>
      <c r="HG640"/>
      <c r="HH640"/>
      <c r="HI640"/>
      <c r="HJ640"/>
      <c r="HK640"/>
      <c r="HL640"/>
      <c r="HM640"/>
      <c r="HN640"/>
      <c r="HO640"/>
      <c r="HP640"/>
      <c r="HQ640"/>
      <c r="HR640"/>
      <c r="HS640"/>
      <c r="HT640"/>
      <c r="HU640"/>
      <c r="HV640"/>
      <c r="HW640"/>
      <c r="HX640"/>
      <c r="HY640"/>
      <c r="HZ640"/>
      <c r="IA640"/>
      <c r="IB640"/>
      <c r="IC640"/>
      <c r="ID640"/>
      <c r="IE640"/>
      <c r="IF640"/>
      <c r="IG640"/>
      <c r="IH640"/>
      <c r="II640"/>
      <c r="IJ640"/>
      <c r="IK640"/>
      <c r="IL640"/>
      <c r="IM640"/>
      <c r="IN640"/>
      <c r="IO640"/>
      <c r="IP640"/>
      <c r="IQ640"/>
      <c r="IR640"/>
      <c r="IS640"/>
      <c r="IT640"/>
      <c r="IU640"/>
      <c r="IV640"/>
    </row>
    <row r="641" spans="1:256">
      <c r="A641"/>
      <c r="B641" s="950" t="s">
        <v>207</v>
      </c>
      <c r="C641" s="950"/>
      <c r="D641" s="950"/>
      <c r="E641" s="950"/>
      <c r="F641" s="950"/>
      <c r="G641" s="950"/>
      <c r="H641" s="950"/>
      <c r="I641" s="303">
        <f>SUM(I640:I640)</f>
        <v>0</v>
      </c>
      <c r="J641"/>
      <c r="K641"/>
      <c r="L641"/>
      <c r="M641"/>
      <c r="N641"/>
      <c r="O641"/>
      <c r="P641"/>
      <c r="Q641"/>
      <c r="R641"/>
      <c r="S641"/>
      <c r="T641"/>
      <c r="U641"/>
      <c r="V641"/>
      <c r="W641"/>
      <c r="X641"/>
      <c r="Y641"/>
      <c r="Z641"/>
      <c r="AA641"/>
      <c r="AB641"/>
      <c r="AC641"/>
      <c r="AD641"/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  <c r="CG641"/>
      <c r="CH641"/>
      <c r="CI641"/>
      <c r="CJ641"/>
      <c r="CK641"/>
      <c r="CL641"/>
      <c r="CM641"/>
      <c r="CN641"/>
      <c r="CO641"/>
      <c r="CP641"/>
      <c r="CQ641"/>
      <c r="CR641"/>
      <c r="CS641"/>
      <c r="CT641"/>
      <c r="CU641"/>
      <c r="CV641"/>
      <c r="CW641"/>
      <c r="CX641"/>
      <c r="CY641"/>
      <c r="CZ641"/>
      <c r="DA641"/>
      <c r="DB641"/>
      <c r="DC641"/>
      <c r="DD641"/>
      <c r="DE641"/>
      <c r="DF641"/>
      <c r="DG641"/>
      <c r="DH641"/>
      <c r="DI641"/>
      <c r="DJ641"/>
      <c r="DK641"/>
      <c r="DL641"/>
      <c r="DM641"/>
      <c r="DN641"/>
      <c r="DO641"/>
      <c r="DP641"/>
      <c r="DQ641"/>
      <c r="DR641"/>
      <c r="DS641"/>
      <c r="DT641"/>
      <c r="DU641"/>
      <c r="DV641"/>
      <c r="DW641"/>
      <c r="DX641"/>
      <c r="DY641"/>
      <c r="DZ641"/>
      <c r="EA641"/>
      <c r="EB641"/>
      <c r="EC641"/>
      <c r="ED641"/>
      <c r="EE641"/>
      <c r="EF641"/>
      <c r="EG641"/>
      <c r="EH641"/>
      <c r="EI641"/>
      <c r="EJ641"/>
      <c r="EK641"/>
      <c r="EL641"/>
      <c r="EM641"/>
      <c r="EN641"/>
      <c r="EO641"/>
      <c r="EP641"/>
      <c r="EQ641"/>
      <c r="ER641"/>
      <c r="ES641"/>
      <c r="ET641"/>
      <c r="EU641"/>
      <c r="EV641"/>
      <c r="EW641"/>
      <c r="EX641"/>
      <c r="EY641"/>
      <c r="EZ641"/>
      <c r="FA641"/>
      <c r="FB641"/>
      <c r="FC641"/>
      <c r="FD641"/>
      <c r="FE641"/>
      <c r="FF641"/>
      <c r="FG641"/>
      <c r="FH641"/>
      <c r="FI641"/>
      <c r="FJ641"/>
      <c r="FK641"/>
      <c r="FL641"/>
      <c r="FM641"/>
      <c r="FN641"/>
      <c r="FO641"/>
      <c r="FP641"/>
      <c r="FQ641"/>
      <c r="FR641"/>
      <c r="FS641"/>
      <c r="FT641"/>
      <c r="FU641"/>
      <c r="FV641"/>
      <c r="FW641"/>
      <c r="FX641"/>
      <c r="FY641"/>
      <c r="FZ641"/>
      <c r="GA641"/>
      <c r="GB641"/>
      <c r="GC641"/>
      <c r="GD641"/>
      <c r="GE641"/>
      <c r="GF641"/>
      <c r="GG641"/>
      <c r="GH641"/>
      <c r="GI641"/>
      <c r="GJ641"/>
      <c r="GK641"/>
      <c r="GL641"/>
      <c r="GM641"/>
      <c r="GN641"/>
      <c r="GO641"/>
      <c r="GP641"/>
      <c r="GQ641"/>
      <c r="GR641"/>
      <c r="GS641"/>
      <c r="GT641"/>
      <c r="GU641"/>
      <c r="GV641"/>
      <c r="GW641"/>
      <c r="GX641"/>
      <c r="GY641"/>
      <c r="GZ641"/>
      <c r="HA641"/>
      <c r="HB641"/>
      <c r="HC641"/>
      <c r="HD641"/>
      <c r="HE641"/>
      <c r="HF641"/>
      <c r="HG641"/>
      <c r="HH641"/>
      <c r="HI641"/>
      <c r="HJ641"/>
      <c r="HK641"/>
      <c r="HL641"/>
      <c r="HM641"/>
      <c r="HN641"/>
      <c r="HO641"/>
      <c r="HP641"/>
      <c r="HQ641"/>
      <c r="HR641"/>
      <c r="HS641"/>
      <c r="HT641"/>
      <c r="HU641"/>
      <c r="HV641"/>
      <c r="HW641"/>
      <c r="HX641"/>
      <c r="HY641"/>
      <c r="HZ641"/>
      <c r="IA641"/>
      <c r="IB641"/>
      <c r="IC641"/>
      <c r="ID641"/>
      <c r="IE641"/>
      <c r="IF641"/>
      <c r="IG641"/>
      <c r="IH641"/>
      <c r="II641"/>
      <c r="IJ641"/>
      <c r="IK641"/>
      <c r="IL641"/>
      <c r="IM641"/>
      <c r="IN641"/>
      <c r="IO641"/>
      <c r="IP641"/>
      <c r="IQ641"/>
      <c r="IR641"/>
      <c r="IS641"/>
      <c r="IT641"/>
      <c r="IU641"/>
      <c r="IV641"/>
    </row>
    <row r="642" spans="1:256">
      <c r="A642"/>
      <c r="B642" s="956" t="s">
        <v>217</v>
      </c>
      <c r="C642" s="956"/>
      <c r="D642" s="956"/>
      <c r="E642" s="956"/>
      <c r="F642" s="956"/>
      <c r="G642" s="956"/>
      <c r="H642" s="956"/>
      <c r="I642" s="956"/>
      <c r="J642"/>
      <c r="K642"/>
      <c r="L642"/>
      <c r="M642"/>
      <c r="N642"/>
      <c r="O642"/>
      <c r="P642"/>
      <c r="Q642"/>
      <c r="R642"/>
      <c r="S642"/>
      <c r="T642"/>
      <c r="U642"/>
      <c r="V642"/>
      <c r="W642"/>
      <c r="X642"/>
      <c r="Y642"/>
      <c r="Z642"/>
      <c r="AA642"/>
      <c r="AB642"/>
      <c r="AC642"/>
      <c r="AD642"/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  <c r="CG642"/>
      <c r="CH642"/>
      <c r="CI642"/>
      <c r="CJ642"/>
      <c r="CK642"/>
      <c r="CL642"/>
      <c r="CM642"/>
      <c r="CN642"/>
      <c r="CO642"/>
      <c r="CP642"/>
      <c r="CQ642"/>
      <c r="CR642"/>
      <c r="CS642"/>
      <c r="CT642"/>
      <c r="CU642"/>
      <c r="CV642"/>
      <c r="CW642"/>
      <c r="CX642"/>
      <c r="CY642"/>
      <c r="CZ642"/>
      <c r="DA642"/>
      <c r="DB642"/>
      <c r="DC642"/>
      <c r="DD642"/>
      <c r="DE642"/>
      <c r="DF642"/>
      <c r="DG642"/>
      <c r="DH642"/>
      <c r="DI642"/>
      <c r="DJ642"/>
      <c r="DK642"/>
      <c r="DL642"/>
      <c r="DM642"/>
      <c r="DN642"/>
      <c r="DO642"/>
      <c r="DP642"/>
      <c r="DQ642"/>
      <c r="DR642"/>
      <c r="DS642"/>
      <c r="DT642"/>
      <c r="DU642"/>
      <c r="DV642"/>
      <c r="DW642"/>
      <c r="DX642"/>
      <c r="DY642"/>
      <c r="DZ642"/>
      <c r="EA642"/>
      <c r="EB642"/>
      <c r="EC642"/>
      <c r="ED642"/>
      <c r="EE642"/>
      <c r="EF642"/>
      <c r="EG642"/>
      <c r="EH642"/>
      <c r="EI642"/>
      <c r="EJ642"/>
      <c r="EK642"/>
      <c r="EL642"/>
      <c r="EM642"/>
      <c r="EN642"/>
      <c r="EO642"/>
      <c r="EP642"/>
      <c r="EQ642"/>
      <c r="ER642"/>
      <c r="ES642"/>
      <c r="ET642"/>
      <c r="EU642"/>
      <c r="EV642"/>
      <c r="EW642"/>
      <c r="EX642"/>
      <c r="EY642"/>
      <c r="EZ642"/>
      <c r="FA642"/>
      <c r="FB642"/>
      <c r="FC642"/>
      <c r="FD642"/>
      <c r="FE642"/>
      <c r="FF642"/>
      <c r="FG642"/>
      <c r="FH642"/>
      <c r="FI642"/>
      <c r="FJ642"/>
      <c r="FK642"/>
      <c r="FL642"/>
      <c r="FM642"/>
      <c r="FN642"/>
      <c r="FO642"/>
      <c r="FP642"/>
      <c r="FQ642"/>
      <c r="FR642"/>
      <c r="FS642"/>
      <c r="FT642"/>
      <c r="FU642"/>
      <c r="FV642"/>
      <c r="FW642"/>
      <c r="FX642"/>
      <c r="FY642"/>
      <c r="FZ642"/>
      <c r="GA642"/>
      <c r="GB642"/>
      <c r="GC642"/>
      <c r="GD642"/>
      <c r="GE642"/>
      <c r="GF642"/>
      <c r="GG642"/>
      <c r="GH642"/>
      <c r="GI642"/>
      <c r="GJ642"/>
      <c r="GK642"/>
      <c r="GL642"/>
      <c r="GM642"/>
      <c r="GN642"/>
      <c r="GO642"/>
      <c r="GP642"/>
      <c r="GQ642"/>
      <c r="GR642"/>
      <c r="GS642"/>
      <c r="GT642"/>
      <c r="GU642"/>
      <c r="GV642"/>
      <c r="GW642"/>
      <c r="GX642"/>
      <c r="GY642"/>
      <c r="GZ642"/>
      <c r="HA642"/>
      <c r="HB642"/>
      <c r="HC642"/>
      <c r="HD642"/>
      <c r="HE642"/>
      <c r="HF642"/>
      <c r="HG642"/>
      <c r="HH642"/>
      <c r="HI642"/>
      <c r="HJ642"/>
      <c r="HK642"/>
      <c r="HL642"/>
      <c r="HM642"/>
      <c r="HN642"/>
      <c r="HO642"/>
      <c r="HP642"/>
      <c r="HQ642"/>
      <c r="HR642"/>
      <c r="HS642"/>
      <c r="HT642"/>
      <c r="HU642"/>
      <c r="HV642"/>
      <c r="HW642"/>
      <c r="HX642"/>
      <c r="HY642"/>
      <c r="HZ642"/>
      <c r="IA642"/>
      <c r="IB642"/>
      <c r="IC642"/>
      <c r="ID642"/>
      <c r="IE642"/>
      <c r="IF642"/>
      <c r="IG642"/>
      <c r="IH642"/>
      <c r="II642"/>
      <c r="IJ642"/>
      <c r="IK642"/>
      <c r="IL642"/>
      <c r="IM642"/>
      <c r="IN642"/>
      <c r="IO642"/>
      <c r="IP642"/>
      <c r="IQ642"/>
      <c r="IR642"/>
      <c r="IS642"/>
      <c r="IT642"/>
      <c r="IU642"/>
      <c r="IV642"/>
    </row>
    <row r="643" spans="1:256" s="155" customFormat="1" ht="30" customHeight="1">
      <c r="B643" s="395" t="s">
        <v>200</v>
      </c>
      <c r="C643" s="379" t="s">
        <v>10</v>
      </c>
      <c r="D643" s="396" t="s">
        <v>11</v>
      </c>
      <c r="E643" s="297"/>
      <c r="F643" s="297"/>
      <c r="G643" s="297"/>
      <c r="H643" s="296" t="s">
        <v>210</v>
      </c>
      <c r="I643" s="298" t="s">
        <v>206</v>
      </c>
    </row>
    <row r="644" spans="1:256" ht="15.95" customHeight="1">
      <c r="A644"/>
      <c r="B644" s="308" t="s">
        <v>220</v>
      </c>
      <c r="C644" s="330" t="s">
        <v>219</v>
      </c>
      <c r="D644" s="291">
        <v>1</v>
      </c>
      <c r="E644" s="302"/>
      <c r="F644" s="302"/>
      <c r="G644" s="302"/>
      <c r="H644" s="292">
        <f>'Insumos Poços'!E14</f>
        <v>7.18</v>
      </c>
      <c r="I644" s="303">
        <f>H644*D644</f>
        <v>7.18</v>
      </c>
      <c r="J644"/>
      <c r="K644"/>
      <c r="L644"/>
      <c r="M644"/>
      <c r="N644"/>
      <c r="O644"/>
      <c r="P644"/>
      <c r="Q644"/>
      <c r="R644"/>
      <c r="S644"/>
      <c r="T644"/>
      <c r="U644"/>
      <c r="V644"/>
      <c r="W644"/>
      <c r="X644"/>
      <c r="Y644"/>
      <c r="Z644"/>
      <c r="AA644"/>
      <c r="AB644"/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  <c r="CG644"/>
      <c r="CH644"/>
      <c r="CI644"/>
      <c r="CJ644"/>
      <c r="CK644"/>
      <c r="CL644"/>
      <c r="CM644"/>
      <c r="CN644"/>
      <c r="CO644"/>
      <c r="CP644"/>
      <c r="CQ644"/>
      <c r="CR644"/>
      <c r="CS644"/>
      <c r="CT644"/>
      <c r="CU644"/>
      <c r="CV644"/>
      <c r="CW644"/>
      <c r="CX644"/>
      <c r="CY644"/>
      <c r="CZ644"/>
      <c r="DA644"/>
      <c r="DB644"/>
      <c r="DC644"/>
      <c r="DD644"/>
      <c r="DE644"/>
      <c r="DF644"/>
      <c r="DG644"/>
      <c r="DH644"/>
      <c r="DI644"/>
      <c r="DJ644"/>
      <c r="DK644"/>
      <c r="DL644"/>
      <c r="DM644"/>
      <c r="DN644"/>
      <c r="DO644"/>
      <c r="DP644"/>
      <c r="DQ644"/>
      <c r="DR644"/>
      <c r="DS644"/>
      <c r="DT644"/>
      <c r="DU644"/>
      <c r="DV644"/>
      <c r="DW644"/>
      <c r="DX644"/>
      <c r="DY644"/>
      <c r="DZ644"/>
      <c r="EA644"/>
      <c r="EB644"/>
      <c r="EC644"/>
      <c r="ED644"/>
      <c r="EE644"/>
      <c r="EF644"/>
      <c r="EG644"/>
      <c r="EH644"/>
      <c r="EI644"/>
      <c r="EJ644"/>
      <c r="EK644"/>
      <c r="EL644"/>
      <c r="EM644"/>
      <c r="EN644"/>
      <c r="EO644"/>
      <c r="EP644"/>
      <c r="EQ644"/>
      <c r="ER644"/>
      <c r="ES644"/>
      <c r="ET644"/>
      <c r="EU644"/>
      <c r="EV644"/>
      <c r="EW644"/>
      <c r="EX644"/>
      <c r="EY644"/>
      <c r="EZ644"/>
      <c r="FA644"/>
      <c r="FB644"/>
      <c r="FC644"/>
      <c r="FD644"/>
      <c r="FE644"/>
      <c r="FF644"/>
      <c r="FG644"/>
      <c r="FH644"/>
      <c r="FI644"/>
      <c r="FJ644"/>
      <c r="FK644"/>
      <c r="FL644"/>
      <c r="FM644"/>
      <c r="FN644"/>
      <c r="FO644"/>
      <c r="FP644"/>
      <c r="FQ644"/>
      <c r="FR644"/>
      <c r="FS644"/>
      <c r="FT644"/>
      <c r="FU644"/>
      <c r="FV644"/>
      <c r="FW644"/>
      <c r="FX644"/>
      <c r="FY644"/>
      <c r="FZ644"/>
      <c r="GA644"/>
      <c r="GB644"/>
      <c r="GC644"/>
      <c r="GD644"/>
      <c r="GE644"/>
      <c r="GF644"/>
      <c r="GG644"/>
      <c r="GH644"/>
      <c r="GI644"/>
      <c r="GJ644"/>
      <c r="GK644"/>
      <c r="GL644"/>
      <c r="GM644"/>
      <c r="GN644"/>
      <c r="GO644"/>
      <c r="GP644"/>
      <c r="GQ644"/>
      <c r="GR644"/>
      <c r="GS644"/>
      <c r="GT644"/>
      <c r="GU644"/>
      <c r="GV644"/>
      <c r="GW644"/>
      <c r="GX644"/>
      <c r="GY644"/>
      <c r="GZ644"/>
      <c r="HA644"/>
      <c r="HB644"/>
      <c r="HC644"/>
      <c r="HD644"/>
      <c r="HE644"/>
      <c r="HF644"/>
      <c r="HG644"/>
      <c r="HH644"/>
      <c r="HI644"/>
      <c r="HJ644"/>
      <c r="HK644"/>
      <c r="HL644"/>
      <c r="HM644"/>
      <c r="HN644"/>
      <c r="HO644"/>
      <c r="HP644"/>
      <c r="HQ644"/>
      <c r="HR644"/>
      <c r="HS644"/>
      <c r="HT644"/>
      <c r="HU644"/>
      <c r="HV644"/>
      <c r="HW644"/>
      <c r="HX644"/>
      <c r="HY644"/>
      <c r="HZ644"/>
      <c r="IA644"/>
      <c r="IB644"/>
      <c r="IC644"/>
      <c r="ID644"/>
      <c r="IE644"/>
      <c r="IF644"/>
      <c r="IG644"/>
      <c r="IH644"/>
      <c r="II644"/>
      <c r="IJ644"/>
      <c r="IK644"/>
      <c r="IL644"/>
      <c r="IM644"/>
      <c r="IN644"/>
      <c r="IO644"/>
      <c r="IP644"/>
      <c r="IQ644"/>
      <c r="IR644"/>
      <c r="IS644"/>
      <c r="IT644"/>
      <c r="IU644"/>
      <c r="IV644"/>
    </row>
    <row r="645" spans="1:256" ht="15.95" customHeight="1">
      <c r="A645"/>
      <c r="B645" s="944" t="s">
        <v>221</v>
      </c>
      <c r="C645" s="944"/>
      <c r="D645" s="944"/>
      <c r="E645" s="944"/>
      <c r="F645" s="944"/>
      <c r="G645" s="944"/>
      <c r="H645" s="944"/>
      <c r="I645" s="303"/>
      <c r="J645"/>
      <c r="K645"/>
      <c r="L645"/>
      <c r="M645"/>
      <c r="N645"/>
      <c r="O645"/>
      <c r="P645"/>
      <c r="Q645"/>
      <c r="R645"/>
      <c r="S645"/>
      <c r="T645"/>
      <c r="U645"/>
      <c r="V645"/>
      <c r="W645"/>
      <c r="X645"/>
      <c r="Y645"/>
      <c r="Z645"/>
      <c r="AA645"/>
      <c r="AB645"/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  <c r="CG645"/>
      <c r="CH645"/>
      <c r="CI645"/>
      <c r="CJ645"/>
      <c r="CK645"/>
      <c r="CL645"/>
      <c r="CM645"/>
      <c r="CN645"/>
      <c r="CO645"/>
      <c r="CP645"/>
      <c r="CQ645"/>
      <c r="CR645"/>
      <c r="CS645"/>
      <c r="CT645"/>
      <c r="CU645"/>
      <c r="CV645"/>
      <c r="CW645"/>
      <c r="CX645"/>
      <c r="CY645"/>
      <c r="CZ645"/>
      <c r="DA645"/>
      <c r="DB645"/>
      <c r="DC645"/>
      <c r="DD645"/>
      <c r="DE645"/>
      <c r="DF645"/>
      <c r="DG645"/>
      <c r="DH645"/>
      <c r="DI645"/>
      <c r="DJ645"/>
      <c r="DK645"/>
      <c r="DL645"/>
      <c r="DM645"/>
      <c r="DN645"/>
      <c r="DO645"/>
      <c r="DP645"/>
      <c r="DQ645"/>
      <c r="DR645"/>
      <c r="DS645"/>
      <c r="DT645"/>
      <c r="DU645"/>
      <c r="DV645"/>
      <c r="DW645"/>
      <c r="DX645"/>
      <c r="DY645"/>
      <c r="DZ645"/>
      <c r="EA645"/>
      <c r="EB645"/>
      <c r="EC645"/>
      <c r="ED645"/>
      <c r="EE645"/>
      <c r="EF645"/>
      <c r="EG645"/>
      <c r="EH645"/>
      <c r="EI645"/>
      <c r="EJ645"/>
      <c r="EK645"/>
      <c r="EL645"/>
      <c r="EM645"/>
      <c r="EN645"/>
      <c r="EO645"/>
      <c r="EP645"/>
      <c r="EQ645"/>
      <c r="ER645"/>
      <c r="ES645"/>
      <c r="ET645"/>
      <c r="EU645"/>
      <c r="EV645"/>
      <c r="EW645"/>
      <c r="EX645"/>
      <c r="EY645"/>
      <c r="EZ645"/>
      <c r="FA645"/>
      <c r="FB645"/>
      <c r="FC645"/>
      <c r="FD645"/>
      <c r="FE645"/>
      <c r="FF645"/>
      <c r="FG645"/>
      <c r="FH645"/>
      <c r="FI645"/>
      <c r="FJ645"/>
      <c r="FK645"/>
      <c r="FL645"/>
      <c r="FM645"/>
      <c r="FN645"/>
      <c r="FO645"/>
      <c r="FP645"/>
      <c r="FQ645"/>
      <c r="FR645"/>
      <c r="FS645"/>
      <c r="FT645"/>
      <c r="FU645"/>
      <c r="FV645"/>
      <c r="FW645"/>
      <c r="FX645"/>
      <c r="FY645"/>
      <c r="FZ645"/>
      <c r="GA645"/>
      <c r="GB645"/>
      <c r="GC645"/>
      <c r="GD645"/>
      <c r="GE645"/>
      <c r="GF645"/>
      <c r="GG645"/>
      <c r="GH645"/>
      <c r="GI645"/>
      <c r="GJ645"/>
      <c r="GK645"/>
      <c r="GL645"/>
      <c r="GM645"/>
      <c r="GN645"/>
      <c r="GO645"/>
      <c r="GP645"/>
      <c r="GQ645"/>
      <c r="GR645"/>
      <c r="GS645"/>
      <c r="GT645"/>
      <c r="GU645"/>
      <c r="GV645"/>
      <c r="GW645"/>
      <c r="GX645"/>
      <c r="GY645"/>
      <c r="GZ645"/>
      <c r="HA645"/>
      <c r="HB645"/>
      <c r="HC645"/>
      <c r="HD645"/>
      <c r="HE645"/>
      <c r="HF645"/>
      <c r="HG645"/>
      <c r="HH645"/>
      <c r="HI645"/>
      <c r="HJ645"/>
      <c r="HK645"/>
      <c r="HL645"/>
      <c r="HM645"/>
      <c r="HN645"/>
      <c r="HO645"/>
      <c r="HP645"/>
      <c r="HQ645"/>
      <c r="HR645"/>
      <c r="HS645"/>
      <c r="HT645"/>
      <c r="HU645"/>
      <c r="HV645"/>
      <c r="HW645"/>
      <c r="HX645"/>
      <c r="HY645"/>
      <c r="HZ645"/>
      <c r="IA645"/>
      <c r="IB645"/>
      <c r="IC645"/>
      <c r="ID645"/>
      <c r="IE645"/>
      <c r="IF645"/>
      <c r="IG645"/>
      <c r="IH645"/>
      <c r="II645"/>
      <c r="IJ645"/>
      <c r="IK645"/>
      <c r="IL645"/>
      <c r="IM645"/>
      <c r="IN645"/>
      <c r="IO645"/>
      <c r="IP645"/>
      <c r="IQ645"/>
      <c r="IR645"/>
      <c r="IS645"/>
      <c r="IT645"/>
      <c r="IU645"/>
      <c r="IV645"/>
    </row>
    <row r="646" spans="1:256" ht="15.95" customHeight="1">
      <c r="A646"/>
      <c r="B646" s="950" t="s">
        <v>207</v>
      </c>
      <c r="C646" s="950"/>
      <c r="D646" s="950"/>
      <c r="E646" s="950"/>
      <c r="F646" s="950"/>
      <c r="G646" s="950"/>
      <c r="H646" s="950"/>
      <c r="I646" s="294">
        <f>SUM(I644:I645)</f>
        <v>7.18</v>
      </c>
      <c r="J646"/>
      <c r="K646"/>
      <c r="L646"/>
      <c r="M646"/>
      <c r="N646"/>
      <c r="O646"/>
      <c r="P646"/>
      <c r="Q646"/>
      <c r="R646"/>
      <c r="S646"/>
      <c r="T646"/>
      <c r="U646"/>
      <c r="V646"/>
      <c r="W646"/>
      <c r="X646"/>
      <c r="Y646"/>
      <c r="Z646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  <c r="CG646"/>
      <c r="CH646"/>
      <c r="CI646"/>
      <c r="CJ646"/>
      <c r="CK646"/>
      <c r="CL646"/>
      <c r="CM646"/>
      <c r="CN646"/>
      <c r="CO646"/>
      <c r="CP646"/>
      <c r="CQ646"/>
      <c r="CR646"/>
      <c r="CS646"/>
      <c r="CT646"/>
      <c r="CU646"/>
      <c r="CV646"/>
      <c r="CW646"/>
      <c r="CX646"/>
      <c r="CY646"/>
      <c r="CZ646"/>
      <c r="DA646"/>
      <c r="DB646"/>
      <c r="DC646"/>
      <c r="DD646"/>
      <c r="DE646"/>
      <c r="DF646"/>
      <c r="DG646"/>
      <c r="DH646"/>
      <c r="DI646"/>
      <c r="DJ646"/>
      <c r="DK646"/>
      <c r="DL646"/>
      <c r="DM646"/>
      <c r="DN646"/>
      <c r="DO646"/>
      <c r="DP646"/>
      <c r="DQ646"/>
      <c r="DR646"/>
      <c r="DS646"/>
      <c r="DT646"/>
      <c r="DU646"/>
      <c r="DV646"/>
      <c r="DW646"/>
      <c r="DX646"/>
      <c r="DY646"/>
      <c r="DZ646"/>
      <c r="EA646"/>
      <c r="EB646"/>
      <c r="EC646"/>
      <c r="ED646"/>
      <c r="EE646"/>
      <c r="EF646"/>
      <c r="EG646"/>
      <c r="EH646"/>
      <c r="EI646"/>
      <c r="EJ646"/>
      <c r="EK646"/>
      <c r="EL646"/>
      <c r="EM646"/>
      <c r="EN646"/>
      <c r="EO646"/>
      <c r="EP646"/>
      <c r="EQ646"/>
      <c r="ER646"/>
      <c r="ES646"/>
      <c r="ET646"/>
      <c r="EU646"/>
      <c r="EV646"/>
      <c r="EW646"/>
      <c r="EX646"/>
      <c r="EY646"/>
      <c r="EZ646"/>
      <c r="FA646"/>
      <c r="FB646"/>
      <c r="FC646"/>
      <c r="FD646"/>
      <c r="FE646"/>
      <c r="FF646"/>
      <c r="FG646"/>
      <c r="FH646"/>
      <c r="FI646"/>
      <c r="FJ646"/>
      <c r="FK646"/>
      <c r="FL646"/>
      <c r="FM646"/>
      <c r="FN646"/>
      <c r="FO646"/>
      <c r="FP646"/>
      <c r="FQ646"/>
      <c r="FR646"/>
      <c r="FS646"/>
      <c r="FT646"/>
      <c r="FU646"/>
      <c r="FV646"/>
      <c r="FW646"/>
      <c r="FX646"/>
      <c r="FY646"/>
      <c r="FZ646"/>
      <c r="GA646"/>
      <c r="GB646"/>
      <c r="GC646"/>
      <c r="GD646"/>
      <c r="GE646"/>
      <c r="GF646"/>
      <c r="GG646"/>
      <c r="GH646"/>
      <c r="GI646"/>
      <c r="GJ646"/>
      <c r="GK646"/>
      <c r="GL646"/>
      <c r="GM646"/>
      <c r="GN646"/>
      <c r="GO646"/>
      <c r="GP646"/>
      <c r="GQ646"/>
      <c r="GR646"/>
      <c r="GS646"/>
      <c r="GT646"/>
      <c r="GU646"/>
      <c r="GV646"/>
      <c r="GW646"/>
      <c r="GX646"/>
      <c r="GY646"/>
      <c r="GZ646"/>
      <c r="HA646"/>
      <c r="HB646"/>
      <c r="HC646"/>
      <c r="HD646"/>
      <c r="HE646"/>
      <c r="HF646"/>
      <c r="HG646"/>
      <c r="HH646"/>
      <c r="HI646"/>
      <c r="HJ646"/>
      <c r="HK646"/>
      <c r="HL646"/>
      <c r="HM646"/>
      <c r="HN646"/>
      <c r="HO646"/>
      <c r="HP646"/>
      <c r="HQ646"/>
      <c r="HR646"/>
      <c r="HS646"/>
      <c r="HT646"/>
      <c r="HU646"/>
      <c r="HV646"/>
      <c r="HW646"/>
      <c r="HX646"/>
      <c r="HY646"/>
      <c r="HZ646"/>
      <c r="IA646"/>
      <c r="IB646"/>
      <c r="IC646"/>
      <c r="ID646"/>
      <c r="IE646"/>
      <c r="IF646"/>
      <c r="IG646"/>
      <c r="IH646"/>
      <c r="II646"/>
      <c r="IJ646"/>
      <c r="IK646"/>
      <c r="IL646"/>
      <c r="IM646"/>
      <c r="IN646"/>
      <c r="IO646"/>
      <c r="IP646"/>
      <c r="IQ646"/>
      <c r="IR646"/>
      <c r="IS646"/>
      <c r="IT646"/>
      <c r="IU646"/>
      <c r="IV646"/>
    </row>
    <row r="647" spans="1:256" ht="15.95" customHeight="1">
      <c r="A647"/>
      <c r="B647" s="312" t="s">
        <v>222</v>
      </c>
      <c r="C647" s="291">
        <v>1</v>
      </c>
      <c r="D647" s="951" t="s">
        <v>223</v>
      </c>
      <c r="E647" s="951"/>
      <c r="F647" s="951"/>
      <c r="G647" s="951"/>
      <c r="H647" s="951"/>
      <c r="I647" s="294">
        <f>I633+I637+I641+I646</f>
        <v>15.62</v>
      </c>
      <c r="J647"/>
      <c r="K647"/>
      <c r="L647"/>
      <c r="M647"/>
      <c r="N647"/>
      <c r="O647"/>
      <c r="P647"/>
      <c r="Q647"/>
      <c r="R647"/>
      <c r="S647"/>
      <c r="T647"/>
      <c r="U647"/>
      <c r="V647"/>
      <c r="W647"/>
      <c r="X647"/>
      <c r="Y647"/>
      <c r="Z647"/>
      <c r="AA647"/>
      <c r="AB647"/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  <c r="CG647"/>
      <c r="CH647"/>
      <c r="CI647"/>
      <c r="CJ647"/>
      <c r="CK647"/>
      <c r="CL647"/>
      <c r="CM647"/>
      <c r="CN647"/>
      <c r="CO647"/>
      <c r="CP647"/>
      <c r="CQ647"/>
      <c r="CR647"/>
      <c r="CS647"/>
      <c r="CT647"/>
      <c r="CU647"/>
      <c r="CV647"/>
      <c r="CW647"/>
      <c r="CX647"/>
      <c r="CY647"/>
      <c r="CZ647"/>
      <c r="DA647"/>
      <c r="DB647"/>
      <c r="DC647"/>
      <c r="DD647"/>
      <c r="DE647"/>
      <c r="DF647"/>
      <c r="DG647"/>
      <c r="DH647"/>
      <c r="DI647"/>
      <c r="DJ647"/>
      <c r="DK647"/>
      <c r="DL647"/>
      <c r="DM647"/>
      <c r="DN647"/>
      <c r="DO647"/>
      <c r="DP647"/>
      <c r="DQ647"/>
      <c r="DR647"/>
      <c r="DS647"/>
      <c r="DT647"/>
      <c r="DU647"/>
      <c r="DV647"/>
      <c r="DW647"/>
      <c r="DX647"/>
      <c r="DY647"/>
      <c r="DZ647"/>
      <c r="EA647"/>
      <c r="EB647"/>
      <c r="EC647"/>
      <c r="ED647"/>
      <c r="EE647"/>
      <c r="EF647"/>
      <c r="EG647"/>
      <c r="EH647"/>
      <c r="EI647"/>
      <c r="EJ647"/>
      <c r="EK647"/>
      <c r="EL647"/>
      <c r="EM647"/>
      <c r="EN647"/>
      <c r="EO647"/>
      <c r="EP647"/>
      <c r="EQ647"/>
      <c r="ER647"/>
      <c r="ES647"/>
      <c r="ET647"/>
      <c r="EU647"/>
      <c r="EV647"/>
      <c r="EW647"/>
      <c r="EX647"/>
      <c r="EY647"/>
      <c r="EZ647"/>
      <c r="FA647"/>
      <c r="FB647"/>
      <c r="FC647"/>
      <c r="FD647"/>
      <c r="FE647"/>
      <c r="FF647"/>
      <c r="FG647"/>
      <c r="FH647"/>
      <c r="FI647"/>
      <c r="FJ647"/>
      <c r="FK647"/>
      <c r="FL647"/>
      <c r="FM647"/>
      <c r="FN647"/>
      <c r="FO647"/>
      <c r="FP647"/>
      <c r="FQ647"/>
      <c r="FR647"/>
      <c r="FS647"/>
      <c r="FT647"/>
      <c r="FU647"/>
      <c r="FV647"/>
      <c r="FW647"/>
      <c r="FX647"/>
      <c r="FY647"/>
      <c r="FZ647"/>
      <c r="GA647"/>
      <c r="GB647"/>
      <c r="GC647"/>
      <c r="GD647"/>
      <c r="GE647"/>
      <c r="GF647"/>
      <c r="GG647"/>
      <c r="GH647"/>
      <c r="GI647"/>
      <c r="GJ647"/>
      <c r="GK647"/>
      <c r="GL647"/>
      <c r="GM647"/>
      <c r="GN647"/>
      <c r="GO647"/>
      <c r="GP647"/>
      <c r="GQ647"/>
      <c r="GR647"/>
      <c r="GS647"/>
      <c r="GT647"/>
      <c r="GU647"/>
      <c r="GV647"/>
      <c r="GW647"/>
      <c r="GX647"/>
      <c r="GY647"/>
      <c r="GZ647"/>
      <c r="HA647"/>
      <c r="HB647"/>
      <c r="HC647"/>
      <c r="HD647"/>
      <c r="HE647"/>
      <c r="HF647"/>
      <c r="HG647"/>
      <c r="HH647"/>
      <c r="HI647"/>
      <c r="HJ647"/>
      <c r="HK647"/>
      <c r="HL647"/>
      <c r="HM647"/>
      <c r="HN647"/>
      <c r="HO647"/>
      <c r="HP647"/>
      <c r="HQ647"/>
      <c r="HR647"/>
      <c r="HS647"/>
      <c r="HT647"/>
      <c r="HU647"/>
      <c r="HV647"/>
      <c r="HW647"/>
      <c r="HX647"/>
      <c r="HY647"/>
      <c r="HZ647"/>
      <c r="IA647"/>
      <c r="IB647"/>
      <c r="IC647"/>
      <c r="ID647"/>
      <c r="IE647"/>
      <c r="IF647"/>
      <c r="IG647"/>
      <c r="IH647"/>
      <c r="II647"/>
      <c r="IJ647"/>
      <c r="IK647"/>
      <c r="IL647"/>
      <c r="IM647"/>
      <c r="IN647"/>
      <c r="IO647"/>
      <c r="IP647"/>
      <c r="IQ647"/>
      <c r="IR647"/>
      <c r="IS647"/>
      <c r="IT647"/>
      <c r="IU647"/>
      <c r="IV647"/>
    </row>
    <row r="648" spans="1:256" ht="15.95" customHeight="1">
      <c r="A648"/>
      <c r="B648" s="952"/>
      <c r="C648" s="952"/>
      <c r="D648" s="952"/>
      <c r="E648" s="952"/>
      <c r="F648" s="952"/>
      <c r="G648" s="952"/>
      <c r="H648" s="952"/>
      <c r="I648" s="294">
        <f>I647/C647</f>
        <v>15.62</v>
      </c>
      <c r="J648"/>
      <c r="K648"/>
      <c r="L648"/>
      <c r="M648"/>
      <c r="N648"/>
      <c r="O648"/>
      <c r="P648"/>
      <c r="Q648"/>
      <c r="R648"/>
      <c r="S648"/>
      <c r="T648"/>
      <c r="U648"/>
      <c r="V648"/>
      <c r="W648"/>
      <c r="X648"/>
      <c r="Y648"/>
      <c r="Z648"/>
      <c r="AA648"/>
      <c r="AB648"/>
      <c r="AC648"/>
      <c r="AD648"/>
      <c r="AE648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  <c r="CG648"/>
      <c r="CH648"/>
      <c r="CI648"/>
      <c r="CJ648"/>
      <c r="CK648"/>
      <c r="CL648"/>
      <c r="CM648"/>
      <c r="CN648"/>
      <c r="CO648"/>
      <c r="CP648"/>
      <c r="CQ648"/>
      <c r="CR648"/>
      <c r="CS648"/>
      <c r="CT648"/>
      <c r="CU648"/>
      <c r="CV648"/>
      <c r="CW648"/>
      <c r="CX648"/>
      <c r="CY648"/>
      <c r="CZ648"/>
      <c r="DA648"/>
      <c r="DB648"/>
      <c r="DC648"/>
      <c r="DD648"/>
      <c r="DE648"/>
      <c r="DF648"/>
      <c r="DG648"/>
      <c r="DH648"/>
      <c r="DI648"/>
      <c r="DJ648"/>
      <c r="DK648"/>
      <c r="DL648"/>
      <c r="DM648"/>
      <c r="DN648"/>
      <c r="DO648"/>
      <c r="DP648"/>
      <c r="DQ648"/>
      <c r="DR648"/>
      <c r="DS648"/>
      <c r="DT648"/>
      <c r="DU648"/>
      <c r="DV648"/>
      <c r="DW648"/>
      <c r="DX648"/>
      <c r="DY648"/>
      <c r="DZ648"/>
      <c r="EA648"/>
      <c r="EB648"/>
      <c r="EC648"/>
      <c r="ED648"/>
      <c r="EE648"/>
      <c r="EF648"/>
      <c r="EG648"/>
      <c r="EH648"/>
      <c r="EI648"/>
      <c r="EJ648"/>
      <c r="EK648"/>
      <c r="EL648"/>
      <c r="EM648"/>
      <c r="EN648"/>
      <c r="EO648"/>
      <c r="EP648"/>
      <c r="EQ648"/>
      <c r="ER648"/>
      <c r="ES648"/>
      <c r="ET648"/>
      <c r="EU648"/>
      <c r="EV648"/>
      <c r="EW648"/>
      <c r="EX648"/>
      <c r="EY648"/>
      <c r="EZ648"/>
      <c r="FA648"/>
      <c r="FB648"/>
      <c r="FC648"/>
      <c r="FD648"/>
      <c r="FE648"/>
      <c r="FF648"/>
      <c r="FG648"/>
      <c r="FH648"/>
      <c r="FI648"/>
      <c r="FJ648"/>
      <c r="FK648"/>
      <c r="FL648"/>
      <c r="FM648"/>
      <c r="FN648"/>
      <c r="FO648"/>
      <c r="FP648"/>
      <c r="FQ648"/>
      <c r="FR648"/>
      <c r="FS648"/>
      <c r="FT648"/>
      <c r="FU648"/>
      <c r="FV648"/>
      <c r="FW648"/>
      <c r="FX648"/>
      <c r="FY648"/>
      <c r="FZ648"/>
      <c r="GA648"/>
      <c r="GB648"/>
      <c r="GC648"/>
      <c r="GD648"/>
      <c r="GE648"/>
      <c r="GF648"/>
      <c r="GG648"/>
      <c r="GH648"/>
      <c r="GI648"/>
      <c r="GJ648"/>
      <c r="GK648"/>
      <c r="GL648"/>
      <c r="GM648"/>
      <c r="GN648"/>
      <c r="GO648"/>
      <c r="GP648"/>
      <c r="GQ648"/>
      <c r="GR648"/>
      <c r="GS648"/>
      <c r="GT648"/>
      <c r="GU648"/>
      <c r="GV648"/>
      <c r="GW648"/>
      <c r="GX648"/>
      <c r="GY648"/>
      <c r="GZ648"/>
      <c r="HA648"/>
      <c r="HB648"/>
      <c r="HC648"/>
      <c r="HD648"/>
      <c r="HE648"/>
      <c r="HF648"/>
      <c r="HG648"/>
      <c r="HH648"/>
      <c r="HI648"/>
      <c r="HJ648"/>
      <c r="HK648"/>
      <c r="HL648"/>
      <c r="HM648"/>
      <c r="HN648"/>
      <c r="HO648"/>
      <c r="HP648"/>
      <c r="HQ648"/>
      <c r="HR648"/>
      <c r="HS648"/>
      <c r="HT648"/>
      <c r="HU648"/>
      <c r="HV648"/>
      <c r="HW648"/>
      <c r="HX648"/>
      <c r="HY648"/>
      <c r="HZ648"/>
      <c r="IA648"/>
      <c r="IB648"/>
      <c r="IC648"/>
      <c r="ID648"/>
      <c r="IE648"/>
      <c r="IF648"/>
      <c r="IG648"/>
      <c r="IH648"/>
      <c r="II648"/>
      <c r="IJ648"/>
      <c r="IK648"/>
      <c r="IL648"/>
      <c r="IM648"/>
      <c r="IN648"/>
      <c r="IO648"/>
      <c r="IP648"/>
      <c r="IQ648"/>
      <c r="IR648"/>
      <c r="IS648"/>
      <c r="IT648"/>
      <c r="IU648"/>
      <c r="IV648"/>
    </row>
    <row r="649" spans="1:256" ht="15.95" customHeight="1">
      <c r="A649"/>
      <c r="B649" s="312" t="s">
        <v>225</v>
      </c>
      <c r="C649" s="291">
        <f>C27</f>
        <v>23</v>
      </c>
      <c r="D649" s="313" t="s">
        <v>226</v>
      </c>
      <c r="E649" s="314"/>
      <c r="F649" s="314"/>
      <c r="G649" s="314"/>
      <c r="H649" s="315"/>
      <c r="I649" s="303">
        <f>C649/100*I648</f>
        <v>3.59</v>
      </c>
      <c r="J649" s="374">
        <v>16.3</v>
      </c>
      <c r="K649"/>
      <c r="L649"/>
      <c r="M649"/>
      <c r="N649"/>
      <c r="O649"/>
      <c r="P649"/>
      <c r="Q649"/>
      <c r="R649"/>
      <c r="S649"/>
      <c r="T649"/>
      <c r="U649"/>
      <c r="V649"/>
      <c r="W649"/>
      <c r="X649"/>
      <c r="Y649"/>
      <c r="Z649"/>
      <c r="AA649"/>
      <c r="AB649"/>
      <c r="AC649"/>
      <c r="AD649"/>
      <c r="AE64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  <c r="CG649"/>
      <c r="CH649"/>
      <c r="CI649"/>
      <c r="CJ649"/>
      <c r="CK649"/>
      <c r="CL649"/>
      <c r="CM649"/>
      <c r="CN649"/>
      <c r="CO649"/>
      <c r="CP649"/>
      <c r="CQ649"/>
      <c r="CR649"/>
      <c r="CS649"/>
      <c r="CT649"/>
      <c r="CU649"/>
      <c r="CV649"/>
      <c r="CW649"/>
      <c r="CX649"/>
      <c r="CY649"/>
      <c r="CZ649"/>
      <c r="DA649"/>
      <c r="DB649"/>
      <c r="DC649"/>
      <c r="DD649"/>
      <c r="DE649"/>
      <c r="DF649"/>
      <c r="DG649"/>
      <c r="DH649"/>
      <c r="DI649"/>
      <c r="DJ649"/>
      <c r="DK649"/>
      <c r="DL649"/>
      <c r="DM649"/>
      <c r="DN649"/>
      <c r="DO649"/>
      <c r="DP649"/>
      <c r="DQ649"/>
      <c r="DR649"/>
      <c r="DS649"/>
      <c r="DT649"/>
      <c r="DU649"/>
      <c r="DV649"/>
      <c r="DW649"/>
      <c r="DX649"/>
      <c r="DY649"/>
      <c r="DZ649"/>
      <c r="EA649"/>
      <c r="EB649"/>
      <c r="EC649"/>
      <c r="ED649"/>
      <c r="EE649"/>
      <c r="EF649"/>
      <c r="EG649"/>
      <c r="EH649"/>
      <c r="EI649"/>
      <c r="EJ649"/>
      <c r="EK649"/>
      <c r="EL649"/>
      <c r="EM649"/>
      <c r="EN649"/>
      <c r="EO649"/>
      <c r="EP649"/>
      <c r="EQ649"/>
      <c r="ER649"/>
      <c r="ES649"/>
      <c r="ET649"/>
      <c r="EU649"/>
      <c r="EV649"/>
      <c r="EW649"/>
      <c r="EX649"/>
      <c r="EY649"/>
      <c r="EZ649"/>
      <c r="FA649"/>
      <c r="FB649"/>
      <c r="FC649"/>
      <c r="FD649"/>
      <c r="FE649"/>
      <c r="FF649"/>
      <c r="FG649"/>
      <c r="FH649"/>
      <c r="FI649"/>
      <c r="FJ649"/>
      <c r="FK649"/>
      <c r="FL649"/>
      <c r="FM649"/>
      <c r="FN649"/>
      <c r="FO649"/>
      <c r="FP649"/>
      <c r="FQ649"/>
      <c r="FR649"/>
      <c r="FS649"/>
      <c r="FT649"/>
      <c r="FU649"/>
      <c r="FV649"/>
      <c r="FW649"/>
      <c r="FX649"/>
      <c r="FY649"/>
      <c r="FZ649"/>
      <c r="GA649"/>
      <c r="GB649"/>
      <c r="GC649"/>
      <c r="GD649"/>
      <c r="GE649"/>
      <c r="GF649"/>
      <c r="GG649"/>
      <c r="GH649"/>
      <c r="GI649"/>
      <c r="GJ649"/>
      <c r="GK649"/>
      <c r="GL649"/>
      <c r="GM649"/>
      <c r="GN649"/>
      <c r="GO649"/>
      <c r="GP649"/>
      <c r="GQ649"/>
      <c r="GR649"/>
      <c r="GS649"/>
      <c r="GT649"/>
      <c r="GU649"/>
      <c r="GV649"/>
      <c r="GW649"/>
      <c r="GX649"/>
      <c r="GY649"/>
      <c r="GZ649"/>
      <c r="HA649"/>
      <c r="HB649"/>
      <c r="HC649"/>
      <c r="HD649"/>
      <c r="HE649"/>
      <c r="HF649"/>
      <c r="HG649"/>
      <c r="HH649"/>
      <c r="HI649"/>
      <c r="HJ649"/>
      <c r="HK649"/>
      <c r="HL649"/>
      <c r="HM649"/>
      <c r="HN649"/>
      <c r="HO649"/>
      <c r="HP649"/>
      <c r="HQ649"/>
      <c r="HR649"/>
      <c r="HS649"/>
      <c r="HT649"/>
      <c r="HU649"/>
      <c r="HV649"/>
      <c r="HW649"/>
      <c r="HX649"/>
      <c r="HY649"/>
      <c r="HZ649"/>
      <c r="IA649"/>
      <c r="IB649"/>
      <c r="IC649"/>
      <c r="ID649"/>
      <c r="IE649"/>
      <c r="IF649"/>
      <c r="IG649"/>
      <c r="IH649"/>
      <c r="II649"/>
      <c r="IJ649"/>
      <c r="IK649"/>
      <c r="IL649"/>
      <c r="IM649"/>
      <c r="IN649"/>
      <c r="IO649"/>
      <c r="IP649"/>
      <c r="IQ649"/>
      <c r="IR649"/>
      <c r="IS649"/>
      <c r="IT649"/>
      <c r="IU649"/>
      <c r="IV649"/>
    </row>
    <row r="650" spans="1:256" ht="15.95" customHeight="1">
      <c r="A650"/>
      <c r="B650" s="953" t="s">
        <v>227</v>
      </c>
      <c r="C650" s="953"/>
      <c r="D650" s="953"/>
      <c r="E650" s="953"/>
      <c r="F650" s="953"/>
      <c r="G650" s="953"/>
      <c r="H650" s="953"/>
      <c r="I650" s="316">
        <f>SUM(I648:I649)</f>
        <v>19.21</v>
      </c>
      <c r="J650"/>
      <c r="K650"/>
      <c r="L650"/>
      <c r="M650"/>
      <c r="N650"/>
      <c r="O650"/>
      <c r="P650"/>
      <c r="Q650"/>
      <c r="R650"/>
      <c r="S650"/>
      <c r="T650"/>
      <c r="U650"/>
      <c r="V650"/>
      <c r="W650"/>
      <c r="X650"/>
      <c r="Y650"/>
      <c r="Z65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  <c r="CG650"/>
      <c r="CH650"/>
      <c r="CI650"/>
      <c r="CJ650"/>
      <c r="CK650"/>
      <c r="CL650"/>
      <c r="CM650"/>
      <c r="CN650"/>
      <c r="CO650"/>
      <c r="CP650"/>
      <c r="CQ650"/>
      <c r="CR650"/>
      <c r="CS650"/>
      <c r="CT650"/>
      <c r="CU650"/>
      <c r="CV650"/>
      <c r="CW650"/>
      <c r="CX650"/>
      <c r="CY650"/>
      <c r="CZ650"/>
      <c r="DA650"/>
      <c r="DB650"/>
      <c r="DC650"/>
      <c r="DD650"/>
      <c r="DE650"/>
      <c r="DF650"/>
      <c r="DG650"/>
      <c r="DH650"/>
      <c r="DI650"/>
      <c r="DJ650"/>
      <c r="DK650"/>
      <c r="DL650"/>
      <c r="DM650"/>
      <c r="DN650"/>
      <c r="DO650"/>
      <c r="DP650"/>
      <c r="DQ650"/>
      <c r="DR650"/>
      <c r="DS650"/>
      <c r="DT650"/>
      <c r="DU650"/>
      <c r="DV650"/>
      <c r="DW650"/>
      <c r="DX650"/>
      <c r="DY650"/>
      <c r="DZ650"/>
      <c r="EA650"/>
      <c r="EB650"/>
      <c r="EC650"/>
      <c r="ED650"/>
      <c r="EE650"/>
      <c r="EF650"/>
      <c r="EG650"/>
      <c r="EH650"/>
      <c r="EI650"/>
      <c r="EJ650"/>
      <c r="EK650"/>
      <c r="EL650"/>
      <c r="EM650"/>
      <c r="EN650"/>
      <c r="EO650"/>
      <c r="EP650"/>
      <c r="EQ650"/>
      <c r="ER650"/>
      <c r="ES650"/>
      <c r="ET650"/>
      <c r="EU650"/>
      <c r="EV650"/>
      <c r="EW650"/>
      <c r="EX650"/>
      <c r="EY650"/>
      <c r="EZ650"/>
      <c r="FA650"/>
      <c r="FB650"/>
      <c r="FC650"/>
      <c r="FD650"/>
      <c r="FE650"/>
      <c r="FF650"/>
      <c r="FG650"/>
      <c r="FH650"/>
      <c r="FI650"/>
      <c r="FJ650"/>
      <c r="FK650"/>
      <c r="FL650"/>
      <c r="FM650"/>
      <c r="FN650"/>
      <c r="FO650"/>
      <c r="FP650"/>
      <c r="FQ650"/>
      <c r="FR650"/>
      <c r="FS650"/>
      <c r="FT650"/>
      <c r="FU650"/>
      <c r="FV650"/>
      <c r="FW650"/>
      <c r="FX650"/>
      <c r="FY650"/>
      <c r="FZ650"/>
      <c r="GA650"/>
      <c r="GB650"/>
      <c r="GC650"/>
      <c r="GD650"/>
      <c r="GE650"/>
      <c r="GF650"/>
      <c r="GG650"/>
      <c r="GH650"/>
      <c r="GI650"/>
      <c r="GJ650"/>
      <c r="GK650"/>
      <c r="GL650"/>
      <c r="GM650"/>
      <c r="GN650"/>
      <c r="GO650"/>
      <c r="GP650"/>
      <c r="GQ650"/>
      <c r="GR650"/>
      <c r="GS650"/>
      <c r="GT650"/>
      <c r="GU650"/>
      <c r="GV650"/>
      <c r="GW650"/>
      <c r="GX650"/>
      <c r="GY650"/>
      <c r="GZ650"/>
      <c r="HA650"/>
      <c r="HB650"/>
      <c r="HC650"/>
      <c r="HD650"/>
      <c r="HE650"/>
      <c r="HF650"/>
      <c r="HG650"/>
      <c r="HH650"/>
      <c r="HI650"/>
      <c r="HJ650"/>
      <c r="HK650"/>
      <c r="HL650"/>
      <c r="HM650"/>
      <c r="HN650"/>
      <c r="HO650"/>
      <c r="HP650"/>
      <c r="HQ650"/>
      <c r="HR650"/>
      <c r="HS650"/>
      <c r="HT650"/>
      <c r="HU650"/>
      <c r="HV650"/>
      <c r="HW650"/>
      <c r="HX650"/>
      <c r="HY650"/>
      <c r="HZ650"/>
      <c r="IA650"/>
      <c r="IB650"/>
      <c r="IC650"/>
      <c r="ID650"/>
      <c r="IE650"/>
      <c r="IF650"/>
      <c r="IG650"/>
      <c r="IH650"/>
      <c r="II650"/>
      <c r="IJ650"/>
      <c r="IK650"/>
      <c r="IL650"/>
      <c r="IM650"/>
      <c r="IN650"/>
      <c r="IO650"/>
      <c r="IP650"/>
      <c r="IQ650"/>
      <c r="IR650"/>
      <c r="IS650"/>
      <c r="IT650"/>
      <c r="IU650"/>
      <c r="IV650"/>
    </row>
    <row r="651" spans="1:256">
      <c r="A651"/>
      <c r="B651"/>
      <c r="C651"/>
      <c r="D651"/>
      <c r="E651"/>
      <c r="F651"/>
      <c r="G651"/>
      <c r="H651"/>
      <c r="I651"/>
      <c r="J651"/>
      <c r="K651"/>
      <c r="L651"/>
      <c r="M651"/>
      <c r="N651"/>
      <c r="O651"/>
      <c r="P651"/>
      <c r="Q651"/>
      <c r="R651"/>
      <c r="S651"/>
      <c r="T651"/>
      <c r="U651"/>
      <c r="V651"/>
      <c r="W651"/>
      <c r="X651"/>
      <c r="Y651"/>
      <c r="Z651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  <c r="CG651"/>
      <c r="CH651"/>
      <c r="CI651"/>
      <c r="CJ651"/>
      <c r="CK651"/>
      <c r="CL651"/>
      <c r="CM651"/>
      <c r="CN651"/>
      <c r="CO651"/>
      <c r="CP651"/>
      <c r="CQ651"/>
      <c r="CR651"/>
      <c r="CS651"/>
      <c r="CT651"/>
      <c r="CU651"/>
      <c r="CV651"/>
      <c r="CW651"/>
      <c r="CX651"/>
      <c r="CY651"/>
      <c r="CZ651"/>
      <c r="DA651"/>
      <c r="DB651"/>
      <c r="DC651"/>
      <c r="DD651"/>
      <c r="DE651"/>
      <c r="DF651"/>
      <c r="DG651"/>
      <c r="DH651"/>
      <c r="DI651"/>
      <c r="DJ651"/>
      <c r="DK651"/>
      <c r="DL651"/>
      <c r="DM651"/>
      <c r="DN651"/>
      <c r="DO651"/>
      <c r="DP651"/>
      <c r="DQ651"/>
      <c r="DR651"/>
      <c r="DS651"/>
      <c r="DT651"/>
      <c r="DU651"/>
      <c r="DV651"/>
      <c r="DW651"/>
      <c r="DX651"/>
      <c r="DY651"/>
      <c r="DZ651"/>
      <c r="EA651"/>
      <c r="EB651"/>
      <c r="EC651"/>
      <c r="ED651"/>
      <c r="EE651"/>
      <c r="EF651"/>
      <c r="EG651"/>
      <c r="EH651"/>
      <c r="EI651"/>
      <c r="EJ651"/>
      <c r="EK651"/>
      <c r="EL651"/>
      <c r="EM651"/>
      <c r="EN651"/>
      <c r="EO651"/>
      <c r="EP651"/>
      <c r="EQ651"/>
      <c r="ER651"/>
      <c r="ES651"/>
      <c r="ET651"/>
      <c r="EU651"/>
      <c r="EV651"/>
      <c r="EW651"/>
      <c r="EX651"/>
      <c r="EY651"/>
      <c r="EZ651"/>
      <c r="FA651"/>
      <c r="FB651"/>
      <c r="FC651"/>
      <c r="FD651"/>
      <c r="FE651"/>
      <c r="FF651"/>
      <c r="FG651"/>
      <c r="FH651"/>
      <c r="FI651"/>
      <c r="FJ651"/>
      <c r="FK651"/>
      <c r="FL651"/>
      <c r="FM651"/>
      <c r="FN651"/>
      <c r="FO651"/>
      <c r="FP651"/>
      <c r="FQ651"/>
      <c r="FR651"/>
      <c r="FS651"/>
      <c r="FT651"/>
      <c r="FU651"/>
      <c r="FV651"/>
      <c r="FW651"/>
      <c r="FX651"/>
      <c r="FY651"/>
      <c r="FZ651"/>
      <c r="GA651"/>
      <c r="GB651"/>
      <c r="GC651"/>
      <c r="GD651"/>
      <c r="GE651"/>
      <c r="GF651"/>
      <c r="GG651"/>
      <c r="GH651"/>
      <c r="GI651"/>
      <c r="GJ651"/>
      <c r="GK651"/>
      <c r="GL651"/>
      <c r="GM651"/>
      <c r="GN651"/>
      <c r="GO651"/>
      <c r="GP651"/>
      <c r="GQ651"/>
      <c r="GR651"/>
      <c r="GS651"/>
      <c r="GT651"/>
      <c r="GU651"/>
      <c r="GV651"/>
      <c r="GW651"/>
      <c r="GX651"/>
      <c r="GY651"/>
      <c r="GZ651"/>
      <c r="HA651"/>
      <c r="HB651"/>
      <c r="HC651"/>
      <c r="HD651"/>
      <c r="HE651"/>
      <c r="HF651"/>
      <c r="HG651"/>
      <c r="HH651"/>
      <c r="HI651"/>
      <c r="HJ651"/>
      <c r="HK651"/>
      <c r="HL651"/>
      <c r="HM651"/>
      <c r="HN651"/>
      <c r="HO651"/>
      <c r="HP651"/>
      <c r="HQ651"/>
      <c r="HR651"/>
      <c r="HS651"/>
      <c r="HT651"/>
      <c r="HU651"/>
      <c r="HV651"/>
      <c r="HW651"/>
      <c r="HX651"/>
      <c r="HY651"/>
      <c r="HZ651"/>
      <c r="IA651"/>
      <c r="IB651"/>
      <c r="IC651"/>
      <c r="ID651"/>
      <c r="IE651"/>
      <c r="IF651"/>
      <c r="IG651"/>
      <c r="IH651"/>
      <c r="II651"/>
      <c r="IJ651"/>
      <c r="IK651"/>
      <c r="IL651"/>
      <c r="IM651"/>
      <c r="IN651"/>
      <c r="IO651"/>
      <c r="IP651"/>
      <c r="IQ651"/>
      <c r="IR651"/>
      <c r="IS651"/>
      <c r="IT651"/>
      <c r="IU651"/>
      <c r="IV651"/>
    </row>
    <row r="652" spans="1:256" ht="30" customHeight="1">
      <c r="A652"/>
      <c r="B652" s="319" t="s">
        <v>195</v>
      </c>
      <c r="C652" s="282" t="s">
        <v>534</v>
      </c>
      <c r="D652" s="945" t="s">
        <v>196</v>
      </c>
      <c r="E652" s="945"/>
      <c r="F652" s="945"/>
      <c r="G652" s="945"/>
      <c r="H652" s="945"/>
      <c r="I652" s="945"/>
      <c r="J652"/>
      <c r="K652"/>
      <c r="L652"/>
      <c r="M652"/>
      <c r="N652"/>
      <c r="O652"/>
      <c r="P652"/>
      <c r="Q652"/>
      <c r="R652"/>
      <c r="S652"/>
      <c r="T652"/>
      <c r="U652"/>
      <c r="V652"/>
      <c r="W652"/>
      <c r="X652"/>
      <c r="Y652"/>
      <c r="Z652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  <c r="CG652"/>
      <c r="CH652"/>
      <c r="CI652"/>
      <c r="CJ652"/>
      <c r="CK652"/>
      <c r="CL652"/>
      <c r="CM652"/>
      <c r="CN652"/>
      <c r="CO652"/>
      <c r="CP652"/>
      <c r="CQ652"/>
      <c r="CR652"/>
      <c r="CS652"/>
      <c r="CT652"/>
      <c r="CU652"/>
      <c r="CV652"/>
      <c r="CW652"/>
      <c r="CX652"/>
      <c r="CY652"/>
      <c r="CZ652"/>
      <c r="DA652"/>
      <c r="DB652"/>
      <c r="DC652"/>
      <c r="DD652"/>
      <c r="DE652"/>
      <c r="DF652"/>
      <c r="DG652"/>
      <c r="DH652"/>
      <c r="DI652"/>
      <c r="DJ652"/>
      <c r="DK652"/>
      <c r="DL652"/>
      <c r="DM652"/>
      <c r="DN652"/>
      <c r="DO652"/>
      <c r="DP652"/>
      <c r="DQ652"/>
      <c r="DR652"/>
      <c r="DS652"/>
      <c r="DT652"/>
      <c r="DU652"/>
      <c r="DV652"/>
      <c r="DW652"/>
      <c r="DX652"/>
      <c r="DY652"/>
      <c r="DZ652"/>
      <c r="EA652"/>
      <c r="EB652"/>
      <c r="EC652"/>
      <c r="ED652"/>
      <c r="EE652"/>
      <c r="EF652"/>
      <c r="EG652"/>
      <c r="EH652"/>
      <c r="EI652"/>
      <c r="EJ652"/>
      <c r="EK652"/>
      <c r="EL652"/>
      <c r="EM652"/>
      <c r="EN652"/>
      <c r="EO652"/>
      <c r="EP652"/>
      <c r="EQ652"/>
      <c r="ER652"/>
      <c r="ES652"/>
      <c r="ET652"/>
      <c r="EU652"/>
      <c r="EV652"/>
      <c r="EW652"/>
      <c r="EX652"/>
      <c r="EY652"/>
      <c r="EZ652"/>
      <c r="FA652"/>
      <c r="FB652"/>
      <c r="FC652"/>
      <c r="FD652"/>
      <c r="FE652"/>
      <c r="FF652"/>
      <c r="FG652"/>
      <c r="FH652"/>
      <c r="FI652"/>
      <c r="FJ652"/>
      <c r="FK652"/>
      <c r="FL652"/>
      <c r="FM652"/>
      <c r="FN652"/>
      <c r="FO652"/>
      <c r="FP652"/>
      <c r="FQ652"/>
      <c r="FR652"/>
      <c r="FS652"/>
      <c r="FT652"/>
      <c r="FU652"/>
      <c r="FV652"/>
      <c r="FW652"/>
      <c r="FX652"/>
      <c r="FY652"/>
      <c r="FZ652"/>
      <c r="GA652"/>
      <c r="GB652"/>
      <c r="GC652"/>
      <c r="GD652"/>
      <c r="GE652"/>
      <c r="GF652"/>
      <c r="GG652"/>
      <c r="GH652"/>
      <c r="GI652"/>
      <c r="GJ652"/>
      <c r="GK652"/>
      <c r="GL652"/>
      <c r="GM652"/>
      <c r="GN652"/>
      <c r="GO652"/>
      <c r="GP652"/>
      <c r="GQ652"/>
      <c r="GR652"/>
      <c r="GS652"/>
      <c r="GT652"/>
      <c r="GU652"/>
      <c r="GV652"/>
      <c r="GW652"/>
      <c r="GX652"/>
      <c r="GY652"/>
      <c r="GZ652"/>
      <c r="HA652"/>
      <c r="HB652"/>
      <c r="HC652"/>
      <c r="HD652"/>
      <c r="HE652"/>
      <c r="HF652"/>
      <c r="HG652"/>
      <c r="HH652"/>
      <c r="HI652"/>
      <c r="HJ652"/>
      <c r="HK652"/>
      <c r="HL652"/>
      <c r="HM652"/>
      <c r="HN652"/>
      <c r="HO652"/>
      <c r="HP652"/>
      <c r="HQ652"/>
      <c r="HR652"/>
      <c r="HS652"/>
      <c r="HT652"/>
      <c r="HU652"/>
      <c r="HV652"/>
      <c r="HW652"/>
      <c r="HX652"/>
      <c r="HY652"/>
      <c r="HZ652"/>
      <c r="IA652"/>
      <c r="IB652"/>
      <c r="IC652"/>
      <c r="ID652"/>
      <c r="IE652"/>
      <c r="IF652"/>
      <c r="IG652"/>
      <c r="IH652"/>
      <c r="II652"/>
      <c r="IJ652"/>
      <c r="IK652"/>
      <c r="IL652"/>
      <c r="IM652"/>
      <c r="IN652"/>
      <c r="IO652"/>
      <c r="IP652"/>
      <c r="IQ652"/>
      <c r="IR652"/>
      <c r="IS652"/>
      <c r="IT652"/>
      <c r="IU652"/>
      <c r="IV652"/>
    </row>
    <row r="653" spans="1:256" ht="30" customHeight="1">
      <c r="A653"/>
      <c r="B653" s="957" t="s">
        <v>428</v>
      </c>
      <c r="C653" s="957"/>
      <c r="D653" s="957"/>
      <c r="E653" s="957"/>
      <c r="F653" s="957"/>
      <c r="G653" s="957"/>
      <c r="H653" s="954" t="s">
        <v>6823</v>
      </c>
      <c r="I653" s="954"/>
      <c r="J653"/>
      <c r="K653"/>
      <c r="L653"/>
      <c r="M653"/>
      <c r="N653"/>
      <c r="O653"/>
      <c r="P653"/>
      <c r="Q653"/>
      <c r="R653"/>
      <c r="S653"/>
      <c r="T653"/>
      <c r="U653"/>
      <c r="V653"/>
      <c r="W653"/>
      <c r="X653"/>
      <c r="Y653"/>
      <c r="Z653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  <c r="CG653"/>
      <c r="CH653"/>
      <c r="CI653"/>
      <c r="CJ653"/>
      <c r="CK653"/>
      <c r="CL653"/>
      <c r="CM653"/>
      <c r="CN653"/>
      <c r="CO653"/>
      <c r="CP653"/>
      <c r="CQ653"/>
      <c r="CR653"/>
      <c r="CS653"/>
      <c r="CT653"/>
      <c r="CU653"/>
      <c r="CV653"/>
      <c r="CW653"/>
      <c r="CX653"/>
      <c r="CY653"/>
      <c r="CZ653"/>
      <c r="DA653"/>
      <c r="DB653"/>
      <c r="DC653"/>
      <c r="DD653"/>
      <c r="DE653"/>
      <c r="DF653"/>
      <c r="DG653"/>
      <c r="DH653"/>
      <c r="DI653"/>
      <c r="DJ653"/>
      <c r="DK653"/>
      <c r="DL653"/>
      <c r="DM653"/>
      <c r="DN653"/>
      <c r="DO653"/>
      <c r="DP653"/>
      <c r="DQ653"/>
      <c r="DR653"/>
      <c r="DS653"/>
      <c r="DT653"/>
      <c r="DU653"/>
      <c r="DV653"/>
      <c r="DW653"/>
      <c r="DX653"/>
      <c r="DY653"/>
      <c r="DZ653"/>
      <c r="EA653"/>
      <c r="EB653"/>
      <c r="EC653"/>
      <c r="ED653"/>
      <c r="EE653"/>
      <c r="EF653"/>
      <c r="EG653"/>
      <c r="EH653"/>
      <c r="EI653"/>
      <c r="EJ653"/>
      <c r="EK653"/>
      <c r="EL653"/>
      <c r="EM653"/>
      <c r="EN653"/>
      <c r="EO653"/>
      <c r="EP653"/>
      <c r="EQ653"/>
      <c r="ER653"/>
      <c r="ES653"/>
      <c r="ET653"/>
      <c r="EU653"/>
      <c r="EV653"/>
      <c r="EW653"/>
      <c r="EX653"/>
      <c r="EY653"/>
      <c r="EZ653"/>
      <c r="FA653"/>
      <c r="FB653"/>
      <c r="FC653"/>
      <c r="FD653"/>
      <c r="FE653"/>
      <c r="FF653"/>
      <c r="FG653"/>
      <c r="FH653"/>
      <c r="FI653"/>
      <c r="FJ653"/>
      <c r="FK653"/>
      <c r="FL653"/>
      <c r="FM653"/>
      <c r="FN653"/>
      <c r="FO653"/>
      <c r="FP653"/>
      <c r="FQ653"/>
      <c r="FR653"/>
      <c r="FS653"/>
      <c r="FT653"/>
      <c r="FU653"/>
      <c r="FV653"/>
      <c r="FW653"/>
      <c r="FX653"/>
      <c r="FY653"/>
      <c r="FZ653"/>
      <c r="GA653"/>
      <c r="GB653"/>
      <c r="GC653"/>
      <c r="GD653"/>
      <c r="GE653"/>
      <c r="GF653"/>
      <c r="GG653"/>
      <c r="GH653"/>
      <c r="GI653"/>
      <c r="GJ653"/>
      <c r="GK653"/>
      <c r="GL653"/>
      <c r="GM653"/>
      <c r="GN653"/>
      <c r="GO653"/>
      <c r="GP653"/>
      <c r="GQ653"/>
      <c r="GR653"/>
      <c r="GS653"/>
      <c r="GT653"/>
      <c r="GU653"/>
      <c r="GV653"/>
      <c r="GW653"/>
      <c r="GX653"/>
      <c r="GY653"/>
      <c r="GZ653"/>
      <c r="HA653"/>
      <c r="HB653"/>
      <c r="HC653"/>
      <c r="HD653"/>
      <c r="HE653"/>
      <c r="HF653"/>
      <c r="HG653"/>
      <c r="HH653"/>
      <c r="HI653"/>
      <c r="HJ653"/>
      <c r="HK653"/>
      <c r="HL653"/>
      <c r="HM653"/>
      <c r="HN653"/>
      <c r="HO653"/>
      <c r="HP653"/>
      <c r="HQ653"/>
      <c r="HR653"/>
      <c r="HS653"/>
      <c r="HT653"/>
      <c r="HU653"/>
      <c r="HV653"/>
      <c r="HW653"/>
      <c r="HX653"/>
      <c r="HY653"/>
      <c r="HZ653"/>
      <c r="IA653"/>
      <c r="IB653"/>
      <c r="IC653"/>
      <c r="ID653"/>
      <c r="IE653"/>
      <c r="IF653"/>
      <c r="IG653"/>
      <c r="IH653"/>
      <c r="II653"/>
      <c r="IJ653"/>
      <c r="IK653"/>
      <c r="IL653"/>
      <c r="IM653"/>
      <c r="IN653"/>
      <c r="IO653"/>
      <c r="IP653"/>
      <c r="IQ653"/>
      <c r="IR653"/>
      <c r="IS653"/>
      <c r="IT653"/>
      <c r="IU653"/>
      <c r="IV653"/>
    </row>
    <row r="654" spans="1:256" s="155" customFormat="1" ht="30" customHeight="1">
      <c r="B654" s="955" t="s">
        <v>535</v>
      </c>
      <c r="C654" s="955"/>
      <c r="D654" s="955"/>
      <c r="E654" s="955"/>
      <c r="F654" s="955"/>
      <c r="G654" s="955"/>
      <c r="H654" s="285" t="s">
        <v>198</v>
      </c>
      <c r="I654" s="286" t="s">
        <v>44</v>
      </c>
    </row>
    <row r="655" spans="1:256" ht="30" customHeight="1">
      <c r="A655" s="155"/>
      <c r="B655" s="956" t="s">
        <v>199</v>
      </c>
      <c r="C655" s="956"/>
      <c r="D655" s="956"/>
      <c r="E655" s="956"/>
      <c r="F655" s="956"/>
      <c r="G655" s="956"/>
      <c r="H655" s="956"/>
      <c r="I655" s="956"/>
      <c r="J655"/>
      <c r="K655"/>
      <c r="L655"/>
      <c r="M655"/>
      <c r="N655"/>
      <c r="O655"/>
      <c r="P655"/>
      <c r="Q655"/>
      <c r="R655"/>
      <c r="S655"/>
      <c r="T655"/>
      <c r="U655"/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  <c r="CG655"/>
      <c r="CH655"/>
      <c r="CI655"/>
      <c r="CJ655"/>
      <c r="CK655"/>
      <c r="CL655"/>
      <c r="CM655"/>
      <c r="CN655"/>
      <c r="CO655"/>
      <c r="CP655"/>
      <c r="CQ655"/>
      <c r="CR655"/>
      <c r="CS655"/>
      <c r="CT655"/>
      <c r="CU655"/>
      <c r="CV655"/>
      <c r="CW655"/>
      <c r="CX655"/>
      <c r="CY655"/>
      <c r="CZ655"/>
      <c r="DA655"/>
      <c r="DB655"/>
      <c r="DC655"/>
      <c r="DD655"/>
      <c r="DE655"/>
      <c r="DF655"/>
      <c r="DG655"/>
      <c r="DH655"/>
      <c r="DI655"/>
      <c r="DJ655"/>
      <c r="DK655"/>
      <c r="DL655"/>
      <c r="DM655"/>
      <c r="DN655"/>
      <c r="DO655"/>
      <c r="DP655"/>
      <c r="DQ655"/>
      <c r="DR655"/>
      <c r="DS655"/>
      <c r="DT655"/>
      <c r="DU655"/>
      <c r="DV655"/>
      <c r="DW655"/>
      <c r="DX655"/>
      <c r="DY655"/>
      <c r="DZ655"/>
      <c r="EA655"/>
      <c r="EB655"/>
      <c r="EC655"/>
      <c r="ED655"/>
      <c r="EE655"/>
      <c r="EF655"/>
      <c r="EG655"/>
      <c r="EH655"/>
      <c r="EI655"/>
      <c r="EJ655"/>
      <c r="EK655"/>
      <c r="EL655"/>
      <c r="EM655"/>
      <c r="EN655"/>
      <c r="EO655"/>
      <c r="EP655"/>
      <c r="EQ655"/>
      <c r="ER655"/>
      <c r="ES655"/>
      <c r="ET655"/>
      <c r="EU655"/>
      <c r="EV655"/>
      <c r="EW655"/>
      <c r="EX655"/>
      <c r="EY655"/>
      <c r="EZ655"/>
      <c r="FA655"/>
      <c r="FB655"/>
      <c r="FC655"/>
      <c r="FD655"/>
      <c r="FE655"/>
      <c r="FF655"/>
      <c r="FG655"/>
      <c r="FH655"/>
      <c r="FI655"/>
      <c r="FJ655"/>
      <c r="FK655"/>
      <c r="FL655"/>
      <c r="FM655"/>
      <c r="FN655"/>
      <c r="FO655"/>
      <c r="FP655"/>
      <c r="FQ655"/>
      <c r="FR655"/>
      <c r="FS655"/>
      <c r="FT655"/>
      <c r="FU655"/>
      <c r="FV655"/>
      <c r="FW655"/>
      <c r="FX655"/>
      <c r="FY655"/>
      <c r="FZ655"/>
      <c r="GA655"/>
      <c r="GB655"/>
      <c r="GC655"/>
      <c r="GD655"/>
      <c r="GE655"/>
      <c r="GF655"/>
      <c r="GG655"/>
      <c r="GH655"/>
      <c r="GI655"/>
      <c r="GJ655"/>
      <c r="GK655"/>
      <c r="GL655"/>
      <c r="GM655"/>
      <c r="GN655"/>
      <c r="GO655"/>
      <c r="GP655"/>
      <c r="GQ655"/>
      <c r="GR655"/>
      <c r="GS655"/>
      <c r="GT655"/>
      <c r="GU655"/>
      <c r="GV655"/>
      <c r="GW655"/>
      <c r="GX655"/>
      <c r="GY655"/>
      <c r="GZ655"/>
      <c r="HA655"/>
      <c r="HB655"/>
      <c r="HC655"/>
      <c r="HD655"/>
      <c r="HE655"/>
      <c r="HF655"/>
      <c r="HG655"/>
      <c r="HH655"/>
      <c r="HI655"/>
      <c r="HJ655"/>
      <c r="HK655"/>
      <c r="HL655"/>
      <c r="HM655"/>
      <c r="HN655"/>
      <c r="HO655"/>
      <c r="HP655"/>
      <c r="HQ655"/>
      <c r="HR655"/>
      <c r="HS655"/>
      <c r="HT655"/>
      <c r="HU655"/>
      <c r="HV655"/>
      <c r="HW655"/>
      <c r="HX655"/>
      <c r="HY655"/>
      <c r="HZ655"/>
      <c r="IA655"/>
      <c r="IB655"/>
      <c r="IC655"/>
      <c r="ID655"/>
      <c r="IE655"/>
      <c r="IF655"/>
      <c r="IG655"/>
      <c r="IH655"/>
      <c r="II655"/>
      <c r="IJ655"/>
      <c r="IK655"/>
      <c r="IL655"/>
      <c r="IM655"/>
      <c r="IN655"/>
      <c r="IO655"/>
      <c r="IP655"/>
      <c r="IQ655"/>
      <c r="IR655"/>
      <c r="IS655"/>
      <c r="IT655"/>
      <c r="IU655"/>
      <c r="IV655"/>
    </row>
    <row r="656" spans="1:256" ht="30" customHeight="1">
      <c r="A656" s="155"/>
      <c r="B656" s="287" t="s">
        <v>200</v>
      </c>
      <c r="C656" s="392" t="s">
        <v>10</v>
      </c>
      <c r="D656" s="288" t="s">
        <v>11</v>
      </c>
      <c r="E656" s="288" t="s">
        <v>202</v>
      </c>
      <c r="F656" s="288" t="s">
        <v>203</v>
      </c>
      <c r="G656" s="288" t="s">
        <v>204</v>
      </c>
      <c r="H656" s="288" t="s">
        <v>205</v>
      </c>
      <c r="I656" s="289" t="s">
        <v>206</v>
      </c>
      <c r="J656"/>
      <c r="K656"/>
      <c r="L656"/>
      <c r="M656"/>
      <c r="N656"/>
      <c r="O656"/>
      <c r="P656"/>
      <c r="Q656"/>
      <c r="R656"/>
      <c r="S656"/>
      <c r="T656"/>
      <c r="U656"/>
      <c r="V656"/>
      <c r="W656"/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  <c r="CG656"/>
      <c r="CH656"/>
      <c r="CI656"/>
      <c r="CJ656"/>
      <c r="CK656"/>
      <c r="CL656"/>
      <c r="CM656"/>
      <c r="CN656"/>
      <c r="CO656"/>
      <c r="CP656"/>
      <c r="CQ656"/>
      <c r="CR656"/>
      <c r="CS656"/>
      <c r="CT656"/>
      <c r="CU656"/>
      <c r="CV656"/>
      <c r="CW656"/>
      <c r="CX656"/>
      <c r="CY656"/>
      <c r="CZ656"/>
      <c r="DA656"/>
      <c r="DB656"/>
      <c r="DC656"/>
      <c r="DD656"/>
      <c r="DE656"/>
      <c r="DF656"/>
      <c r="DG656"/>
      <c r="DH656"/>
      <c r="DI656"/>
      <c r="DJ656"/>
      <c r="DK656"/>
      <c r="DL656"/>
      <c r="DM656"/>
      <c r="DN656"/>
      <c r="DO656"/>
      <c r="DP656"/>
      <c r="DQ656"/>
      <c r="DR656"/>
      <c r="DS656"/>
      <c r="DT656"/>
      <c r="DU656"/>
      <c r="DV656"/>
      <c r="DW656"/>
      <c r="DX656"/>
      <c r="DY656"/>
      <c r="DZ656"/>
      <c r="EA656"/>
      <c r="EB656"/>
      <c r="EC656"/>
      <c r="ED656"/>
      <c r="EE656"/>
      <c r="EF656"/>
      <c r="EG656"/>
      <c r="EH656"/>
      <c r="EI656"/>
      <c r="EJ656"/>
      <c r="EK656"/>
      <c r="EL656"/>
      <c r="EM656"/>
      <c r="EN656"/>
      <c r="EO656"/>
      <c r="EP656"/>
      <c r="EQ656"/>
      <c r="ER656"/>
      <c r="ES656"/>
      <c r="ET656"/>
      <c r="EU656"/>
      <c r="EV656"/>
      <c r="EW656"/>
      <c r="EX656"/>
      <c r="EY656"/>
      <c r="EZ656"/>
      <c r="FA656"/>
      <c r="FB656"/>
      <c r="FC656"/>
      <c r="FD656"/>
      <c r="FE656"/>
      <c r="FF656"/>
      <c r="FG656"/>
      <c r="FH656"/>
      <c r="FI656"/>
      <c r="FJ656"/>
      <c r="FK656"/>
      <c r="FL656"/>
      <c r="FM656"/>
      <c r="FN656"/>
      <c r="FO656"/>
      <c r="FP656"/>
      <c r="FQ656"/>
      <c r="FR656"/>
      <c r="FS656"/>
      <c r="FT656"/>
      <c r="FU656"/>
      <c r="FV656"/>
      <c r="FW656"/>
      <c r="FX656"/>
      <c r="FY656"/>
      <c r="FZ656"/>
      <c r="GA656"/>
      <c r="GB656"/>
      <c r="GC656"/>
      <c r="GD656"/>
      <c r="GE656"/>
      <c r="GF656"/>
      <c r="GG656"/>
      <c r="GH656"/>
      <c r="GI656"/>
      <c r="GJ656"/>
      <c r="GK656"/>
      <c r="GL656"/>
      <c r="GM656"/>
      <c r="GN656"/>
      <c r="GO656"/>
      <c r="GP656"/>
      <c r="GQ656"/>
      <c r="GR656"/>
      <c r="GS656"/>
      <c r="GT656"/>
      <c r="GU656"/>
      <c r="GV656"/>
      <c r="GW656"/>
      <c r="GX656"/>
      <c r="GY656"/>
      <c r="GZ656"/>
      <c r="HA656"/>
      <c r="HB656"/>
      <c r="HC656"/>
      <c r="HD656"/>
      <c r="HE656"/>
      <c r="HF656"/>
      <c r="HG656"/>
      <c r="HH656"/>
      <c r="HI656"/>
      <c r="HJ656"/>
      <c r="HK656"/>
      <c r="HL656"/>
      <c r="HM656"/>
      <c r="HN656"/>
      <c r="HO656"/>
      <c r="HP656"/>
      <c r="HQ656"/>
      <c r="HR656"/>
      <c r="HS656"/>
      <c r="HT656"/>
      <c r="HU656"/>
      <c r="HV656"/>
      <c r="HW656"/>
      <c r="HX656"/>
      <c r="HY656"/>
      <c r="HZ656"/>
      <c r="IA656"/>
      <c r="IB656"/>
      <c r="IC656"/>
      <c r="ID656"/>
      <c r="IE656"/>
      <c r="IF656"/>
      <c r="IG656"/>
      <c r="IH656"/>
      <c r="II656"/>
      <c r="IJ656"/>
      <c r="IK656"/>
      <c r="IL656"/>
      <c r="IM656"/>
      <c r="IN656"/>
      <c r="IO656"/>
      <c r="IP656"/>
      <c r="IQ656"/>
      <c r="IR656"/>
      <c r="IS656"/>
      <c r="IT656"/>
      <c r="IU656"/>
      <c r="IV656"/>
    </row>
    <row r="657" spans="1:256">
      <c r="A657" s="391"/>
      <c r="B657" s="389"/>
      <c r="C657" s="331"/>
      <c r="D657" s="332"/>
      <c r="E657" s="296"/>
      <c r="F657" s="296"/>
      <c r="G657" s="296"/>
      <c r="H657" s="296"/>
      <c r="I657" s="303">
        <f>H657*D657</f>
        <v>0</v>
      </c>
      <c r="J657"/>
      <c r="K657"/>
      <c r="L657"/>
      <c r="M657"/>
      <c r="N657"/>
      <c r="O657"/>
      <c r="P657"/>
      <c r="Q657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  <c r="CG657"/>
      <c r="CH657"/>
      <c r="CI657"/>
      <c r="CJ657"/>
      <c r="CK657"/>
      <c r="CL657"/>
      <c r="CM657"/>
      <c r="CN657"/>
      <c r="CO657"/>
      <c r="CP657"/>
      <c r="CQ657"/>
      <c r="CR657"/>
      <c r="CS657"/>
      <c r="CT657"/>
      <c r="CU657"/>
      <c r="CV657"/>
      <c r="CW657"/>
      <c r="CX657"/>
      <c r="CY657"/>
      <c r="CZ657"/>
      <c r="DA657"/>
      <c r="DB657"/>
      <c r="DC657"/>
      <c r="DD657"/>
      <c r="DE657"/>
      <c r="DF657"/>
      <c r="DG657"/>
      <c r="DH657"/>
      <c r="DI657"/>
      <c r="DJ657"/>
      <c r="DK657"/>
      <c r="DL657"/>
      <c r="DM657"/>
      <c r="DN657"/>
      <c r="DO657"/>
      <c r="DP657"/>
      <c r="DQ657"/>
      <c r="DR657"/>
      <c r="DS657"/>
      <c r="DT657"/>
      <c r="DU657"/>
      <c r="DV657"/>
      <c r="DW657"/>
      <c r="DX657"/>
      <c r="DY657"/>
      <c r="DZ657"/>
      <c r="EA657"/>
      <c r="EB657"/>
      <c r="EC657"/>
      <c r="ED657"/>
      <c r="EE657"/>
      <c r="EF657"/>
      <c r="EG657"/>
      <c r="EH657"/>
      <c r="EI657"/>
      <c r="EJ657"/>
      <c r="EK657"/>
      <c r="EL657"/>
      <c r="EM657"/>
      <c r="EN657"/>
      <c r="EO657"/>
      <c r="EP657"/>
      <c r="EQ657"/>
      <c r="ER657"/>
      <c r="ES657"/>
      <c r="ET657"/>
      <c r="EU657"/>
      <c r="EV657"/>
      <c r="EW657"/>
      <c r="EX657"/>
      <c r="EY657"/>
      <c r="EZ657"/>
      <c r="FA657"/>
      <c r="FB657"/>
      <c r="FC657"/>
      <c r="FD657"/>
      <c r="FE657"/>
      <c r="FF657"/>
      <c r="FG657"/>
      <c r="FH657"/>
      <c r="FI657"/>
      <c r="FJ657"/>
      <c r="FK657"/>
      <c r="FL657"/>
      <c r="FM657"/>
      <c r="FN657"/>
      <c r="FO657"/>
      <c r="FP657"/>
      <c r="FQ657"/>
      <c r="FR657"/>
      <c r="FS657"/>
      <c r="FT657"/>
      <c r="FU657"/>
      <c r="FV657"/>
      <c r="FW657"/>
      <c r="FX657"/>
      <c r="FY657"/>
      <c r="FZ657"/>
      <c r="GA657"/>
      <c r="GB657"/>
      <c r="GC657"/>
      <c r="GD657"/>
      <c r="GE657"/>
      <c r="GF657"/>
      <c r="GG657"/>
      <c r="GH657"/>
      <c r="GI657"/>
      <c r="GJ657"/>
      <c r="GK657"/>
      <c r="GL657"/>
      <c r="GM657"/>
      <c r="GN657"/>
      <c r="GO657"/>
      <c r="GP657"/>
      <c r="GQ657"/>
      <c r="GR657"/>
      <c r="GS657"/>
      <c r="GT657"/>
      <c r="GU657"/>
      <c r="GV657"/>
      <c r="GW657"/>
      <c r="GX657"/>
      <c r="GY657"/>
      <c r="GZ657"/>
      <c r="HA657"/>
      <c r="HB657"/>
      <c r="HC657"/>
      <c r="HD657"/>
      <c r="HE657"/>
      <c r="HF657"/>
      <c r="HG657"/>
      <c r="HH657"/>
      <c r="HI657"/>
      <c r="HJ657"/>
      <c r="HK657"/>
      <c r="HL657"/>
      <c r="HM657"/>
      <c r="HN657"/>
      <c r="HO657"/>
      <c r="HP657"/>
      <c r="HQ657"/>
      <c r="HR657"/>
      <c r="HS657"/>
      <c r="HT657"/>
      <c r="HU657"/>
      <c r="HV657"/>
      <c r="HW657"/>
      <c r="HX657"/>
      <c r="HY657"/>
      <c r="HZ657"/>
      <c r="IA657"/>
      <c r="IB657"/>
      <c r="IC657"/>
      <c r="ID657"/>
      <c r="IE657"/>
      <c r="IF657"/>
      <c r="IG657"/>
      <c r="IH657"/>
      <c r="II657"/>
      <c r="IJ657"/>
      <c r="IK657"/>
      <c r="IL657"/>
      <c r="IM657"/>
      <c r="IN657"/>
      <c r="IO657"/>
      <c r="IP657"/>
      <c r="IQ657"/>
      <c r="IR657"/>
      <c r="IS657"/>
      <c r="IT657"/>
      <c r="IU657"/>
      <c r="IV657"/>
    </row>
    <row r="658" spans="1:256">
      <c r="A658"/>
      <c r="B658" s="950" t="s">
        <v>207</v>
      </c>
      <c r="C658" s="950"/>
      <c r="D658" s="950"/>
      <c r="E658" s="950"/>
      <c r="F658" s="950"/>
      <c r="G658" s="950"/>
      <c r="H658" s="950"/>
      <c r="I658" s="294">
        <f>SUM(I657:I657)</f>
        <v>0</v>
      </c>
      <c r="J658"/>
      <c r="K658"/>
      <c r="L658"/>
      <c r="M658"/>
      <c r="N658"/>
      <c r="O658"/>
      <c r="P658"/>
      <c r="Q658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  <c r="CG658"/>
      <c r="CH658"/>
      <c r="CI658"/>
      <c r="CJ658"/>
      <c r="CK658"/>
      <c r="CL658"/>
      <c r="CM658"/>
      <c r="CN658"/>
      <c r="CO658"/>
      <c r="CP658"/>
      <c r="CQ658"/>
      <c r="CR658"/>
      <c r="CS658"/>
      <c r="CT658"/>
      <c r="CU658"/>
      <c r="CV658"/>
      <c r="CW658"/>
      <c r="CX658"/>
      <c r="CY658"/>
      <c r="CZ658"/>
      <c r="DA658"/>
      <c r="DB658"/>
      <c r="DC658"/>
      <c r="DD658"/>
      <c r="DE658"/>
      <c r="DF658"/>
      <c r="DG658"/>
      <c r="DH658"/>
      <c r="DI658"/>
      <c r="DJ658"/>
      <c r="DK658"/>
      <c r="DL658"/>
      <c r="DM658"/>
      <c r="DN658"/>
      <c r="DO658"/>
      <c r="DP658"/>
      <c r="DQ658"/>
      <c r="DR658"/>
      <c r="DS658"/>
      <c r="DT658"/>
      <c r="DU658"/>
      <c r="DV658"/>
      <c r="DW658"/>
      <c r="DX658"/>
      <c r="DY658"/>
      <c r="DZ658"/>
      <c r="EA658"/>
      <c r="EB658"/>
      <c r="EC658"/>
      <c r="ED658"/>
      <c r="EE658"/>
      <c r="EF658"/>
      <c r="EG658"/>
      <c r="EH658"/>
      <c r="EI658"/>
      <c r="EJ658"/>
      <c r="EK658"/>
      <c r="EL658"/>
      <c r="EM658"/>
      <c r="EN658"/>
      <c r="EO658"/>
      <c r="EP658"/>
      <c r="EQ658"/>
      <c r="ER658"/>
      <c r="ES658"/>
      <c r="ET658"/>
      <c r="EU658"/>
      <c r="EV658"/>
      <c r="EW658"/>
      <c r="EX658"/>
      <c r="EY658"/>
      <c r="EZ658"/>
      <c r="FA658"/>
      <c r="FB658"/>
      <c r="FC658"/>
      <c r="FD658"/>
      <c r="FE658"/>
      <c r="FF658"/>
      <c r="FG658"/>
      <c r="FH658"/>
      <c r="FI658"/>
      <c r="FJ658"/>
      <c r="FK658"/>
      <c r="FL658"/>
      <c r="FM658"/>
      <c r="FN658"/>
      <c r="FO658"/>
      <c r="FP658"/>
      <c r="FQ658"/>
      <c r="FR658"/>
      <c r="FS658"/>
      <c r="FT658"/>
      <c r="FU658"/>
      <c r="FV658"/>
      <c r="FW658"/>
      <c r="FX658"/>
      <c r="FY658"/>
      <c r="FZ658"/>
      <c r="GA658"/>
      <c r="GB658"/>
      <c r="GC658"/>
      <c r="GD658"/>
      <c r="GE658"/>
      <c r="GF658"/>
      <c r="GG658"/>
      <c r="GH658"/>
      <c r="GI658"/>
      <c r="GJ658"/>
      <c r="GK658"/>
      <c r="GL658"/>
      <c r="GM658"/>
      <c r="GN658"/>
      <c r="GO658"/>
      <c r="GP658"/>
      <c r="GQ658"/>
      <c r="GR658"/>
      <c r="GS658"/>
      <c r="GT658"/>
      <c r="GU658"/>
      <c r="GV658"/>
      <c r="GW658"/>
      <c r="GX658"/>
      <c r="GY658"/>
      <c r="GZ658"/>
      <c r="HA658"/>
      <c r="HB658"/>
      <c r="HC658"/>
      <c r="HD658"/>
      <c r="HE658"/>
      <c r="HF658"/>
      <c r="HG658"/>
      <c r="HH658"/>
      <c r="HI658"/>
      <c r="HJ658"/>
      <c r="HK658"/>
      <c r="HL658"/>
      <c r="HM658"/>
      <c r="HN658"/>
      <c r="HO658"/>
      <c r="HP658"/>
      <c r="HQ658"/>
      <c r="HR658"/>
      <c r="HS658"/>
      <c r="HT658"/>
      <c r="HU658"/>
      <c r="HV658"/>
      <c r="HW658"/>
      <c r="HX658"/>
      <c r="HY658"/>
      <c r="HZ658"/>
      <c r="IA658"/>
      <c r="IB658"/>
      <c r="IC658"/>
      <c r="ID658"/>
      <c r="IE658"/>
      <c r="IF658"/>
      <c r="IG658"/>
      <c r="IH658"/>
      <c r="II658"/>
      <c r="IJ658"/>
      <c r="IK658"/>
      <c r="IL658"/>
      <c r="IM658"/>
      <c r="IN658"/>
      <c r="IO658"/>
      <c r="IP658"/>
      <c r="IQ658"/>
      <c r="IR658"/>
      <c r="IS658"/>
      <c r="IT658"/>
      <c r="IU658"/>
      <c r="IV658"/>
    </row>
    <row r="659" spans="1:256">
      <c r="A659"/>
      <c r="B659" s="956" t="s">
        <v>208</v>
      </c>
      <c r="C659" s="956"/>
      <c r="D659" s="956"/>
      <c r="E659" s="956"/>
      <c r="F659" s="956"/>
      <c r="G659" s="956"/>
      <c r="H659" s="956"/>
      <c r="I659" s="956"/>
      <c r="J659"/>
      <c r="K659"/>
      <c r="L659"/>
      <c r="M659"/>
      <c r="N659"/>
      <c r="O659"/>
      <c r="P659"/>
      <c r="Q659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  <c r="CG659"/>
      <c r="CH659"/>
      <c r="CI659"/>
      <c r="CJ659"/>
      <c r="CK659"/>
      <c r="CL659"/>
      <c r="CM659"/>
      <c r="CN659"/>
      <c r="CO659"/>
      <c r="CP659"/>
      <c r="CQ659"/>
      <c r="CR659"/>
      <c r="CS659"/>
      <c r="CT659"/>
      <c r="CU659"/>
      <c r="CV659"/>
      <c r="CW659"/>
      <c r="CX659"/>
      <c r="CY659"/>
      <c r="CZ659"/>
      <c r="DA659"/>
      <c r="DB659"/>
      <c r="DC659"/>
      <c r="DD659"/>
      <c r="DE659"/>
      <c r="DF659"/>
      <c r="DG659"/>
      <c r="DH659"/>
      <c r="DI659"/>
      <c r="DJ659"/>
      <c r="DK659"/>
      <c r="DL659"/>
      <c r="DM659"/>
      <c r="DN659"/>
      <c r="DO659"/>
      <c r="DP659"/>
      <c r="DQ659"/>
      <c r="DR659"/>
      <c r="DS659"/>
      <c r="DT659"/>
      <c r="DU659"/>
      <c r="DV659"/>
      <c r="DW659"/>
      <c r="DX659"/>
      <c r="DY659"/>
      <c r="DZ659"/>
      <c r="EA659"/>
      <c r="EB659"/>
      <c r="EC659"/>
      <c r="ED659"/>
      <c r="EE659"/>
      <c r="EF659"/>
      <c r="EG659"/>
      <c r="EH659"/>
      <c r="EI659"/>
      <c r="EJ659"/>
      <c r="EK659"/>
      <c r="EL659"/>
      <c r="EM659"/>
      <c r="EN659"/>
      <c r="EO659"/>
      <c r="EP659"/>
      <c r="EQ659"/>
      <c r="ER659"/>
      <c r="ES659"/>
      <c r="ET659"/>
      <c r="EU659"/>
      <c r="EV659"/>
      <c r="EW659"/>
      <c r="EX659"/>
      <c r="EY659"/>
      <c r="EZ659"/>
      <c r="FA659"/>
      <c r="FB659"/>
      <c r="FC659"/>
      <c r="FD659"/>
      <c r="FE659"/>
      <c r="FF659"/>
      <c r="FG659"/>
      <c r="FH659"/>
      <c r="FI659"/>
      <c r="FJ659"/>
      <c r="FK659"/>
      <c r="FL659"/>
      <c r="FM659"/>
      <c r="FN659"/>
      <c r="FO659"/>
      <c r="FP659"/>
      <c r="FQ659"/>
      <c r="FR659"/>
      <c r="FS659"/>
      <c r="FT659"/>
      <c r="FU659"/>
      <c r="FV659"/>
      <c r="FW659"/>
      <c r="FX659"/>
      <c r="FY659"/>
      <c r="FZ659"/>
      <c r="GA659"/>
      <c r="GB659"/>
      <c r="GC659"/>
      <c r="GD659"/>
      <c r="GE659"/>
      <c r="GF659"/>
      <c r="GG659"/>
      <c r="GH659"/>
      <c r="GI659"/>
      <c r="GJ659"/>
      <c r="GK659"/>
      <c r="GL659"/>
      <c r="GM659"/>
      <c r="GN659"/>
      <c r="GO659"/>
      <c r="GP659"/>
      <c r="GQ659"/>
      <c r="GR659"/>
      <c r="GS659"/>
      <c r="GT659"/>
      <c r="GU659"/>
      <c r="GV659"/>
      <c r="GW659"/>
      <c r="GX659"/>
      <c r="GY659"/>
      <c r="GZ659"/>
      <c r="HA659"/>
      <c r="HB659"/>
      <c r="HC659"/>
      <c r="HD659"/>
      <c r="HE659"/>
      <c r="HF659"/>
      <c r="HG659"/>
      <c r="HH659"/>
      <c r="HI659"/>
      <c r="HJ659"/>
      <c r="HK659"/>
      <c r="HL659"/>
      <c r="HM659"/>
      <c r="HN659"/>
      <c r="HO659"/>
      <c r="HP659"/>
      <c r="HQ659"/>
      <c r="HR659"/>
      <c r="HS659"/>
      <c r="HT659"/>
      <c r="HU659"/>
      <c r="HV659"/>
      <c r="HW659"/>
      <c r="HX659"/>
      <c r="HY659"/>
      <c r="HZ659"/>
      <c r="IA659"/>
      <c r="IB659"/>
      <c r="IC659"/>
      <c r="ID659"/>
      <c r="IE659"/>
      <c r="IF659"/>
      <c r="IG659"/>
      <c r="IH659"/>
      <c r="II659"/>
      <c r="IJ659"/>
      <c r="IK659"/>
      <c r="IL659"/>
      <c r="IM659"/>
      <c r="IN659"/>
      <c r="IO659"/>
      <c r="IP659"/>
      <c r="IQ659"/>
      <c r="IR659"/>
      <c r="IS659"/>
      <c r="IT659"/>
      <c r="IU659"/>
      <c r="IV659"/>
    </row>
    <row r="660" spans="1:256" s="155" customFormat="1" ht="30" customHeight="1">
      <c r="B660" s="395" t="s">
        <v>200</v>
      </c>
      <c r="C660" s="379" t="s">
        <v>10</v>
      </c>
      <c r="D660" s="296" t="s">
        <v>11</v>
      </c>
      <c r="E660" s="297"/>
      <c r="F660" s="297"/>
      <c r="G660" s="297"/>
      <c r="H660" s="296" t="s">
        <v>210</v>
      </c>
      <c r="I660" s="298" t="s">
        <v>206</v>
      </c>
    </row>
    <row r="661" spans="1:256" ht="15.95" customHeight="1">
      <c r="A661"/>
      <c r="B661" s="389" t="s">
        <v>536</v>
      </c>
      <c r="C661" s="372" t="s">
        <v>215</v>
      </c>
      <c r="D661" s="373">
        <v>0.05</v>
      </c>
      <c r="E661" s="159"/>
      <c r="F661" s="159"/>
      <c r="G661" s="159"/>
      <c r="H661" s="292">
        <f>'Insumos Poços'!E71</f>
        <v>29.47</v>
      </c>
      <c r="I661" s="293">
        <f>H661*D661</f>
        <v>1.47</v>
      </c>
      <c r="J661"/>
      <c r="K661"/>
      <c r="L661"/>
      <c r="M661"/>
      <c r="N661"/>
      <c r="O661"/>
      <c r="P661"/>
      <c r="Q661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  <c r="CG661"/>
      <c r="CH661"/>
      <c r="CI661"/>
      <c r="CJ661"/>
      <c r="CK661"/>
      <c r="CL661"/>
      <c r="CM661"/>
      <c r="CN661"/>
      <c r="CO661"/>
      <c r="CP661"/>
      <c r="CQ661"/>
      <c r="CR661"/>
      <c r="CS661"/>
      <c r="CT661"/>
      <c r="CU661"/>
      <c r="CV661"/>
      <c r="CW661"/>
      <c r="CX661"/>
      <c r="CY661"/>
      <c r="CZ661"/>
      <c r="DA661"/>
      <c r="DB661"/>
      <c r="DC661"/>
      <c r="DD661"/>
      <c r="DE661"/>
      <c r="DF661"/>
      <c r="DG661"/>
      <c r="DH661"/>
      <c r="DI661"/>
      <c r="DJ661"/>
      <c r="DK661"/>
      <c r="DL661"/>
      <c r="DM661"/>
      <c r="DN661"/>
      <c r="DO661"/>
      <c r="DP661"/>
      <c r="DQ661"/>
      <c r="DR661"/>
      <c r="DS661"/>
      <c r="DT661"/>
      <c r="DU661"/>
      <c r="DV661"/>
      <c r="DW661"/>
      <c r="DX661"/>
      <c r="DY661"/>
      <c r="DZ661"/>
      <c r="EA661"/>
      <c r="EB661"/>
      <c r="EC661"/>
      <c r="ED661"/>
      <c r="EE661"/>
      <c r="EF661"/>
      <c r="EG661"/>
      <c r="EH661"/>
      <c r="EI661"/>
      <c r="EJ661"/>
      <c r="EK661"/>
      <c r="EL661"/>
      <c r="EM661"/>
      <c r="EN661"/>
      <c r="EO661"/>
      <c r="EP661"/>
      <c r="EQ661"/>
      <c r="ER661"/>
      <c r="ES661"/>
      <c r="ET661"/>
      <c r="EU661"/>
      <c r="EV661"/>
      <c r="EW661"/>
      <c r="EX661"/>
      <c r="EY661"/>
      <c r="EZ661"/>
      <c r="FA661"/>
      <c r="FB661"/>
      <c r="FC661"/>
      <c r="FD661"/>
      <c r="FE661"/>
      <c r="FF661"/>
      <c r="FG661"/>
      <c r="FH661"/>
      <c r="FI661"/>
      <c r="FJ661"/>
      <c r="FK661"/>
      <c r="FL661"/>
      <c r="FM661"/>
      <c r="FN661"/>
      <c r="FO661"/>
      <c r="FP661"/>
      <c r="FQ661"/>
      <c r="FR661"/>
      <c r="FS661"/>
      <c r="FT661"/>
      <c r="FU661"/>
      <c r="FV661"/>
      <c r="FW661"/>
      <c r="FX661"/>
      <c r="FY661"/>
      <c r="FZ661"/>
      <c r="GA661"/>
      <c r="GB661"/>
      <c r="GC661"/>
      <c r="GD661"/>
      <c r="GE661"/>
      <c r="GF661"/>
      <c r="GG661"/>
      <c r="GH661"/>
      <c r="GI661"/>
      <c r="GJ661"/>
      <c r="GK661"/>
      <c r="GL661"/>
      <c r="GM661"/>
      <c r="GN661"/>
      <c r="GO661"/>
      <c r="GP661"/>
      <c r="GQ661"/>
      <c r="GR661"/>
      <c r="GS661"/>
      <c r="GT661"/>
      <c r="GU661"/>
      <c r="GV661"/>
      <c r="GW661"/>
      <c r="GX661"/>
      <c r="GY661"/>
      <c r="GZ661"/>
      <c r="HA661"/>
      <c r="HB661"/>
      <c r="HC661"/>
      <c r="HD661"/>
      <c r="HE661"/>
      <c r="HF661"/>
      <c r="HG661"/>
      <c r="HH661"/>
      <c r="HI661"/>
      <c r="HJ661"/>
      <c r="HK661"/>
      <c r="HL661"/>
      <c r="HM661"/>
      <c r="HN661"/>
      <c r="HO661"/>
      <c r="HP661"/>
      <c r="HQ661"/>
      <c r="HR661"/>
      <c r="HS661"/>
      <c r="HT661"/>
      <c r="HU661"/>
      <c r="HV661"/>
      <c r="HW661"/>
      <c r="HX661"/>
      <c r="HY661"/>
      <c r="HZ661"/>
      <c r="IA661"/>
      <c r="IB661"/>
      <c r="IC661"/>
      <c r="ID661"/>
      <c r="IE661"/>
      <c r="IF661"/>
      <c r="IG661"/>
      <c r="IH661"/>
      <c r="II661"/>
      <c r="IJ661"/>
      <c r="IK661"/>
      <c r="IL661"/>
      <c r="IM661"/>
      <c r="IN661"/>
      <c r="IO661"/>
      <c r="IP661"/>
      <c r="IQ661"/>
      <c r="IR661"/>
      <c r="IS661"/>
      <c r="IT661"/>
      <c r="IU661"/>
      <c r="IV661"/>
    </row>
    <row r="662" spans="1:256" ht="15.95" customHeight="1">
      <c r="A662"/>
      <c r="B662" s="389" t="s">
        <v>537</v>
      </c>
      <c r="C662" s="290" t="s">
        <v>44</v>
      </c>
      <c r="D662" s="378">
        <v>1</v>
      </c>
      <c r="E662" s="302"/>
      <c r="F662" s="302"/>
      <c r="G662" s="302"/>
      <c r="H662" s="292">
        <f>'Insumos Poços'!E36</f>
        <v>6.01</v>
      </c>
      <c r="I662" s="303">
        <f>H662*D662</f>
        <v>6.01</v>
      </c>
      <c r="J662"/>
      <c r="K662"/>
      <c r="L662"/>
      <c r="M662"/>
      <c r="N662"/>
      <c r="O662"/>
      <c r="P662"/>
      <c r="Q662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  <c r="CG662"/>
      <c r="CH662"/>
      <c r="CI662"/>
      <c r="CJ662"/>
      <c r="CK662"/>
      <c r="CL662"/>
      <c r="CM662"/>
      <c r="CN662"/>
      <c r="CO662"/>
      <c r="CP662"/>
      <c r="CQ662"/>
      <c r="CR662"/>
      <c r="CS662"/>
      <c r="CT662"/>
      <c r="CU662"/>
      <c r="CV662"/>
      <c r="CW662"/>
      <c r="CX662"/>
      <c r="CY662"/>
      <c r="CZ662"/>
      <c r="DA662"/>
      <c r="DB662"/>
      <c r="DC662"/>
      <c r="DD662"/>
      <c r="DE662"/>
      <c r="DF662"/>
      <c r="DG662"/>
      <c r="DH662"/>
      <c r="DI662"/>
      <c r="DJ662"/>
      <c r="DK662"/>
      <c r="DL662"/>
      <c r="DM662"/>
      <c r="DN662"/>
      <c r="DO662"/>
      <c r="DP662"/>
      <c r="DQ662"/>
      <c r="DR662"/>
      <c r="DS662"/>
      <c r="DT662"/>
      <c r="DU662"/>
      <c r="DV662"/>
      <c r="DW662"/>
      <c r="DX662"/>
      <c r="DY662"/>
      <c r="DZ662"/>
      <c r="EA662"/>
      <c r="EB662"/>
      <c r="EC662"/>
      <c r="ED662"/>
      <c r="EE662"/>
      <c r="EF662"/>
      <c r="EG662"/>
      <c r="EH662"/>
      <c r="EI662"/>
      <c r="EJ662"/>
      <c r="EK662"/>
      <c r="EL662"/>
      <c r="EM662"/>
      <c r="EN662"/>
      <c r="EO662"/>
      <c r="EP662"/>
      <c r="EQ662"/>
      <c r="ER662"/>
      <c r="ES662"/>
      <c r="ET662"/>
      <c r="EU662"/>
      <c r="EV662"/>
      <c r="EW662"/>
      <c r="EX662"/>
      <c r="EY662"/>
      <c r="EZ662"/>
      <c r="FA662"/>
      <c r="FB662"/>
      <c r="FC662"/>
      <c r="FD662"/>
      <c r="FE662"/>
      <c r="FF662"/>
      <c r="FG662"/>
      <c r="FH662"/>
      <c r="FI662"/>
      <c r="FJ662"/>
      <c r="FK662"/>
      <c r="FL662"/>
      <c r="FM662"/>
      <c r="FN662"/>
      <c r="FO662"/>
      <c r="FP662"/>
      <c r="FQ662"/>
      <c r="FR662"/>
      <c r="FS662"/>
      <c r="FT662"/>
      <c r="FU662"/>
      <c r="FV662"/>
      <c r="FW662"/>
      <c r="FX662"/>
      <c r="FY662"/>
      <c r="FZ662"/>
      <c r="GA662"/>
      <c r="GB662"/>
      <c r="GC662"/>
      <c r="GD662"/>
      <c r="GE662"/>
      <c r="GF662"/>
      <c r="GG662"/>
      <c r="GH662"/>
      <c r="GI662"/>
      <c r="GJ662"/>
      <c r="GK662"/>
      <c r="GL662"/>
      <c r="GM662"/>
      <c r="GN662"/>
      <c r="GO662"/>
      <c r="GP662"/>
      <c r="GQ662"/>
      <c r="GR662"/>
      <c r="GS662"/>
      <c r="GT662"/>
      <c r="GU662"/>
      <c r="GV662"/>
      <c r="GW662"/>
      <c r="GX662"/>
      <c r="GY662"/>
      <c r="GZ662"/>
      <c r="HA662"/>
      <c r="HB662"/>
      <c r="HC662"/>
      <c r="HD662"/>
      <c r="HE662"/>
      <c r="HF662"/>
      <c r="HG662"/>
      <c r="HH662"/>
      <c r="HI662"/>
      <c r="HJ662"/>
      <c r="HK662"/>
      <c r="HL662"/>
      <c r="HM662"/>
      <c r="HN662"/>
      <c r="HO662"/>
      <c r="HP662"/>
      <c r="HQ662"/>
      <c r="HR662"/>
      <c r="HS662"/>
      <c r="HT662"/>
      <c r="HU662"/>
      <c r="HV662"/>
      <c r="HW662"/>
      <c r="HX662"/>
      <c r="HY662"/>
      <c r="HZ662"/>
      <c r="IA662"/>
      <c r="IB662"/>
      <c r="IC662"/>
      <c r="ID662"/>
      <c r="IE662"/>
      <c r="IF662"/>
      <c r="IG662"/>
      <c r="IH662"/>
      <c r="II662"/>
      <c r="IJ662"/>
      <c r="IK662"/>
      <c r="IL662"/>
      <c r="IM662"/>
      <c r="IN662"/>
      <c r="IO662"/>
      <c r="IP662"/>
      <c r="IQ662"/>
      <c r="IR662"/>
      <c r="IS662"/>
      <c r="IT662"/>
      <c r="IU662"/>
      <c r="IV662"/>
    </row>
    <row r="663" spans="1:256" ht="15.95" customHeight="1">
      <c r="A663"/>
      <c r="B663" s="202" t="s">
        <v>538</v>
      </c>
      <c r="C663" s="291" t="s">
        <v>24</v>
      </c>
      <c r="D663" s="378">
        <v>0.02</v>
      </c>
      <c r="E663" s="302"/>
      <c r="F663" s="302"/>
      <c r="G663" s="302"/>
      <c r="H663" s="292">
        <f>'Insumos Poços'!E38</f>
        <v>34.880000000000003</v>
      </c>
      <c r="I663" s="303">
        <f>H663*D663</f>
        <v>0.7</v>
      </c>
      <c r="J663" s="421"/>
      <c r="K663"/>
      <c r="L663"/>
      <c r="M663"/>
      <c r="N663"/>
      <c r="O663"/>
      <c r="P663"/>
      <c r="Q663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  <c r="CG663"/>
      <c r="CH663"/>
      <c r="CI663"/>
      <c r="CJ663"/>
      <c r="CK663"/>
      <c r="CL663"/>
      <c r="CM663"/>
      <c r="CN663"/>
      <c r="CO663"/>
      <c r="CP663"/>
      <c r="CQ663"/>
      <c r="CR663"/>
      <c r="CS663"/>
      <c r="CT663"/>
      <c r="CU663"/>
      <c r="CV663"/>
      <c r="CW663"/>
      <c r="CX663"/>
      <c r="CY663"/>
      <c r="CZ663"/>
      <c r="DA663"/>
      <c r="DB663"/>
      <c r="DC663"/>
      <c r="DD663"/>
      <c r="DE663"/>
      <c r="DF663"/>
      <c r="DG663"/>
      <c r="DH663"/>
      <c r="DI663"/>
      <c r="DJ663"/>
      <c r="DK663"/>
      <c r="DL663"/>
      <c r="DM663"/>
      <c r="DN663"/>
      <c r="DO663"/>
      <c r="DP663"/>
      <c r="DQ663"/>
      <c r="DR663"/>
      <c r="DS663"/>
      <c r="DT663"/>
      <c r="DU663"/>
      <c r="DV663"/>
      <c r="DW663"/>
      <c r="DX663"/>
      <c r="DY663"/>
      <c r="DZ663"/>
      <c r="EA663"/>
      <c r="EB663"/>
      <c r="EC663"/>
      <c r="ED663"/>
      <c r="EE663"/>
      <c r="EF663"/>
      <c r="EG663"/>
      <c r="EH663"/>
      <c r="EI663"/>
      <c r="EJ663"/>
      <c r="EK663"/>
      <c r="EL663"/>
      <c r="EM663"/>
      <c r="EN663"/>
      <c r="EO663"/>
      <c r="EP663"/>
      <c r="EQ663"/>
      <c r="ER663"/>
      <c r="ES663"/>
      <c r="ET663"/>
      <c r="EU663"/>
      <c r="EV663"/>
      <c r="EW663"/>
      <c r="EX663"/>
      <c r="EY663"/>
      <c r="EZ663"/>
      <c r="FA663"/>
      <c r="FB663"/>
      <c r="FC663"/>
      <c r="FD663"/>
      <c r="FE663"/>
      <c r="FF663"/>
      <c r="FG663"/>
      <c r="FH663"/>
      <c r="FI663"/>
      <c r="FJ663"/>
      <c r="FK663"/>
      <c r="FL663"/>
      <c r="FM663"/>
      <c r="FN663"/>
      <c r="FO663"/>
      <c r="FP663"/>
      <c r="FQ663"/>
      <c r="FR663"/>
      <c r="FS663"/>
      <c r="FT663"/>
      <c r="FU663"/>
      <c r="FV663"/>
      <c r="FW663"/>
      <c r="FX663"/>
      <c r="FY663"/>
      <c r="FZ663"/>
      <c r="GA663"/>
      <c r="GB663"/>
      <c r="GC663"/>
      <c r="GD663"/>
      <c r="GE663"/>
      <c r="GF663"/>
      <c r="GG663"/>
      <c r="GH663"/>
      <c r="GI663"/>
      <c r="GJ663"/>
      <c r="GK663"/>
      <c r="GL663"/>
      <c r="GM663"/>
      <c r="GN663"/>
      <c r="GO663"/>
      <c r="GP663"/>
      <c r="GQ663"/>
      <c r="GR663"/>
      <c r="GS663"/>
      <c r="GT663"/>
      <c r="GU663"/>
      <c r="GV663"/>
      <c r="GW663"/>
      <c r="GX663"/>
      <c r="GY663"/>
      <c r="GZ663"/>
      <c r="HA663"/>
      <c r="HB663"/>
      <c r="HC663"/>
      <c r="HD663"/>
      <c r="HE663"/>
      <c r="HF663"/>
      <c r="HG663"/>
      <c r="HH663"/>
      <c r="HI663"/>
      <c r="HJ663"/>
      <c r="HK663"/>
      <c r="HL663"/>
      <c r="HM663"/>
      <c r="HN663"/>
      <c r="HO663"/>
      <c r="HP663"/>
      <c r="HQ663"/>
      <c r="HR663"/>
      <c r="HS663"/>
      <c r="HT663"/>
      <c r="HU663"/>
      <c r="HV663"/>
      <c r="HW663"/>
      <c r="HX663"/>
      <c r="HY663"/>
      <c r="HZ663"/>
      <c r="IA663"/>
      <c r="IB663"/>
      <c r="IC663"/>
      <c r="ID663"/>
      <c r="IE663"/>
      <c r="IF663"/>
      <c r="IG663"/>
      <c r="IH663"/>
      <c r="II663"/>
      <c r="IJ663"/>
      <c r="IK663"/>
      <c r="IL663"/>
      <c r="IM663"/>
      <c r="IN663"/>
      <c r="IO663"/>
      <c r="IP663"/>
      <c r="IQ663"/>
      <c r="IR663"/>
      <c r="IS663"/>
      <c r="IT663"/>
      <c r="IU663"/>
      <c r="IV663"/>
    </row>
    <row r="664" spans="1:256" ht="15.95" customHeight="1">
      <c r="A664"/>
      <c r="B664" s="950" t="s">
        <v>207</v>
      </c>
      <c r="C664" s="950"/>
      <c r="D664" s="950"/>
      <c r="E664" s="950"/>
      <c r="F664" s="950"/>
      <c r="G664" s="950"/>
      <c r="H664" s="950"/>
      <c r="I664" s="303">
        <f>SUM(I661:I663)</f>
        <v>8.18</v>
      </c>
      <c r="J664"/>
      <c r="K664"/>
      <c r="L664"/>
      <c r="M664"/>
      <c r="N664"/>
      <c r="O664"/>
      <c r="P664"/>
      <c r="Q664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  <c r="CG664"/>
      <c r="CH664"/>
      <c r="CI664"/>
      <c r="CJ664"/>
      <c r="CK664"/>
      <c r="CL664"/>
      <c r="CM664"/>
      <c r="CN664"/>
      <c r="CO664"/>
      <c r="CP664"/>
      <c r="CQ664"/>
      <c r="CR664"/>
      <c r="CS664"/>
      <c r="CT664"/>
      <c r="CU664"/>
      <c r="CV664"/>
      <c r="CW664"/>
      <c r="CX664"/>
      <c r="CY664"/>
      <c r="CZ664"/>
      <c r="DA664"/>
      <c r="DB664"/>
      <c r="DC664"/>
      <c r="DD664"/>
      <c r="DE664"/>
      <c r="DF664"/>
      <c r="DG664"/>
      <c r="DH664"/>
      <c r="DI664"/>
      <c r="DJ664"/>
      <c r="DK664"/>
      <c r="DL664"/>
      <c r="DM664"/>
      <c r="DN664"/>
      <c r="DO664"/>
      <c r="DP664"/>
      <c r="DQ664"/>
      <c r="DR664"/>
      <c r="DS664"/>
      <c r="DT664"/>
      <c r="DU664"/>
      <c r="DV664"/>
      <c r="DW664"/>
      <c r="DX664"/>
      <c r="DY664"/>
      <c r="DZ664"/>
      <c r="EA664"/>
      <c r="EB664"/>
      <c r="EC664"/>
      <c r="ED664"/>
      <c r="EE664"/>
      <c r="EF664"/>
      <c r="EG664"/>
      <c r="EH664"/>
      <c r="EI664"/>
      <c r="EJ664"/>
      <c r="EK664"/>
      <c r="EL664"/>
      <c r="EM664"/>
      <c r="EN664"/>
      <c r="EO664"/>
      <c r="EP664"/>
      <c r="EQ664"/>
      <c r="ER664"/>
      <c r="ES664"/>
      <c r="ET664"/>
      <c r="EU664"/>
      <c r="EV664"/>
      <c r="EW664"/>
      <c r="EX664"/>
      <c r="EY664"/>
      <c r="EZ664"/>
      <c r="FA664"/>
      <c r="FB664"/>
      <c r="FC664"/>
      <c r="FD664"/>
      <c r="FE664"/>
      <c r="FF664"/>
      <c r="FG664"/>
      <c r="FH664"/>
      <c r="FI664"/>
      <c r="FJ664"/>
      <c r="FK664"/>
      <c r="FL664"/>
      <c r="FM664"/>
      <c r="FN664"/>
      <c r="FO664"/>
      <c r="FP664"/>
      <c r="FQ664"/>
      <c r="FR664"/>
      <c r="FS664"/>
      <c r="FT664"/>
      <c r="FU664"/>
      <c r="FV664"/>
      <c r="FW664"/>
      <c r="FX664"/>
      <c r="FY664"/>
      <c r="FZ664"/>
      <c r="GA664"/>
      <c r="GB664"/>
      <c r="GC664"/>
      <c r="GD664"/>
      <c r="GE664"/>
      <c r="GF664"/>
      <c r="GG664"/>
      <c r="GH664"/>
      <c r="GI664"/>
      <c r="GJ664"/>
      <c r="GK664"/>
      <c r="GL664"/>
      <c r="GM664"/>
      <c r="GN664"/>
      <c r="GO664"/>
      <c r="GP664"/>
      <c r="GQ664"/>
      <c r="GR664"/>
      <c r="GS664"/>
      <c r="GT664"/>
      <c r="GU664"/>
      <c r="GV664"/>
      <c r="GW664"/>
      <c r="GX664"/>
      <c r="GY664"/>
      <c r="GZ664"/>
      <c r="HA664"/>
      <c r="HB664"/>
      <c r="HC664"/>
      <c r="HD664"/>
      <c r="HE664"/>
      <c r="HF664"/>
      <c r="HG664"/>
      <c r="HH664"/>
      <c r="HI664"/>
      <c r="HJ664"/>
      <c r="HK664"/>
      <c r="HL664"/>
      <c r="HM664"/>
      <c r="HN664"/>
      <c r="HO664"/>
      <c r="HP664"/>
      <c r="HQ664"/>
      <c r="HR664"/>
      <c r="HS664"/>
      <c r="HT664"/>
      <c r="HU664"/>
      <c r="HV664"/>
      <c r="HW664"/>
      <c r="HX664"/>
      <c r="HY664"/>
      <c r="HZ664"/>
      <c r="IA664"/>
      <c r="IB664"/>
      <c r="IC664"/>
      <c r="ID664"/>
      <c r="IE664"/>
      <c r="IF664"/>
      <c r="IG664"/>
      <c r="IH664"/>
      <c r="II664"/>
      <c r="IJ664"/>
      <c r="IK664"/>
      <c r="IL664"/>
      <c r="IM664"/>
      <c r="IN664"/>
      <c r="IO664"/>
      <c r="IP664"/>
      <c r="IQ664"/>
      <c r="IR664"/>
      <c r="IS664"/>
      <c r="IT664"/>
      <c r="IU664"/>
      <c r="IV664"/>
    </row>
    <row r="665" spans="1:256" ht="15.95" customHeight="1">
      <c r="A665"/>
      <c r="B665" s="956" t="s">
        <v>216</v>
      </c>
      <c r="C665" s="956"/>
      <c r="D665" s="956"/>
      <c r="E665" s="956"/>
      <c r="F665" s="956"/>
      <c r="G665" s="956"/>
      <c r="H665" s="956"/>
      <c r="I665" s="956"/>
      <c r="J665"/>
      <c r="K665"/>
      <c r="L665"/>
      <c r="M665"/>
      <c r="N665"/>
      <c r="O665"/>
      <c r="P665"/>
      <c r="Q66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  <c r="CG665"/>
      <c r="CH665"/>
      <c r="CI665"/>
      <c r="CJ665"/>
      <c r="CK665"/>
      <c r="CL665"/>
      <c r="CM665"/>
      <c r="CN665"/>
      <c r="CO665"/>
      <c r="CP665"/>
      <c r="CQ665"/>
      <c r="CR665"/>
      <c r="CS665"/>
      <c r="CT665"/>
      <c r="CU665"/>
      <c r="CV665"/>
      <c r="CW665"/>
      <c r="CX665"/>
      <c r="CY665"/>
      <c r="CZ665"/>
      <c r="DA665"/>
      <c r="DB665"/>
      <c r="DC665"/>
      <c r="DD665"/>
      <c r="DE665"/>
      <c r="DF665"/>
      <c r="DG665"/>
      <c r="DH665"/>
      <c r="DI665"/>
      <c r="DJ665"/>
      <c r="DK665"/>
      <c r="DL665"/>
      <c r="DM665"/>
      <c r="DN665"/>
      <c r="DO665"/>
      <c r="DP665"/>
      <c r="DQ665"/>
      <c r="DR665"/>
      <c r="DS665"/>
      <c r="DT665"/>
      <c r="DU665"/>
      <c r="DV665"/>
      <c r="DW665"/>
      <c r="DX665"/>
      <c r="DY665"/>
      <c r="DZ665"/>
      <c r="EA665"/>
      <c r="EB665"/>
      <c r="EC665"/>
      <c r="ED665"/>
      <c r="EE665"/>
      <c r="EF665"/>
      <c r="EG665"/>
      <c r="EH665"/>
      <c r="EI665"/>
      <c r="EJ665"/>
      <c r="EK665"/>
      <c r="EL665"/>
      <c r="EM665"/>
      <c r="EN665"/>
      <c r="EO665"/>
      <c r="EP665"/>
      <c r="EQ665"/>
      <c r="ER665"/>
      <c r="ES665"/>
      <c r="ET665"/>
      <c r="EU665"/>
      <c r="EV665"/>
      <c r="EW665"/>
      <c r="EX665"/>
      <c r="EY665"/>
      <c r="EZ665"/>
      <c r="FA665"/>
      <c r="FB665"/>
      <c r="FC665"/>
      <c r="FD665"/>
      <c r="FE665"/>
      <c r="FF665"/>
      <c r="FG665"/>
      <c r="FH665"/>
      <c r="FI665"/>
      <c r="FJ665"/>
      <c r="FK665"/>
      <c r="FL665"/>
      <c r="FM665"/>
      <c r="FN665"/>
      <c r="FO665"/>
      <c r="FP665"/>
      <c r="FQ665"/>
      <c r="FR665"/>
      <c r="FS665"/>
      <c r="FT665"/>
      <c r="FU665"/>
      <c r="FV665"/>
      <c r="FW665"/>
      <c r="FX665"/>
      <c r="FY665"/>
      <c r="FZ665"/>
      <c r="GA665"/>
      <c r="GB665"/>
      <c r="GC665"/>
      <c r="GD665"/>
      <c r="GE665"/>
      <c r="GF665"/>
      <c r="GG665"/>
      <c r="GH665"/>
      <c r="GI665"/>
      <c r="GJ665"/>
      <c r="GK665"/>
      <c r="GL665"/>
      <c r="GM665"/>
      <c r="GN665"/>
      <c r="GO665"/>
      <c r="GP665"/>
      <c r="GQ665"/>
      <c r="GR665"/>
      <c r="GS665"/>
      <c r="GT665"/>
      <c r="GU665"/>
      <c r="GV665"/>
      <c r="GW665"/>
      <c r="GX665"/>
      <c r="GY665"/>
      <c r="GZ665"/>
      <c r="HA665"/>
      <c r="HB665"/>
      <c r="HC665"/>
      <c r="HD665"/>
      <c r="HE665"/>
      <c r="HF665"/>
      <c r="HG665"/>
      <c r="HH665"/>
      <c r="HI665"/>
      <c r="HJ665"/>
      <c r="HK665"/>
      <c r="HL665"/>
      <c r="HM665"/>
      <c r="HN665"/>
      <c r="HO665"/>
      <c r="HP665"/>
      <c r="HQ665"/>
      <c r="HR665"/>
      <c r="HS665"/>
      <c r="HT665"/>
      <c r="HU665"/>
      <c r="HV665"/>
      <c r="HW665"/>
      <c r="HX665"/>
      <c r="HY665"/>
      <c r="HZ665"/>
      <c r="IA665"/>
      <c r="IB665"/>
      <c r="IC665"/>
      <c r="ID665"/>
      <c r="IE665"/>
      <c r="IF665"/>
      <c r="IG665"/>
      <c r="IH665"/>
      <c r="II665"/>
      <c r="IJ665"/>
      <c r="IK665"/>
      <c r="IL665"/>
      <c r="IM665"/>
      <c r="IN665"/>
      <c r="IO665"/>
      <c r="IP665"/>
      <c r="IQ665"/>
      <c r="IR665"/>
      <c r="IS665"/>
      <c r="IT665"/>
      <c r="IU665"/>
      <c r="IV665"/>
    </row>
    <row r="666" spans="1:256" s="155" customFormat="1" ht="30" customHeight="1">
      <c r="B666" s="301" t="s">
        <v>200</v>
      </c>
      <c r="C666" s="336" t="s">
        <v>10</v>
      </c>
      <c r="D666" s="291" t="s">
        <v>11</v>
      </c>
      <c r="E666" s="302"/>
      <c r="F666" s="302"/>
      <c r="G666" s="302"/>
      <c r="H666" s="291" t="s">
        <v>210</v>
      </c>
      <c r="I666" s="298" t="s">
        <v>206</v>
      </c>
    </row>
    <row r="667" spans="1:256">
      <c r="A667"/>
      <c r="B667" s="202" t="s">
        <v>539</v>
      </c>
      <c r="C667" s="372" t="s">
        <v>44</v>
      </c>
      <c r="D667" s="373">
        <v>1</v>
      </c>
      <c r="E667" s="159"/>
      <c r="F667" s="159"/>
      <c r="G667" s="159"/>
      <c r="H667" s="292">
        <f>'Insumos Poços'!E113</f>
        <v>0.03</v>
      </c>
      <c r="I667" s="303">
        <f>H667*D667</f>
        <v>0.03</v>
      </c>
      <c r="J667"/>
      <c r="K667"/>
      <c r="L667"/>
      <c r="M667"/>
      <c r="N667"/>
      <c r="O667"/>
      <c r="P667"/>
      <c r="Q667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  <c r="CG667"/>
      <c r="CH667"/>
      <c r="CI667"/>
      <c r="CJ667"/>
      <c r="CK667"/>
      <c r="CL667"/>
      <c r="CM667"/>
      <c r="CN667"/>
      <c r="CO667"/>
      <c r="CP667"/>
      <c r="CQ667"/>
      <c r="CR667"/>
      <c r="CS667"/>
      <c r="CT667"/>
      <c r="CU667"/>
      <c r="CV667"/>
      <c r="CW667"/>
      <c r="CX667"/>
      <c r="CY667"/>
      <c r="CZ667"/>
      <c r="DA667"/>
      <c r="DB667"/>
      <c r="DC667"/>
      <c r="DD667"/>
      <c r="DE667"/>
      <c r="DF667"/>
      <c r="DG667"/>
      <c r="DH667"/>
      <c r="DI667"/>
      <c r="DJ667"/>
      <c r="DK667"/>
      <c r="DL667"/>
      <c r="DM667"/>
      <c r="DN667"/>
      <c r="DO667"/>
      <c r="DP667"/>
      <c r="DQ667"/>
      <c r="DR667"/>
      <c r="DS667"/>
      <c r="DT667"/>
      <c r="DU667"/>
      <c r="DV667"/>
      <c r="DW667"/>
      <c r="DX667"/>
      <c r="DY667"/>
      <c r="DZ667"/>
      <c r="EA667"/>
      <c r="EB667"/>
      <c r="EC667"/>
      <c r="ED667"/>
      <c r="EE667"/>
      <c r="EF667"/>
      <c r="EG667"/>
      <c r="EH667"/>
      <c r="EI667"/>
      <c r="EJ667"/>
      <c r="EK667"/>
      <c r="EL667"/>
      <c r="EM667"/>
      <c r="EN667"/>
      <c r="EO667"/>
      <c r="EP667"/>
      <c r="EQ667"/>
      <c r="ER667"/>
      <c r="ES667"/>
      <c r="ET667"/>
      <c r="EU667"/>
      <c r="EV667"/>
      <c r="EW667"/>
      <c r="EX667"/>
      <c r="EY667"/>
      <c r="EZ667"/>
      <c r="FA667"/>
      <c r="FB667"/>
      <c r="FC667"/>
      <c r="FD667"/>
      <c r="FE667"/>
      <c r="FF667"/>
      <c r="FG667"/>
      <c r="FH667"/>
      <c r="FI667"/>
      <c r="FJ667"/>
      <c r="FK667"/>
      <c r="FL667"/>
      <c r="FM667"/>
      <c r="FN667"/>
      <c r="FO667"/>
      <c r="FP667"/>
      <c r="FQ667"/>
      <c r="FR667"/>
      <c r="FS667"/>
      <c r="FT667"/>
      <c r="FU667"/>
      <c r="FV667"/>
      <c r="FW667"/>
      <c r="FX667"/>
      <c r="FY667"/>
      <c r="FZ667"/>
      <c r="GA667"/>
      <c r="GB667"/>
      <c r="GC667"/>
      <c r="GD667"/>
      <c r="GE667"/>
      <c r="GF667"/>
      <c r="GG667"/>
      <c r="GH667"/>
      <c r="GI667"/>
      <c r="GJ667"/>
      <c r="GK667"/>
      <c r="GL667"/>
      <c r="GM667"/>
      <c r="GN667"/>
      <c r="GO667"/>
      <c r="GP667"/>
      <c r="GQ667"/>
      <c r="GR667"/>
      <c r="GS667"/>
      <c r="GT667"/>
      <c r="GU667"/>
      <c r="GV667"/>
      <c r="GW667"/>
      <c r="GX667"/>
      <c r="GY667"/>
      <c r="GZ667"/>
      <c r="HA667"/>
      <c r="HB667"/>
      <c r="HC667"/>
      <c r="HD667"/>
      <c r="HE667"/>
      <c r="HF667"/>
      <c r="HG667"/>
      <c r="HH667"/>
      <c r="HI667"/>
      <c r="HJ667"/>
      <c r="HK667"/>
      <c r="HL667"/>
      <c r="HM667"/>
      <c r="HN667"/>
      <c r="HO667"/>
      <c r="HP667"/>
      <c r="HQ667"/>
      <c r="HR667"/>
      <c r="HS667"/>
      <c r="HT667"/>
      <c r="HU667"/>
      <c r="HV667"/>
      <c r="HW667"/>
      <c r="HX667"/>
      <c r="HY667"/>
      <c r="HZ667"/>
      <c r="IA667"/>
      <c r="IB667"/>
      <c r="IC667"/>
      <c r="ID667"/>
      <c r="IE667"/>
      <c r="IF667"/>
      <c r="IG667"/>
      <c r="IH667"/>
      <c r="II667"/>
      <c r="IJ667"/>
      <c r="IK667"/>
      <c r="IL667"/>
      <c r="IM667"/>
      <c r="IN667"/>
      <c r="IO667"/>
      <c r="IP667"/>
      <c r="IQ667"/>
      <c r="IR667"/>
      <c r="IS667"/>
      <c r="IT667"/>
      <c r="IU667"/>
      <c r="IV667"/>
    </row>
    <row r="668" spans="1:256">
      <c r="A668"/>
      <c r="B668" s="962" t="s">
        <v>207</v>
      </c>
      <c r="C668" s="962"/>
      <c r="D668" s="962"/>
      <c r="E668" s="962"/>
      <c r="F668" s="962"/>
      <c r="G668" s="962"/>
      <c r="H668" s="962"/>
      <c r="I668" s="303">
        <f>SUM(I667)</f>
        <v>0.03</v>
      </c>
      <c r="J668"/>
      <c r="K668"/>
      <c r="L668"/>
      <c r="M668"/>
      <c r="N668"/>
      <c r="O668"/>
      <c r="P668"/>
      <c r="Q668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  <c r="CG668"/>
      <c r="CH668"/>
      <c r="CI668"/>
      <c r="CJ668"/>
      <c r="CK668"/>
      <c r="CL668"/>
      <c r="CM668"/>
      <c r="CN668"/>
      <c r="CO668"/>
      <c r="CP668"/>
      <c r="CQ668"/>
      <c r="CR668"/>
      <c r="CS668"/>
      <c r="CT668"/>
      <c r="CU668"/>
      <c r="CV668"/>
      <c r="CW668"/>
      <c r="CX668"/>
      <c r="CY668"/>
      <c r="CZ668"/>
      <c r="DA668"/>
      <c r="DB668"/>
      <c r="DC668"/>
      <c r="DD668"/>
      <c r="DE668"/>
      <c r="DF668"/>
      <c r="DG668"/>
      <c r="DH668"/>
      <c r="DI668"/>
      <c r="DJ668"/>
      <c r="DK668"/>
      <c r="DL668"/>
      <c r="DM668"/>
      <c r="DN668"/>
      <c r="DO668"/>
      <c r="DP668"/>
      <c r="DQ668"/>
      <c r="DR668"/>
      <c r="DS668"/>
      <c r="DT668"/>
      <c r="DU668"/>
      <c r="DV668"/>
      <c r="DW668"/>
      <c r="DX668"/>
      <c r="DY668"/>
      <c r="DZ668"/>
      <c r="EA668"/>
      <c r="EB668"/>
      <c r="EC668"/>
      <c r="ED668"/>
      <c r="EE668"/>
      <c r="EF668"/>
      <c r="EG668"/>
      <c r="EH668"/>
      <c r="EI668"/>
      <c r="EJ668"/>
      <c r="EK668"/>
      <c r="EL668"/>
      <c r="EM668"/>
      <c r="EN668"/>
      <c r="EO668"/>
      <c r="EP668"/>
      <c r="EQ668"/>
      <c r="ER668"/>
      <c r="ES668"/>
      <c r="ET668"/>
      <c r="EU668"/>
      <c r="EV668"/>
      <c r="EW668"/>
      <c r="EX668"/>
      <c r="EY668"/>
      <c r="EZ668"/>
      <c r="FA668"/>
      <c r="FB668"/>
      <c r="FC668"/>
      <c r="FD668"/>
      <c r="FE668"/>
      <c r="FF668"/>
      <c r="FG668"/>
      <c r="FH668"/>
      <c r="FI668"/>
      <c r="FJ668"/>
      <c r="FK668"/>
      <c r="FL668"/>
      <c r="FM668"/>
      <c r="FN668"/>
      <c r="FO668"/>
      <c r="FP668"/>
      <c r="FQ668"/>
      <c r="FR668"/>
      <c r="FS668"/>
      <c r="FT668"/>
      <c r="FU668"/>
      <c r="FV668"/>
      <c r="FW668"/>
      <c r="FX668"/>
      <c r="FY668"/>
      <c r="FZ668"/>
      <c r="GA668"/>
      <c r="GB668"/>
      <c r="GC668"/>
      <c r="GD668"/>
      <c r="GE668"/>
      <c r="GF668"/>
      <c r="GG668"/>
      <c r="GH668"/>
      <c r="GI668"/>
      <c r="GJ668"/>
      <c r="GK668"/>
      <c r="GL668"/>
      <c r="GM668"/>
      <c r="GN668"/>
      <c r="GO668"/>
      <c r="GP668"/>
      <c r="GQ668"/>
      <c r="GR668"/>
      <c r="GS668"/>
      <c r="GT668"/>
      <c r="GU668"/>
      <c r="GV668"/>
      <c r="GW668"/>
      <c r="GX668"/>
      <c r="GY668"/>
      <c r="GZ668"/>
      <c r="HA668"/>
      <c r="HB668"/>
      <c r="HC668"/>
      <c r="HD668"/>
      <c r="HE668"/>
      <c r="HF668"/>
      <c r="HG668"/>
      <c r="HH668"/>
      <c r="HI668"/>
      <c r="HJ668"/>
      <c r="HK668"/>
      <c r="HL668"/>
      <c r="HM668"/>
      <c r="HN668"/>
      <c r="HO668"/>
      <c r="HP668"/>
      <c r="HQ668"/>
      <c r="HR668"/>
      <c r="HS668"/>
      <c r="HT668"/>
      <c r="HU668"/>
      <c r="HV668"/>
      <c r="HW668"/>
      <c r="HX668"/>
      <c r="HY668"/>
      <c r="HZ668"/>
      <c r="IA668"/>
      <c r="IB668"/>
      <c r="IC668"/>
      <c r="ID668"/>
      <c r="IE668"/>
      <c r="IF668"/>
      <c r="IG668"/>
      <c r="IH668"/>
      <c r="II668"/>
      <c r="IJ668"/>
      <c r="IK668"/>
      <c r="IL668"/>
      <c r="IM668"/>
      <c r="IN668"/>
      <c r="IO668"/>
      <c r="IP668"/>
      <c r="IQ668"/>
      <c r="IR668"/>
      <c r="IS668"/>
      <c r="IT668"/>
      <c r="IU668"/>
      <c r="IV668"/>
    </row>
    <row r="669" spans="1:256">
      <c r="A669"/>
      <c r="B669" s="956" t="s">
        <v>217</v>
      </c>
      <c r="C669" s="956"/>
      <c r="D669" s="956"/>
      <c r="E669" s="956"/>
      <c r="F669" s="956"/>
      <c r="G669" s="956"/>
      <c r="H669" s="956"/>
      <c r="I669" s="956"/>
      <c r="J669"/>
      <c r="K669"/>
      <c r="L669"/>
      <c r="M669"/>
      <c r="N669"/>
      <c r="O669"/>
      <c r="P669"/>
      <c r="Q669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  <c r="CG669"/>
      <c r="CH669"/>
      <c r="CI669"/>
      <c r="CJ669"/>
      <c r="CK669"/>
      <c r="CL669"/>
      <c r="CM669"/>
      <c r="CN669"/>
      <c r="CO669"/>
      <c r="CP669"/>
      <c r="CQ669"/>
      <c r="CR669"/>
      <c r="CS669"/>
      <c r="CT669"/>
      <c r="CU669"/>
      <c r="CV669"/>
      <c r="CW669"/>
      <c r="CX669"/>
      <c r="CY669"/>
      <c r="CZ669"/>
      <c r="DA669"/>
      <c r="DB669"/>
      <c r="DC669"/>
      <c r="DD669"/>
      <c r="DE669"/>
      <c r="DF669"/>
      <c r="DG669"/>
      <c r="DH669"/>
      <c r="DI669"/>
      <c r="DJ669"/>
      <c r="DK669"/>
      <c r="DL669"/>
      <c r="DM669"/>
      <c r="DN669"/>
      <c r="DO669"/>
      <c r="DP669"/>
      <c r="DQ669"/>
      <c r="DR669"/>
      <c r="DS669"/>
      <c r="DT669"/>
      <c r="DU669"/>
      <c r="DV669"/>
      <c r="DW669"/>
      <c r="DX669"/>
      <c r="DY669"/>
      <c r="DZ669"/>
      <c r="EA669"/>
      <c r="EB669"/>
      <c r="EC669"/>
      <c r="ED669"/>
      <c r="EE669"/>
      <c r="EF669"/>
      <c r="EG669"/>
      <c r="EH669"/>
      <c r="EI669"/>
      <c r="EJ669"/>
      <c r="EK669"/>
      <c r="EL669"/>
      <c r="EM669"/>
      <c r="EN669"/>
      <c r="EO669"/>
      <c r="EP669"/>
      <c r="EQ669"/>
      <c r="ER669"/>
      <c r="ES669"/>
      <c r="ET669"/>
      <c r="EU669"/>
      <c r="EV669"/>
      <c r="EW669"/>
      <c r="EX669"/>
      <c r="EY669"/>
      <c r="EZ669"/>
      <c r="FA669"/>
      <c r="FB669"/>
      <c r="FC669"/>
      <c r="FD669"/>
      <c r="FE669"/>
      <c r="FF669"/>
      <c r="FG669"/>
      <c r="FH669"/>
      <c r="FI669"/>
      <c r="FJ669"/>
      <c r="FK669"/>
      <c r="FL669"/>
      <c r="FM669"/>
      <c r="FN669"/>
      <c r="FO669"/>
      <c r="FP669"/>
      <c r="FQ669"/>
      <c r="FR669"/>
      <c r="FS669"/>
      <c r="FT669"/>
      <c r="FU669"/>
      <c r="FV669"/>
      <c r="FW669"/>
      <c r="FX669"/>
      <c r="FY669"/>
      <c r="FZ669"/>
      <c r="GA669"/>
      <c r="GB669"/>
      <c r="GC669"/>
      <c r="GD669"/>
      <c r="GE669"/>
      <c r="GF669"/>
      <c r="GG669"/>
      <c r="GH669"/>
      <c r="GI669"/>
      <c r="GJ669"/>
      <c r="GK669"/>
      <c r="GL669"/>
      <c r="GM669"/>
      <c r="GN669"/>
      <c r="GO669"/>
      <c r="GP669"/>
      <c r="GQ669"/>
      <c r="GR669"/>
      <c r="GS669"/>
      <c r="GT669"/>
      <c r="GU669"/>
      <c r="GV669"/>
      <c r="GW669"/>
      <c r="GX669"/>
      <c r="GY669"/>
      <c r="GZ669"/>
      <c r="HA669"/>
      <c r="HB669"/>
      <c r="HC669"/>
      <c r="HD669"/>
      <c r="HE669"/>
      <c r="HF669"/>
      <c r="HG669"/>
      <c r="HH669"/>
      <c r="HI669"/>
      <c r="HJ669"/>
      <c r="HK669"/>
      <c r="HL669"/>
      <c r="HM669"/>
      <c r="HN669"/>
      <c r="HO669"/>
      <c r="HP669"/>
      <c r="HQ669"/>
      <c r="HR669"/>
      <c r="HS669"/>
      <c r="HT669"/>
      <c r="HU669"/>
      <c r="HV669"/>
      <c r="HW669"/>
      <c r="HX669"/>
      <c r="HY669"/>
      <c r="HZ669"/>
      <c r="IA669"/>
      <c r="IB669"/>
      <c r="IC669"/>
      <c r="ID669"/>
      <c r="IE669"/>
      <c r="IF669"/>
      <c r="IG669"/>
      <c r="IH669"/>
      <c r="II669"/>
      <c r="IJ669"/>
      <c r="IK669"/>
      <c r="IL669"/>
      <c r="IM669"/>
      <c r="IN669"/>
      <c r="IO669"/>
      <c r="IP669"/>
      <c r="IQ669"/>
      <c r="IR669"/>
      <c r="IS669"/>
      <c r="IT669"/>
      <c r="IU669"/>
      <c r="IV669"/>
    </row>
    <row r="670" spans="1:256" s="155" customFormat="1" ht="30" customHeight="1">
      <c r="B670" s="395" t="s">
        <v>200</v>
      </c>
      <c r="C670" s="379" t="s">
        <v>10</v>
      </c>
      <c r="D670" s="396" t="s">
        <v>11</v>
      </c>
      <c r="E670" s="297"/>
      <c r="F670" s="297"/>
      <c r="G670" s="297"/>
      <c r="H670" s="296" t="s">
        <v>210</v>
      </c>
      <c r="I670" s="298" t="s">
        <v>206</v>
      </c>
    </row>
    <row r="671" spans="1:256" ht="15.95" customHeight="1">
      <c r="A671"/>
      <c r="B671" s="202" t="s">
        <v>220</v>
      </c>
      <c r="C671" s="347" t="s">
        <v>219</v>
      </c>
      <c r="D671" s="130">
        <v>0.1</v>
      </c>
      <c r="E671" s="159"/>
      <c r="F671" s="159"/>
      <c r="G671" s="159"/>
      <c r="H671" s="292">
        <f>'Insumos Poços'!E14</f>
        <v>7.18</v>
      </c>
      <c r="I671" s="303">
        <f>H671*D671</f>
        <v>0.72</v>
      </c>
      <c r="J671"/>
      <c r="K671"/>
      <c r="L671"/>
      <c r="M671"/>
      <c r="N671"/>
      <c r="O671"/>
      <c r="P671"/>
      <c r="Q671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  <c r="CG671"/>
      <c r="CH671"/>
      <c r="CI671"/>
      <c r="CJ671"/>
      <c r="CK671"/>
      <c r="CL671"/>
      <c r="CM671"/>
      <c r="CN671"/>
      <c r="CO671"/>
      <c r="CP671"/>
      <c r="CQ671"/>
      <c r="CR671"/>
      <c r="CS671"/>
      <c r="CT671"/>
      <c r="CU671"/>
      <c r="CV671"/>
      <c r="CW671"/>
      <c r="CX671"/>
      <c r="CY671"/>
      <c r="CZ671"/>
      <c r="DA671"/>
      <c r="DB671"/>
      <c r="DC671"/>
      <c r="DD671"/>
      <c r="DE671"/>
      <c r="DF671"/>
      <c r="DG671"/>
      <c r="DH671"/>
      <c r="DI671"/>
      <c r="DJ671"/>
      <c r="DK671"/>
      <c r="DL671"/>
      <c r="DM671"/>
      <c r="DN671"/>
      <c r="DO671"/>
      <c r="DP671"/>
      <c r="DQ671"/>
      <c r="DR671"/>
      <c r="DS671"/>
      <c r="DT671"/>
      <c r="DU671"/>
      <c r="DV671"/>
      <c r="DW671"/>
      <c r="DX671"/>
      <c r="DY671"/>
      <c r="DZ671"/>
      <c r="EA671"/>
      <c r="EB671"/>
      <c r="EC671"/>
      <c r="ED671"/>
      <c r="EE671"/>
      <c r="EF671"/>
      <c r="EG671"/>
      <c r="EH671"/>
      <c r="EI671"/>
      <c r="EJ671"/>
      <c r="EK671"/>
      <c r="EL671"/>
      <c r="EM671"/>
      <c r="EN671"/>
      <c r="EO671"/>
      <c r="EP671"/>
      <c r="EQ671"/>
      <c r="ER671"/>
      <c r="ES671"/>
      <c r="ET671"/>
      <c r="EU671"/>
      <c r="EV671"/>
      <c r="EW671"/>
      <c r="EX671"/>
      <c r="EY671"/>
      <c r="EZ671"/>
      <c r="FA671"/>
      <c r="FB671"/>
      <c r="FC671"/>
      <c r="FD671"/>
      <c r="FE671"/>
      <c r="FF671"/>
      <c r="FG671"/>
      <c r="FH671"/>
      <c r="FI671"/>
      <c r="FJ671"/>
      <c r="FK671"/>
      <c r="FL671"/>
      <c r="FM671"/>
      <c r="FN671"/>
      <c r="FO671"/>
      <c r="FP671"/>
      <c r="FQ671"/>
      <c r="FR671"/>
      <c r="FS671"/>
      <c r="FT671"/>
      <c r="FU671"/>
      <c r="FV671"/>
      <c r="FW671"/>
      <c r="FX671"/>
      <c r="FY671"/>
      <c r="FZ671"/>
      <c r="GA671"/>
      <c r="GB671"/>
      <c r="GC671"/>
      <c r="GD671"/>
      <c r="GE671"/>
      <c r="GF671"/>
      <c r="GG671"/>
      <c r="GH671"/>
      <c r="GI671"/>
      <c r="GJ671"/>
      <c r="GK671"/>
      <c r="GL671"/>
      <c r="GM671"/>
      <c r="GN671"/>
      <c r="GO671"/>
      <c r="GP671"/>
      <c r="GQ671"/>
      <c r="GR671"/>
      <c r="GS671"/>
      <c r="GT671"/>
      <c r="GU671"/>
      <c r="GV671"/>
      <c r="GW671"/>
      <c r="GX671"/>
      <c r="GY671"/>
      <c r="GZ671"/>
      <c r="HA671"/>
      <c r="HB671"/>
      <c r="HC671"/>
      <c r="HD671"/>
      <c r="HE671"/>
      <c r="HF671"/>
      <c r="HG671"/>
      <c r="HH671"/>
      <c r="HI671"/>
      <c r="HJ671"/>
      <c r="HK671"/>
      <c r="HL671"/>
      <c r="HM671"/>
      <c r="HN671"/>
      <c r="HO671"/>
      <c r="HP671"/>
      <c r="HQ671"/>
      <c r="HR671"/>
      <c r="HS671"/>
      <c r="HT671"/>
      <c r="HU671"/>
      <c r="HV671"/>
      <c r="HW671"/>
      <c r="HX671"/>
      <c r="HY671"/>
      <c r="HZ671"/>
      <c r="IA671"/>
      <c r="IB671"/>
      <c r="IC671"/>
      <c r="ID671"/>
      <c r="IE671"/>
      <c r="IF671"/>
      <c r="IG671"/>
      <c r="IH671"/>
      <c r="II671"/>
      <c r="IJ671"/>
      <c r="IK671"/>
      <c r="IL671"/>
      <c r="IM671"/>
      <c r="IN671"/>
      <c r="IO671"/>
      <c r="IP671"/>
      <c r="IQ671"/>
      <c r="IR671"/>
      <c r="IS671"/>
      <c r="IT671"/>
      <c r="IU671"/>
      <c r="IV671"/>
    </row>
    <row r="672" spans="1:256" ht="15.95" customHeight="1">
      <c r="A672"/>
      <c r="B672" s="375" t="s">
        <v>425</v>
      </c>
      <c r="C672" s="347" t="s">
        <v>219</v>
      </c>
      <c r="D672" s="130">
        <v>0.1</v>
      </c>
      <c r="E672" s="159"/>
      <c r="F672" s="159"/>
      <c r="G672" s="159"/>
      <c r="H672" s="292">
        <f>'Insumos Poços'!E24</f>
        <v>9.5299999999999994</v>
      </c>
      <c r="I672" s="303">
        <f>H672*D672</f>
        <v>0.95</v>
      </c>
      <c r="J672"/>
      <c r="K672"/>
      <c r="L672"/>
      <c r="M672"/>
      <c r="N672"/>
      <c r="O672"/>
      <c r="P672"/>
      <c r="Q672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  <c r="CG672"/>
      <c r="CH672"/>
      <c r="CI672"/>
      <c r="CJ672"/>
      <c r="CK672"/>
      <c r="CL672"/>
      <c r="CM672"/>
      <c r="CN672"/>
      <c r="CO672"/>
      <c r="CP672"/>
      <c r="CQ672"/>
      <c r="CR672"/>
      <c r="CS672"/>
      <c r="CT672"/>
      <c r="CU672"/>
      <c r="CV672"/>
      <c r="CW672"/>
      <c r="CX672"/>
      <c r="CY672"/>
      <c r="CZ672"/>
      <c r="DA672"/>
      <c r="DB672"/>
      <c r="DC672"/>
      <c r="DD672"/>
      <c r="DE672"/>
      <c r="DF672"/>
      <c r="DG672"/>
      <c r="DH672"/>
      <c r="DI672"/>
      <c r="DJ672"/>
      <c r="DK672"/>
      <c r="DL672"/>
      <c r="DM672"/>
      <c r="DN672"/>
      <c r="DO672"/>
      <c r="DP672"/>
      <c r="DQ672"/>
      <c r="DR672"/>
      <c r="DS672"/>
      <c r="DT672"/>
      <c r="DU672"/>
      <c r="DV672"/>
      <c r="DW672"/>
      <c r="DX672"/>
      <c r="DY672"/>
      <c r="DZ672"/>
      <c r="EA672"/>
      <c r="EB672"/>
      <c r="EC672"/>
      <c r="ED672"/>
      <c r="EE672"/>
      <c r="EF672"/>
      <c r="EG672"/>
      <c r="EH672"/>
      <c r="EI672"/>
      <c r="EJ672"/>
      <c r="EK672"/>
      <c r="EL672"/>
      <c r="EM672"/>
      <c r="EN672"/>
      <c r="EO672"/>
      <c r="EP672"/>
      <c r="EQ672"/>
      <c r="ER672"/>
      <c r="ES672"/>
      <c r="ET672"/>
      <c r="EU672"/>
      <c r="EV672"/>
      <c r="EW672"/>
      <c r="EX672"/>
      <c r="EY672"/>
      <c r="EZ672"/>
      <c r="FA672"/>
      <c r="FB672"/>
      <c r="FC672"/>
      <c r="FD672"/>
      <c r="FE672"/>
      <c r="FF672"/>
      <c r="FG672"/>
      <c r="FH672"/>
      <c r="FI672"/>
      <c r="FJ672"/>
      <c r="FK672"/>
      <c r="FL672"/>
      <c r="FM672"/>
      <c r="FN672"/>
      <c r="FO672"/>
      <c r="FP672"/>
      <c r="FQ672"/>
      <c r="FR672"/>
      <c r="FS672"/>
      <c r="FT672"/>
      <c r="FU672"/>
      <c r="FV672"/>
      <c r="FW672"/>
      <c r="FX672"/>
      <c r="FY672"/>
      <c r="FZ672"/>
      <c r="GA672"/>
      <c r="GB672"/>
      <c r="GC672"/>
      <c r="GD672"/>
      <c r="GE672"/>
      <c r="GF672"/>
      <c r="GG672"/>
      <c r="GH672"/>
      <c r="GI672"/>
      <c r="GJ672"/>
      <c r="GK672"/>
      <c r="GL672"/>
      <c r="GM672"/>
      <c r="GN672"/>
      <c r="GO672"/>
      <c r="GP672"/>
      <c r="GQ672"/>
      <c r="GR672"/>
      <c r="GS672"/>
      <c r="GT672"/>
      <c r="GU672"/>
      <c r="GV672"/>
      <c r="GW672"/>
      <c r="GX672"/>
      <c r="GY672"/>
      <c r="GZ672"/>
      <c r="HA672"/>
      <c r="HB672"/>
      <c r="HC672"/>
      <c r="HD672"/>
      <c r="HE672"/>
      <c r="HF672"/>
      <c r="HG672"/>
      <c r="HH672"/>
      <c r="HI672"/>
      <c r="HJ672"/>
      <c r="HK672"/>
      <c r="HL672"/>
      <c r="HM672"/>
      <c r="HN672"/>
      <c r="HO672"/>
      <c r="HP672"/>
      <c r="HQ672"/>
      <c r="HR672"/>
      <c r="HS672"/>
      <c r="HT672"/>
      <c r="HU672"/>
      <c r="HV672"/>
      <c r="HW672"/>
      <c r="HX672"/>
      <c r="HY672"/>
      <c r="HZ672"/>
      <c r="IA672"/>
      <c r="IB672"/>
      <c r="IC672"/>
      <c r="ID672"/>
      <c r="IE672"/>
      <c r="IF672"/>
      <c r="IG672"/>
      <c r="IH672"/>
      <c r="II672"/>
      <c r="IJ672"/>
      <c r="IK672"/>
      <c r="IL672"/>
      <c r="IM672"/>
      <c r="IN672"/>
      <c r="IO672"/>
      <c r="IP672"/>
      <c r="IQ672"/>
      <c r="IR672"/>
      <c r="IS672"/>
      <c r="IT672"/>
      <c r="IU672"/>
      <c r="IV672"/>
    </row>
    <row r="673" spans="1:256" ht="15.95" customHeight="1">
      <c r="A673"/>
      <c r="B673" s="928" t="s">
        <v>221</v>
      </c>
      <c r="C673" s="928"/>
      <c r="D673" s="928"/>
      <c r="E673" s="928"/>
      <c r="F673" s="928"/>
      <c r="G673" s="928"/>
      <c r="H673" s="928"/>
      <c r="I673" s="303"/>
      <c r="J673"/>
      <c r="K673"/>
      <c r="L673"/>
      <c r="M673"/>
      <c r="N673"/>
      <c r="O673"/>
      <c r="P673"/>
      <c r="Q673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  <c r="CG673"/>
      <c r="CH673"/>
      <c r="CI673"/>
      <c r="CJ673"/>
      <c r="CK673"/>
      <c r="CL673"/>
      <c r="CM673"/>
      <c r="CN673"/>
      <c r="CO673"/>
      <c r="CP673"/>
      <c r="CQ673"/>
      <c r="CR673"/>
      <c r="CS673"/>
      <c r="CT673"/>
      <c r="CU673"/>
      <c r="CV673"/>
      <c r="CW673"/>
      <c r="CX673"/>
      <c r="CY673"/>
      <c r="CZ673"/>
      <c r="DA673"/>
      <c r="DB673"/>
      <c r="DC673"/>
      <c r="DD673"/>
      <c r="DE673"/>
      <c r="DF673"/>
      <c r="DG673"/>
      <c r="DH673"/>
      <c r="DI673"/>
      <c r="DJ673"/>
      <c r="DK673"/>
      <c r="DL673"/>
      <c r="DM673"/>
      <c r="DN673"/>
      <c r="DO673"/>
      <c r="DP673"/>
      <c r="DQ673"/>
      <c r="DR673"/>
      <c r="DS673"/>
      <c r="DT673"/>
      <c r="DU673"/>
      <c r="DV673"/>
      <c r="DW673"/>
      <c r="DX673"/>
      <c r="DY673"/>
      <c r="DZ673"/>
      <c r="EA673"/>
      <c r="EB673"/>
      <c r="EC673"/>
      <c r="ED673"/>
      <c r="EE673"/>
      <c r="EF673"/>
      <c r="EG673"/>
      <c r="EH673"/>
      <c r="EI673"/>
      <c r="EJ673"/>
      <c r="EK673"/>
      <c r="EL673"/>
      <c r="EM673"/>
      <c r="EN673"/>
      <c r="EO673"/>
      <c r="EP673"/>
      <c r="EQ673"/>
      <c r="ER673"/>
      <c r="ES673"/>
      <c r="ET673"/>
      <c r="EU673"/>
      <c r="EV673"/>
      <c r="EW673"/>
      <c r="EX673"/>
      <c r="EY673"/>
      <c r="EZ673"/>
      <c r="FA673"/>
      <c r="FB673"/>
      <c r="FC673"/>
      <c r="FD673"/>
      <c r="FE673"/>
      <c r="FF673"/>
      <c r="FG673"/>
      <c r="FH673"/>
      <c r="FI673"/>
      <c r="FJ673"/>
      <c r="FK673"/>
      <c r="FL673"/>
      <c r="FM673"/>
      <c r="FN673"/>
      <c r="FO673"/>
      <c r="FP673"/>
      <c r="FQ673"/>
      <c r="FR673"/>
      <c r="FS673"/>
      <c r="FT673"/>
      <c r="FU673"/>
      <c r="FV673"/>
      <c r="FW673"/>
      <c r="FX673"/>
      <c r="FY673"/>
      <c r="FZ673"/>
      <c r="GA673"/>
      <c r="GB673"/>
      <c r="GC673"/>
      <c r="GD673"/>
      <c r="GE673"/>
      <c r="GF673"/>
      <c r="GG673"/>
      <c r="GH673"/>
      <c r="GI673"/>
      <c r="GJ673"/>
      <c r="GK673"/>
      <c r="GL673"/>
      <c r="GM673"/>
      <c r="GN673"/>
      <c r="GO673"/>
      <c r="GP673"/>
      <c r="GQ673"/>
      <c r="GR673"/>
      <c r="GS673"/>
      <c r="GT673"/>
      <c r="GU673"/>
      <c r="GV673"/>
      <c r="GW673"/>
      <c r="GX673"/>
      <c r="GY673"/>
      <c r="GZ673"/>
      <c r="HA673"/>
      <c r="HB673"/>
      <c r="HC673"/>
      <c r="HD673"/>
      <c r="HE673"/>
      <c r="HF673"/>
      <c r="HG673"/>
      <c r="HH673"/>
      <c r="HI673"/>
      <c r="HJ673"/>
      <c r="HK673"/>
      <c r="HL673"/>
      <c r="HM673"/>
      <c r="HN673"/>
      <c r="HO673"/>
      <c r="HP673"/>
      <c r="HQ673"/>
      <c r="HR673"/>
      <c r="HS673"/>
      <c r="HT673"/>
      <c r="HU673"/>
      <c r="HV673"/>
      <c r="HW673"/>
      <c r="HX673"/>
      <c r="HY673"/>
      <c r="HZ673"/>
      <c r="IA673"/>
      <c r="IB673"/>
      <c r="IC673"/>
      <c r="ID673"/>
      <c r="IE673"/>
      <c r="IF673"/>
      <c r="IG673"/>
      <c r="IH673"/>
      <c r="II673"/>
      <c r="IJ673"/>
      <c r="IK673"/>
      <c r="IL673"/>
      <c r="IM673"/>
      <c r="IN673"/>
      <c r="IO673"/>
      <c r="IP673"/>
      <c r="IQ673"/>
      <c r="IR673"/>
      <c r="IS673"/>
      <c r="IT673"/>
      <c r="IU673"/>
      <c r="IV673"/>
    </row>
    <row r="674" spans="1:256" ht="15.95" customHeight="1">
      <c r="A674"/>
      <c r="B674" s="950" t="s">
        <v>207</v>
      </c>
      <c r="C674" s="950"/>
      <c r="D674" s="950"/>
      <c r="E674" s="950"/>
      <c r="F674" s="950"/>
      <c r="G674" s="950"/>
      <c r="H674" s="950"/>
      <c r="I674" s="294">
        <f>SUM(I671:I673)</f>
        <v>1.67</v>
      </c>
      <c r="J674"/>
      <c r="K674"/>
      <c r="L674"/>
      <c r="M674"/>
      <c r="N674"/>
      <c r="O674"/>
      <c r="P674"/>
      <c r="Q674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  <c r="CG674"/>
      <c r="CH674"/>
      <c r="CI674"/>
      <c r="CJ674"/>
      <c r="CK674"/>
      <c r="CL674"/>
      <c r="CM674"/>
      <c r="CN674"/>
      <c r="CO674"/>
      <c r="CP674"/>
      <c r="CQ674"/>
      <c r="CR674"/>
      <c r="CS674"/>
      <c r="CT674"/>
      <c r="CU674"/>
      <c r="CV674"/>
      <c r="CW674"/>
      <c r="CX674"/>
      <c r="CY674"/>
      <c r="CZ674"/>
      <c r="DA674"/>
      <c r="DB674"/>
      <c r="DC674"/>
      <c r="DD674"/>
      <c r="DE674"/>
      <c r="DF674"/>
      <c r="DG674"/>
      <c r="DH674"/>
      <c r="DI674"/>
      <c r="DJ674"/>
      <c r="DK674"/>
      <c r="DL674"/>
      <c r="DM674"/>
      <c r="DN674"/>
      <c r="DO674"/>
      <c r="DP674"/>
      <c r="DQ674"/>
      <c r="DR674"/>
      <c r="DS674"/>
      <c r="DT674"/>
      <c r="DU674"/>
      <c r="DV674"/>
      <c r="DW674"/>
      <c r="DX674"/>
      <c r="DY674"/>
      <c r="DZ674"/>
      <c r="EA674"/>
      <c r="EB674"/>
      <c r="EC674"/>
      <c r="ED674"/>
      <c r="EE674"/>
      <c r="EF674"/>
      <c r="EG674"/>
      <c r="EH674"/>
      <c r="EI674"/>
      <c r="EJ674"/>
      <c r="EK674"/>
      <c r="EL674"/>
      <c r="EM674"/>
      <c r="EN674"/>
      <c r="EO674"/>
      <c r="EP674"/>
      <c r="EQ674"/>
      <c r="ER674"/>
      <c r="ES674"/>
      <c r="ET674"/>
      <c r="EU674"/>
      <c r="EV674"/>
      <c r="EW674"/>
      <c r="EX674"/>
      <c r="EY674"/>
      <c r="EZ674"/>
      <c r="FA674"/>
      <c r="FB674"/>
      <c r="FC674"/>
      <c r="FD674"/>
      <c r="FE674"/>
      <c r="FF674"/>
      <c r="FG674"/>
      <c r="FH674"/>
      <c r="FI674"/>
      <c r="FJ674"/>
      <c r="FK674"/>
      <c r="FL674"/>
      <c r="FM674"/>
      <c r="FN674"/>
      <c r="FO674"/>
      <c r="FP674"/>
      <c r="FQ674"/>
      <c r="FR674"/>
      <c r="FS674"/>
      <c r="FT674"/>
      <c r="FU674"/>
      <c r="FV674"/>
      <c r="FW674"/>
      <c r="FX674"/>
      <c r="FY674"/>
      <c r="FZ674"/>
      <c r="GA674"/>
      <c r="GB674"/>
      <c r="GC674"/>
      <c r="GD674"/>
      <c r="GE674"/>
      <c r="GF674"/>
      <c r="GG674"/>
      <c r="GH674"/>
      <c r="GI674"/>
      <c r="GJ674"/>
      <c r="GK674"/>
      <c r="GL674"/>
      <c r="GM674"/>
      <c r="GN674"/>
      <c r="GO674"/>
      <c r="GP674"/>
      <c r="GQ674"/>
      <c r="GR674"/>
      <c r="GS674"/>
      <c r="GT674"/>
      <c r="GU674"/>
      <c r="GV674"/>
      <c r="GW674"/>
      <c r="GX674"/>
      <c r="GY674"/>
      <c r="GZ674"/>
      <c r="HA674"/>
      <c r="HB674"/>
      <c r="HC674"/>
      <c r="HD674"/>
      <c r="HE674"/>
      <c r="HF674"/>
      <c r="HG674"/>
      <c r="HH674"/>
      <c r="HI674"/>
      <c r="HJ674"/>
      <c r="HK674"/>
      <c r="HL674"/>
      <c r="HM674"/>
      <c r="HN674"/>
      <c r="HO674"/>
      <c r="HP674"/>
      <c r="HQ674"/>
      <c r="HR674"/>
      <c r="HS674"/>
      <c r="HT674"/>
      <c r="HU674"/>
      <c r="HV674"/>
      <c r="HW674"/>
      <c r="HX674"/>
      <c r="HY674"/>
      <c r="HZ674"/>
      <c r="IA674"/>
      <c r="IB674"/>
      <c r="IC674"/>
      <c r="ID674"/>
      <c r="IE674"/>
      <c r="IF674"/>
      <c r="IG674"/>
      <c r="IH674"/>
      <c r="II674"/>
      <c r="IJ674"/>
      <c r="IK674"/>
      <c r="IL674"/>
      <c r="IM674"/>
      <c r="IN674"/>
      <c r="IO674"/>
      <c r="IP674"/>
      <c r="IQ674"/>
      <c r="IR674"/>
      <c r="IS674"/>
      <c r="IT674"/>
      <c r="IU674"/>
      <c r="IV674"/>
    </row>
    <row r="675" spans="1:256" ht="15.95" customHeight="1">
      <c r="A675"/>
      <c r="B675" s="312" t="s">
        <v>222</v>
      </c>
      <c r="C675" s="291">
        <v>1</v>
      </c>
      <c r="D675" s="951" t="s">
        <v>223</v>
      </c>
      <c r="E675" s="951"/>
      <c r="F675" s="951"/>
      <c r="G675" s="951"/>
      <c r="H675" s="951"/>
      <c r="I675" s="294">
        <f>I658+I664+I668+I674</f>
        <v>9.8800000000000008</v>
      </c>
      <c r="J675"/>
      <c r="K675"/>
      <c r="L675" s="429"/>
      <c r="M675"/>
      <c r="N675"/>
      <c r="O675"/>
      <c r="P675"/>
      <c r="Q67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  <c r="CG675"/>
      <c r="CH675"/>
      <c r="CI675"/>
      <c r="CJ675"/>
      <c r="CK675"/>
      <c r="CL675"/>
      <c r="CM675"/>
      <c r="CN675"/>
      <c r="CO675"/>
      <c r="CP675"/>
      <c r="CQ675"/>
      <c r="CR675"/>
      <c r="CS675"/>
      <c r="CT675"/>
      <c r="CU675"/>
      <c r="CV675"/>
      <c r="CW675"/>
      <c r="CX675"/>
      <c r="CY675"/>
      <c r="CZ675"/>
      <c r="DA675"/>
      <c r="DB675"/>
      <c r="DC675"/>
      <c r="DD675"/>
      <c r="DE675"/>
      <c r="DF675"/>
      <c r="DG675"/>
      <c r="DH675"/>
      <c r="DI675"/>
      <c r="DJ675"/>
      <c r="DK675"/>
      <c r="DL675"/>
      <c r="DM675"/>
      <c r="DN675"/>
      <c r="DO675"/>
      <c r="DP675"/>
      <c r="DQ675"/>
      <c r="DR675"/>
      <c r="DS675"/>
      <c r="DT675"/>
      <c r="DU675"/>
      <c r="DV675"/>
      <c r="DW675"/>
      <c r="DX675"/>
      <c r="DY675"/>
      <c r="DZ675"/>
      <c r="EA675"/>
      <c r="EB675"/>
      <c r="EC675"/>
      <c r="ED675"/>
      <c r="EE675"/>
      <c r="EF675"/>
      <c r="EG675"/>
      <c r="EH675"/>
      <c r="EI675"/>
      <c r="EJ675"/>
      <c r="EK675"/>
      <c r="EL675"/>
      <c r="EM675"/>
      <c r="EN675"/>
      <c r="EO675"/>
      <c r="EP675"/>
      <c r="EQ675"/>
      <c r="ER675"/>
      <c r="ES675"/>
      <c r="ET675"/>
      <c r="EU675"/>
      <c r="EV675"/>
      <c r="EW675"/>
      <c r="EX675"/>
      <c r="EY675"/>
      <c r="EZ675"/>
      <c r="FA675"/>
      <c r="FB675"/>
      <c r="FC675"/>
      <c r="FD675"/>
      <c r="FE675"/>
      <c r="FF675"/>
      <c r="FG675"/>
      <c r="FH675"/>
      <c r="FI675"/>
      <c r="FJ675"/>
      <c r="FK675"/>
      <c r="FL675"/>
      <c r="FM675"/>
      <c r="FN675"/>
      <c r="FO675"/>
      <c r="FP675"/>
      <c r="FQ675"/>
      <c r="FR675"/>
      <c r="FS675"/>
      <c r="FT675"/>
      <c r="FU675"/>
      <c r="FV675"/>
      <c r="FW675"/>
      <c r="FX675"/>
      <c r="FY675"/>
      <c r="FZ675"/>
      <c r="GA675"/>
      <c r="GB675"/>
      <c r="GC675"/>
      <c r="GD675"/>
      <c r="GE675"/>
      <c r="GF675"/>
      <c r="GG675"/>
      <c r="GH675"/>
      <c r="GI675"/>
      <c r="GJ675"/>
      <c r="GK675"/>
      <c r="GL675"/>
      <c r="GM675"/>
      <c r="GN675"/>
      <c r="GO675"/>
      <c r="GP675"/>
      <c r="GQ675"/>
      <c r="GR675"/>
      <c r="GS675"/>
      <c r="GT675"/>
      <c r="GU675"/>
      <c r="GV675"/>
      <c r="GW675"/>
      <c r="GX675"/>
      <c r="GY675"/>
      <c r="GZ675"/>
      <c r="HA675"/>
      <c r="HB675"/>
      <c r="HC675"/>
      <c r="HD675"/>
      <c r="HE675"/>
      <c r="HF675"/>
      <c r="HG675"/>
      <c r="HH675"/>
      <c r="HI675"/>
      <c r="HJ675"/>
      <c r="HK675"/>
      <c r="HL675"/>
      <c r="HM675"/>
      <c r="HN675"/>
      <c r="HO675"/>
      <c r="HP675"/>
      <c r="HQ675"/>
      <c r="HR675"/>
      <c r="HS675"/>
      <c r="HT675"/>
      <c r="HU675"/>
      <c r="HV675"/>
      <c r="HW675"/>
      <c r="HX675"/>
      <c r="HY675"/>
      <c r="HZ675"/>
      <c r="IA675"/>
      <c r="IB675"/>
      <c r="IC675"/>
      <c r="ID675"/>
      <c r="IE675"/>
      <c r="IF675"/>
      <c r="IG675"/>
      <c r="IH675"/>
      <c r="II675"/>
      <c r="IJ675"/>
      <c r="IK675"/>
      <c r="IL675"/>
      <c r="IM675"/>
      <c r="IN675"/>
      <c r="IO675"/>
      <c r="IP675"/>
      <c r="IQ675"/>
      <c r="IR675"/>
      <c r="IS675"/>
      <c r="IT675"/>
      <c r="IU675"/>
      <c r="IV675"/>
    </row>
    <row r="676" spans="1:256" ht="15.95" customHeight="1">
      <c r="A676"/>
      <c r="B676" s="952"/>
      <c r="C676" s="952"/>
      <c r="D676" s="952"/>
      <c r="E676" s="952"/>
      <c r="F676" s="952"/>
      <c r="G676" s="952"/>
      <c r="H676" s="952"/>
      <c r="I676" s="294">
        <f>I675/C675</f>
        <v>9.8800000000000008</v>
      </c>
      <c r="J676" s="374">
        <v>14.99</v>
      </c>
      <c r="K676"/>
      <c r="L676"/>
      <c r="M676"/>
      <c r="N676"/>
      <c r="O676"/>
      <c r="P676"/>
      <c r="Q676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  <c r="CG676"/>
      <c r="CH676"/>
      <c r="CI676"/>
      <c r="CJ676"/>
      <c r="CK676"/>
      <c r="CL676"/>
      <c r="CM676"/>
      <c r="CN676"/>
      <c r="CO676"/>
      <c r="CP676"/>
      <c r="CQ676"/>
      <c r="CR676"/>
      <c r="CS676"/>
      <c r="CT676"/>
      <c r="CU676"/>
      <c r="CV676"/>
      <c r="CW676"/>
      <c r="CX676"/>
      <c r="CY676"/>
      <c r="CZ676"/>
      <c r="DA676"/>
      <c r="DB676"/>
      <c r="DC676"/>
      <c r="DD676"/>
      <c r="DE676"/>
      <c r="DF676"/>
      <c r="DG676"/>
      <c r="DH676"/>
      <c r="DI676"/>
      <c r="DJ676"/>
      <c r="DK676"/>
      <c r="DL676"/>
      <c r="DM676"/>
      <c r="DN676"/>
      <c r="DO676"/>
      <c r="DP676"/>
      <c r="DQ676"/>
      <c r="DR676"/>
      <c r="DS676"/>
      <c r="DT676"/>
      <c r="DU676"/>
      <c r="DV676"/>
      <c r="DW676"/>
      <c r="DX676"/>
      <c r="DY676"/>
      <c r="DZ676"/>
      <c r="EA676"/>
      <c r="EB676"/>
      <c r="EC676"/>
      <c r="ED676"/>
      <c r="EE676"/>
      <c r="EF676"/>
      <c r="EG676"/>
      <c r="EH676"/>
      <c r="EI676"/>
      <c r="EJ676"/>
      <c r="EK676"/>
      <c r="EL676"/>
      <c r="EM676"/>
      <c r="EN676"/>
      <c r="EO676"/>
      <c r="EP676"/>
      <c r="EQ676"/>
      <c r="ER676"/>
      <c r="ES676"/>
      <c r="ET676"/>
      <c r="EU676"/>
      <c r="EV676"/>
      <c r="EW676"/>
      <c r="EX676"/>
      <c r="EY676"/>
      <c r="EZ676"/>
      <c r="FA676"/>
      <c r="FB676"/>
      <c r="FC676"/>
      <c r="FD676"/>
      <c r="FE676"/>
      <c r="FF676"/>
      <c r="FG676"/>
      <c r="FH676"/>
      <c r="FI676"/>
      <c r="FJ676"/>
      <c r="FK676"/>
      <c r="FL676"/>
      <c r="FM676"/>
      <c r="FN676"/>
      <c r="FO676"/>
      <c r="FP676"/>
      <c r="FQ676"/>
      <c r="FR676"/>
      <c r="FS676"/>
      <c r="FT676"/>
      <c r="FU676"/>
      <c r="FV676"/>
      <c r="FW676"/>
      <c r="FX676"/>
      <c r="FY676"/>
      <c r="FZ676"/>
      <c r="GA676"/>
      <c r="GB676"/>
      <c r="GC676"/>
      <c r="GD676"/>
      <c r="GE676"/>
      <c r="GF676"/>
      <c r="GG676"/>
      <c r="GH676"/>
      <c r="GI676"/>
      <c r="GJ676"/>
      <c r="GK676"/>
      <c r="GL676"/>
      <c r="GM676"/>
      <c r="GN676"/>
      <c r="GO676"/>
      <c r="GP676"/>
      <c r="GQ676"/>
      <c r="GR676"/>
      <c r="GS676"/>
      <c r="GT676"/>
      <c r="GU676"/>
      <c r="GV676"/>
      <c r="GW676"/>
      <c r="GX676"/>
      <c r="GY676"/>
      <c r="GZ676"/>
      <c r="HA676"/>
      <c r="HB676"/>
      <c r="HC676"/>
      <c r="HD676"/>
      <c r="HE676"/>
      <c r="HF676"/>
      <c r="HG676"/>
      <c r="HH676"/>
      <c r="HI676"/>
      <c r="HJ676"/>
      <c r="HK676"/>
      <c r="HL676"/>
      <c r="HM676"/>
      <c r="HN676"/>
      <c r="HO676"/>
      <c r="HP676"/>
      <c r="HQ676"/>
      <c r="HR676"/>
      <c r="HS676"/>
      <c r="HT676"/>
      <c r="HU676"/>
      <c r="HV676"/>
      <c r="HW676"/>
      <c r="HX676"/>
      <c r="HY676"/>
      <c r="HZ676"/>
      <c r="IA676"/>
      <c r="IB676"/>
      <c r="IC676"/>
      <c r="ID676"/>
      <c r="IE676"/>
      <c r="IF676"/>
      <c r="IG676"/>
      <c r="IH676"/>
      <c r="II676"/>
      <c r="IJ676"/>
      <c r="IK676"/>
      <c r="IL676"/>
      <c r="IM676"/>
      <c r="IN676"/>
      <c r="IO676"/>
      <c r="IP676"/>
      <c r="IQ676"/>
      <c r="IR676"/>
      <c r="IS676"/>
      <c r="IT676"/>
      <c r="IU676"/>
      <c r="IV676"/>
    </row>
    <row r="677" spans="1:256" ht="15.95" customHeight="1">
      <c r="A677"/>
      <c r="B677" s="312" t="s">
        <v>225</v>
      </c>
      <c r="C677" s="291">
        <f>C27</f>
        <v>23</v>
      </c>
      <c r="D677" s="313" t="s">
        <v>226</v>
      </c>
      <c r="E677" s="314"/>
      <c r="F677" s="314"/>
      <c r="G677" s="314"/>
      <c r="H677" s="315"/>
      <c r="I677" s="303">
        <f>C677/100*I676</f>
        <v>2.27</v>
      </c>
      <c r="J677"/>
      <c r="K677"/>
      <c r="L677"/>
      <c r="M677"/>
      <c r="N677"/>
      <c r="O677"/>
      <c r="P677"/>
      <c r="Q677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  <c r="CG677"/>
      <c r="CH677"/>
      <c r="CI677"/>
      <c r="CJ677"/>
      <c r="CK677"/>
      <c r="CL677"/>
      <c r="CM677"/>
      <c r="CN677"/>
      <c r="CO677"/>
      <c r="CP677"/>
      <c r="CQ677"/>
      <c r="CR677"/>
      <c r="CS677"/>
      <c r="CT677"/>
      <c r="CU677"/>
      <c r="CV677"/>
      <c r="CW677"/>
      <c r="CX677"/>
      <c r="CY677"/>
      <c r="CZ677"/>
      <c r="DA677"/>
      <c r="DB677"/>
      <c r="DC677"/>
      <c r="DD677"/>
      <c r="DE677"/>
      <c r="DF677"/>
      <c r="DG677"/>
      <c r="DH677"/>
      <c r="DI677"/>
      <c r="DJ677"/>
      <c r="DK677"/>
      <c r="DL677"/>
      <c r="DM677"/>
      <c r="DN677"/>
      <c r="DO677"/>
      <c r="DP677"/>
      <c r="DQ677"/>
      <c r="DR677"/>
      <c r="DS677"/>
      <c r="DT677"/>
      <c r="DU677"/>
      <c r="DV677"/>
      <c r="DW677"/>
      <c r="DX677"/>
      <c r="DY677"/>
      <c r="DZ677"/>
      <c r="EA677"/>
      <c r="EB677"/>
      <c r="EC677"/>
      <c r="ED677"/>
      <c r="EE677"/>
      <c r="EF677"/>
      <c r="EG677"/>
      <c r="EH677"/>
      <c r="EI677"/>
      <c r="EJ677"/>
      <c r="EK677"/>
      <c r="EL677"/>
      <c r="EM677"/>
      <c r="EN677"/>
      <c r="EO677"/>
      <c r="EP677"/>
      <c r="EQ677"/>
      <c r="ER677"/>
      <c r="ES677"/>
      <c r="ET677"/>
      <c r="EU677"/>
      <c r="EV677"/>
      <c r="EW677"/>
      <c r="EX677"/>
      <c r="EY677"/>
      <c r="EZ677"/>
      <c r="FA677"/>
      <c r="FB677"/>
      <c r="FC677"/>
      <c r="FD677"/>
      <c r="FE677"/>
      <c r="FF677"/>
      <c r="FG677"/>
      <c r="FH677"/>
      <c r="FI677"/>
      <c r="FJ677"/>
      <c r="FK677"/>
      <c r="FL677"/>
      <c r="FM677"/>
      <c r="FN677"/>
      <c r="FO677"/>
      <c r="FP677"/>
      <c r="FQ677"/>
      <c r="FR677"/>
      <c r="FS677"/>
      <c r="FT677"/>
      <c r="FU677"/>
      <c r="FV677"/>
      <c r="FW677"/>
      <c r="FX677"/>
      <c r="FY677"/>
      <c r="FZ677"/>
      <c r="GA677"/>
      <c r="GB677"/>
      <c r="GC677"/>
      <c r="GD677"/>
      <c r="GE677"/>
      <c r="GF677"/>
      <c r="GG677"/>
      <c r="GH677"/>
      <c r="GI677"/>
      <c r="GJ677"/>
      <c r="GK677"/>
      <c r="GL677"/>
      <c r="GM677"/>
      <c r="GN677"/>
      <c r="GO677"/>
      <c r="GP677"/>
      <c r="GQ677"/>
      <c r="GR677"/>
      <c r="GS677"/>
      <c r="GT677"/>
      <c r="GU677"/>
      <c r="GV677"/>
      <c r="GW677"/>
      <c r="GX677"/>
      <c r="GY677"/>
      <c r="GZ677"/>
      <c r="HA677"/>
      <c r="HB677"/>
      <c r="HC677"/>
      <c r="HD677"/>
      <c r="HE677"/>
      <c r="HF677"/>
      <c r="HG677"/>
      <c r="HH677"/>
      <c r="HI677"/>
      <c r="HJ677"/>
      <c r="HK677"/>
      <c r="HL677"/>
      <c r="HM677"/>
      <c r="HN677"/>
      <c r="HO677"/>
      <c r="HP677"/>
      <c r="HQ677"/>
      <c r="HR677"/>
      <c r="HS677"/>
      <c r="HT677"/>
      <c r="HU677"/>
      <c r="HV677"/>
      <c r="HW677"/>
      <c r="HX677"/>
      <c r="HY677"/>
      <c r="HZ677"/>
      <c r="IA677"/>
      <c r="IB677"/>
      <c r="IC677"/>
      <c r="ID677"/>
      <c r="IE677"/>
      <c r="IF677"/>
      <c r="IG677"/>
      <c r="IH677"/>
      <c r="II677"/>
      <c r="IJ677"/>
      <c r="IK677"/>
      <c r="IL677"/>
      <c r="IM677"/>
      <c r="IN677"/>
      <c r="IO677"/>
      <c r="IP677"/>
      <c r="IQ677"/>
      <c r="IR677"/>
      <c r="IS677"/>
      <c r="IT677"/>
      <c r="IU677"/>
      <c r="IV677"/>
    </row>
    <row r="678" spans="1:256" ht="15.95" customHeight="1">
      <c r="A678"/>
      <c r="B678" s="953" t="s">
        <v>227</v>
      </c>
      <c r="C678" s="953"/>
      <c r="D678" s="953"/>
      <c r="E678" s="953"/>
      <c r="F678" s="953"/>
      <c r="G678" s="953"/>
      <c r="H678" s="953"/>
      <c r="I678" s="316">
        <f>SUM(I676:I677)</f>
        <v>12.15</v>
      </c>
      <c r="J678"/>
      <c r="K678"/>
      <c r="L678"/>
      <c r="M678"/>
      <c r="N678"/>
      <c r="O678"/>
      <c r="P678"/>
      <c r="Q678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  <c r="CG678"/>
      <c r="CH678"/>
      <c r="CI678"/>
      <c r="CJ678"/>
      <c r="CK678"/>
      <c r="CL678"/>
      <c r="CM678"/>
      <c r="CN678"/>
      <c r="CO678"/>
      <c r="CP678"/>
      <c r="CQ678"/>
      <c r="CR678"/>
      <c r="CS678"/>
      <c r="CT678"/>
      <c r="CU678"/>
      <c r="CV678"/>
      <c r="CW678"/>
      <c r="CX678"/>
      <c r="CY678"/>
      <c r="CZ678"/>
      <c r="DA678"/>
      <c r="DB678"/>
      <c r="DC678"/>
      <c r="DD678"/>
      <c r="DE678"/>
      <c r="DF678"/>
      <c r="DG678"/>
      <c r="DH678"/>
      <c r="DI678"/>
      <c r="DJ678"/>
      <c r="DK678"/>
      <c r="DL678"/>
      <c r="DM678"/>
      <c r="DN678"/>
      <c r="DO678"/>
      <c r="DP678"/>
      <c r="DQ678"/>
      <c r="DR678"/>
      <c r="DS678"/>
      <c r="DT678"/>
      <c r="DU678"/>
      <c r="DV678"/>
      <c r="DW678"/>
      <c r="DX678"/>
      <c r="DY678"/>
      <c r="DZ678"/>
      <c r="EA678"/>
      <c r="EB678"/>
      <c r="EC678"/>
      <c r="ED678"/>
      <c r="EE678"/>
      <c r="EF678"/>
      <c r="EG678"/>
      <c r="EH678"/>
      <c r="EI678"/>
      <c r="EJ678"/>
      <c r="EK678"/>
      <c r="EL678"/>
      <c r="EM678"/>
      <c r="EN678"/>
      <c r="EO678"/>
      <c r="EP678"/>
      <c r="EQ678"/>
      <c r="ER678"/>
      <c r="ES678"/>
      <c r="ET678"/>
      <c r="EU678"/>
      <c r="EV678"/>
      <c r="EW678"/>
      <c r="EX678"/>
      <c r="EY678"/>
      <c r="EZ678"/>
      <c r="FA678"/>
      <c r="FB678"/>
      <c r="FC678"/>
      <c r="FD678"/>
      <c r="FE678"/>
      <c r="FF678"/>
      <c r="FG678"/>
      <c r="FH678"/>
      <c r="FI678"/>
      <c r="FJ678"/>
      <c r="FK678"/>
      <c r="FL678"/>
      <c r="FM678"/>
      <c r="FN678"/>
      <c r="FO678"/>
      <c r="FP678"/>
      <c r="FQ678"/>
      <c r="FR678"/>
      <c r="FS678"/>
      <c r="FT678"/>
      <c r="FU678"/>
      <c r="FV678"/>
      <c r="FW678"/>
      <c r="FX678"/>
      <c r="FY678"/>
      <c r="FZ678"/>
      <c r="GA678"/>
      <c r="GB678"/>
      <c r="GC678"/>
      <c r="GD678"/>
      <c r="GE678"/>
      <c r="GF678"/>
      <c r="GG678"/>
      <c r="GH678"/>
      <c r="GI678"/>
      <c r="GJ678"/>
      <c r="GK678"/>
      <c r="GL678"/>
      <c r="GM678"/>
      <c r="GN678"/>
      <c r="GO678"/>
      <c r="GP678"/>
      <c r="GQ678"/>
      <c r="GR678"/>
      <c r="GS678"/>
      <c r="GT678"/>
      <c r="GU678"/>
      <c r="GV678"/>
      <c r="GW678"/>
      <c r="GX678"/>
      <c r="GY678"/>
      <c r="GZ678"/>
      <c r="HA678"/>
      <c r="HB678"/>
      <c r="HC678"/>
      <c r="HD678"/>
      <c r="HE678"/>
      <c r="HF678"/>
      <c r="HG678"/>
      <c r="HH678"/>
      <c r="HI678"/>
      <c r="HJ678"/>
      <c r="HK678"/>
      <c r="HL678"/>
      <c r="HM678"/>
      <c r="HN678"/>
      <c r="HO678"/>
      <c r="HP678"/>
      <c r="HQ678"/>
      <c r="HR678"/>
      <c r="HS678"/>
      <c r="HT678"/>
      <c r="HU678"/>
      <c r="HV678"/>
      <c r="HW678"/>
      <c r="HX678"/>
      <c r="HY678"/>
      <c r="HZ678"/>
      <c r="IA678"/>
      <c r="IB678"/>
      <c r="IC678"/>
      <c r="ID678"/>
      <c r="IE678"/>
      <c r="IF678"/>
      <c r="IG678"/>
      <c r="IH678"/>
      <c r="II678"/>
      <c r="IJ678"/>
      <c r="IK678"/>
      <c r="IL678"/>
      <c r="IM678"/>
      <c r="IN678"/>
      <c r="IO678"/>
      <c r="IP678"/>
      <c r="IQ678"/>
      <c r="IR678"/>
      <c r="IS678"/>
      <c r="IT678"/>
      <c r="IU678"/>
      <c r="IV678"/>
    </row>
    <row r="679" spans="1:256">
      <c r="A679"/>
      <c r="B679"/>
      <c r="C679"/>
      <c r="D679"/>
      <c r="E679"/>
      <c r="F679"/>
      <c r="G679"/>
      <c r="H679"/>
      <c r="I679"/>
      <c r="J679"/>
      <c r="K679"/>
      <c r="L679"/>
      <c r="M679"/>
      <c r="N679"/>
      <c r="O679"/>
      <c r="P679"/>
      <c r="Q679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  <c r="CG679"/>
      <c r="CH679"/>
      <c r="CI679"/>
      <c r="CJ679"/>
      <c r="CK679"/>
      <c r="CL679"/>
      <c r="CM679"/>
      <c r="CN679"/>
      <c r="CO679"/>
      <c r="CP679"/>
      <c r="CQ679"/>
      <c r="CR679"/>
      <c r="CS679"/>
      <c r="CT679"/>
      <c r="CU679"/>
      <c r="CV679"/>
      <c r="CW679"/>
      <c r="CX679"/>
      <c r="CY679"/>
      <c r="CZ679"/>
      <c r="DA679"/>
      <c r="DB679"/>
      <c r="DC679"/>
      <c r="DD679"/>
      <c r="DE679"/>
      <c r="DF679"/>
      <c r="DG679"/>
      <c r="DH679"/>
      <c r="DI679"/>
      <c r="DJ679"/>
      <c r="DK679"/>
      <c r="DL679"/>
      <c r="DM679"/>
      <c r="DN679"/>
      <c r="DO679"/>
      <c r="DP679"/>
      <c r="DQ679"/>
      <c r="DR679"/>
      <c r="DS679"/>
      <c r="DT679"/>
      <c r="DU679"/>
      <c r="DV679"/>
      <c r="DW679"/>
      <c r="DX679"/>
      <c r="DY679"/>
      <c r="DZ679"/>
      <c r="EA679"/>
      <c r="EB679"/>
      <c r="EC679"/>
      <c r="ED679"/>
      <c r="EE679"/>
      <c r="EF679"/>
      <c r="EG679"/>
      <c r="EH679"/>
      <c r="EI679"/>
      <c r="EJ679"/>
      <c r="EK679"/>
      <c r="EL679"/>
      <c r="EM679"/>
      <c r="EN679"/>
      <c r="EO679"/>
      <c r="EP679"/>
      <c r="EQ679"/>
      <c r="ER679"/>
      <c r="ES679"/>
      <c r="ET679"/>
      <c r="EU679"/>
      <c r="EV679"/>
      <c r="EW679"/>
      <c r="EX679"/>
      <c r="EY679"/>
      <c r="EZ679"/>
      <c r="FA679"/>
      <c r="FB679"/>
      <c r="FC679"/>
      <c r="FD679"/>
      <c r="FE679"/>
      <c r="FF679"/>
      <c r="FG679"/>
      <c r="FH679"/>
      <c r="FI679"/>
      <c r="FJ679"/>
      <c r="FK679"/>
      <c r="FL679"/>
      <c r="FM679"/>
      <c r="FN679"/>
      <c r="FO679"/>
      <c r="FP679"/>
      <c r="FQ679"/>
      <c r="FR679"/>
      <c r="FS679"/>
      <c r="FT679"/>
      <c r="FU679"/>
      <c r="FV679"/>
      <c r="FW679"/>
      <c r="FX679"/>
      <c r="FY679"/>
      <c r="FZ679"/>
      <c r="GA679"/>
      <c r="GB679"/>
      <c r="GC679"/>
      <c r="GD679"/>
      <c r="GE679"/>
      <c r="GF679"/>
      <c r="GG679"/>
      <c r="GH679"/>
      <c r="GI679"/>
      <c r="GJ679"/>
      <c r="GK679"/>
      <c r="GL679"/>
      <c r="GM679"/>
      <c r="GN679"/>
      <c r="GO679"/>
      <c r="GP679"/>
      <c r="GQ679"/>
      <c r="GR679"/>
      <c r="GS679"/>
      <c r="GT679"/>
      <c r="GU679"/>
      <c r="GV679"/>
      <c r="GW679"/>
      <c r="GX679"/>
      <c r="GY679"/>
      <c r="GZ679"/>
      <c r="HA679"/>
      <c r="HB679"/>
      <c r="HC679"/>
      <c r="HD679"/>
      <c r="HE679"/>
      <c r="HF679"/>
      <c r="HG679"/>
      <c r="HH679"/>
      <c r="HI679"/>
      <c r="HJ679"/>
      <c r="HK679"/>
      <c r="HL679"/>
      <c r="HM679"/>
      <c r="HN679"/>
      <c r="HO679"/>
      <c r="HP679"/>
      <c r="HQ679"/>
      <c r="HR679"/>
      <c r="HS679"/>
      <c r="HT679"/>
      <c r="HU679"/>
      <c r="HV679"/>
      <c r="HW679"/>
      <c r="HX679"/>
      <c r="HY679"/>
      <c r="HZ679"/>
      <c r="IA679"/>
      <c r="IB679"/>
      <c r="IC679"/>
      <c r="ID679"/>
      <c r="IE679"/>
      <c r="IF679"/>
      <c r="IG679"/>
      <c r="IH679"/>
      <c r="II679"/>
      <c r="IJ679"/>
      <c r="IK679"/>
      <c r="IL679"/>
      <c r="IM679"/>
      <c r="IN679"/>
      <c r="IO679"/>
      <c r="IP679"/>
      <c r="IQ679"/>
      <c r="IR679"/>
      <c r="IS679"/>
      <c r="IT679"/>
      <c r="IU679"/>
      <c r="IV679"/>
    </row>
    <row r="680" spans="1:256" ht="30" customHeight="1">
      <c r="A680"/>
      <c r="B680" s="319" t="s">
        <v>195</v>
      </c>
      <c r="C680" s="282" t="s">
        <v>540</v>
      </c>
      <c r="D680" s="945" t="s">
        <v>196</v>
      </c>
      <c r="E680" s="945"/>
      <c r="F680" s="945"/>
      <c r="G680" s="945"/>
      <c r="H680" s="945"/>
      <c r="I680" s="945"/>
      <c r="J680"/>
      <c r="K680"/>
      <c r="L680"/>
      <c r="M680"/>
      <c r="N680"/>
      <c r="O680"/>
      <c r="P680"/>
      <c r="Q680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  <c r="CG680"/>
      <c r="CH680"/>
      <c r="CI680"/>
      <c r="CJ680"/>
      <c r="CK680"/>
      <c r="CL680"/>
      <c r="CM680"/>
      <c r="CN680"/>
      <c r="CO680"/>
      <c r="CP680"/>
      <c r="CQ680"/>
      <c r="CR680"/>
      <c r="CS680"/>
      <c r="CT680"/>
      <c r="CU680"/>
      <c r="CV680"/>
      <c r="CW680"/>
      <c r="CX680"/>
      <c r="CY680"/>
      <c r="CZ680"/>
      <c r="DA680"/>
      <c r="DB680"/>
      <c r="DC680"/>
      <c r="DD680"/>
      <c r="DE680"/>
      <c r="DF680"/>
      <c r="DG680"/>
      <c r="DH680"/>
      <c r="DI680"/>
      <c r="DJ680"/>
      <c r="DK680"/>
      <c r="DL680"/>
      <c r="DM680"/>
      <c r="DN680"/>
      <c r="DO680"/>
      <c r="DP680"/>
      <c r="DQ680"/>
      <c r="DR680"/>
      <c r="DS680"/>
      <c r="DT680"/>
      <c r="DU680"/>
      <c r="DV680"/>
      <c r="DW680"/>
      <c r="DX680"/>
      <c r="DY680"/>
      <c r="DZ680"/>
      <c r="EA680"/>
      <c r="EB680"/>
      <c r="EC680"/>
      <c r="ED680"/>
      <c r="EE680"/>
      <c r="EF680"/>
      <c r="EG680"/>
      <c r="EH680"/>
      <c r="EI680"/>
      <c r="EJ680"/>
      <c r="EK680"/>
      <c r="EL680"/>
      <c r="EM680"/>
      <c r="EN680"/>
      <c r="EO680"/>
      <c r="EP680"/>
      <c r="EQ680"/>
      <c r="ER680"/>
      <c r="ES680"/>
      <c r="ET680"/>
      <c r="EU680"/>
      <c r="EV680"/>
      <c r="EW680"/>
      <c r="EX680"/>
      <c r="EY680"/>
      <c r="EZ680"/>
      <c r="FA680"/>
      <c r="FB680"/>
      <c r="FC680"/>
      <c r="FD680"/>
      <c r="FE680"/>
      <c r="FF680"/>
      <c r="FG680"/>
      <c r="FH680"/>
      <c r="FI680"/>
      <c r="FJ680"/>
      <c r="FK680"/>
      <c r="FL680"/>
      <c r="FM680"/>
      <c r="FN680"/>
      <c r="FO680"/>
      <c r="FP680"/>
      <c r="FQ680"/>
      <c r="FR680"/>
      <c r="FS680"/>
      <c r="FT680"/>
      <c r="FU680"/>
      <c r="FV680"/>
      <c r="FW680"/>
      <c r="FX680"/>
      <c r="FY680"/>
      <c r="FZ680"/>
      <c r="GA680"/>
      <c r="GB680"/>
      <c r="GC680"/>
      <c r="GD680"/>
      <c r="GE680"/>
      <c r="GF680"/>
      <c r="GG680"/>
      <c r="GH680"/>
      <c r="GI680"/>
      <c r="GJ680"/>
      <c r="GK680"/>
      <c r="GL680"/>
      <c r="GM680"/>
      <c r="GN680"/>
      <c r="GO680"/>
      <c r="GP680"/>
      <c r="GQ680"/>
      <c r="GR680"/>
      <c r="GS680"/>
      <c r="GT680"/>
      <c r="GU680"/>
      <c r="GV680"/>
      <c r="GW680"/>
      <c r="GX680"/>
      <c r="GY680"/>
      <c r="GZ680"/>
      <c r="HA680"/>
      <c r="HB680"/>
      <c r="HC680"/>
      <c r="HD680"/>
      <c r="HE680"/>
      <c r="HF680"/>
      <c r="HG680"/>
      <c r="HH680"/>
      <c r="HI680"/>
      <c r="HJ680"/>
      <c r="HK680"/>
      <c r="HL680"/>
      <c r="HM680"/>
      <c r="HN680"/>
      <c r="HO680"/>
      <c r="HP680"/>
      <c r="HQ680"/>
      <c r="HR680"/>
      <c r="HS680"/>
      <c r="HT680"/>
      <c r="HU680"/>
      <c r="HV680"/>
      <c r="HW680"/>
      <c r="HX680"/>
      <c r="HY680"/>
      <c r="HZ680"/>
      <c r="IA680"/>
      <c r="IB680"/>
      <c r="IC680"/>
      <c r="ID680"/>
      <c r="IE680"/>
      <c r="IF680"/>
      <c r="IG680"/>
      <c r="IH680"/>
      <c r="II680"/>
      <c r="IJ680"/>
      <c r="IK680"/>
      <c r="IL680"/>
      <c r="IM680"/>
      <c r="IN680"/>
      <c r="IO680"/>
      <c r="IP680"/>
      <c r="IQ680"/>
      <c r="IR680"/>
      <c r="IS680"/>
      <c r="IT680"/>
      <c r="IU680"/>
      <c r="IV680"/>
    </row>
    <row r="681" spans="1:256" ht="30" customHeight="1">
      <c r="A681"/>
      <c r="B681" s="957" t="s">
        <v>428</v>
      </c>
      <c r="C681" s="957"/>
      <c r="D681" s="957"/>
      <c r="E681" s="957"/>
      <c r="F681" s="957"/>
      <c r="G681" s="957"/>
      <c r="H681" s="954" t="s">
        <v>6823</v>
      </c>
      <c r="I681" s="954"/>
      <c r="J681"/>
      <c r="K681"/>
      <c r="L681"/>
      <c r="M681"/>
      <c r="N681"/>
      <c r="O681"/>
      <c r="P681"/>
      <c r="Q681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  <c r="CG681"/>
      <c r="CH681"/>
      <c r="CI681"/>
      <c r="CJ681"/>
      <c r="CK681"/>
      <c r="CL681"/>
      <c r="CM681"/>
      <c r="CN681"/>
      <c r="CO681"/>
      <c r="CP681"/>
      <c r="CQ681"/>
      <c r="CR681"/>
      <c r="CS681"/>
      <c r="CT681"/>
      <c r="CU681"/>
      <c r="CV681"/>
      <c r="CW681"/>
      <c r="CX681"/>
      <c r="CY681"/>
      <c r="CZ681"/>
      <c r="DA681"/>
      <c r="DB681"/>
      <c r="DC681"/>
      <c r="DD681"/>
      <c r="DE681"/>
      <c r="DF681"/>
      <c r="DG681"/>
      <c r="DH681"/>
      <c r="DI681"/>
      <c r="DJ681"/>
      <c r="DK681"/>
      <c r="DL681"/>
      <c r="DM681"/>
      <c r="DN681"/>
      <c r="DO681"/>
      <c r="DP681"/>
      <c r="DQ681"/>
      <c r="DR681"/>
      <c r="DS681"/>
      <c r="DT681"/>
      <c r="DU681"/>
      <c r="DV681"/>
      <c r="DW681"/>
      <c r="DX681"/>
      <c r="DY681"/>
      <c r="DZ681"/>
      <c r="EA681"/>
      <c r="EB681"/>
      <c r="EC681"/>
      <c r="ED681"/>
      <c r="EE681"/>
      <c r="EF681"/>
      <c r="EG681"/>
      <c r="EH681"/>
      <c r="EI681"/>
      <c r="EJ681"/>
      <c r="EK681"/>
      <c r="EL681"/>
      <c r="EM681"/>
      <c r="EN681"/>
      <c r="EO681"/>
      <c r="EP681"/>
      <c r="EQ681"/>
      <c r="ER681"/>
      <c r="ES681"/>
      <c r="ET681"/>
      <c r="EU681"/>
      <c r="EV681"/>
      <c r="EW681"/>
      <c r="EX681"/>
      <c r="EY681"/>
      <c r="EZ681"/>
      <c r="FA681"/>
      <c r="FB681"/>
      <c r="FC681"/>
      <c r="FD681"/>
      <c r="FE681"/>
      <c r="FF681"/>
      <c r="FG681"/>
      <c r="FH681"/>
      <c r="FI681"/>
      <c r="FJ681"/>
      <c r="FK681"/>
      <c r="FL681"/>
      <c r="FM681"/>
      <c r="FN681"/>
      <c r="FO681"/>
      <c r="FP681"/>
      <c r="FQ681"/>
      <c r="FR681"/>
      <c r="FS681"/>
      <c r="FT681"/>
      <c r="FU681"/>
      <c r="FV681"/>
      <c r="FW681"/>
      <c r="FX681"/>
      <c r="FY681"/>
      <c r="FZ681"/>
      <c r="GA681"/>
      <c r="GB681"/>
      <c r="GC681"/>
      <c r="GD681"/>
      <c r="GE681"/>
      <c r="GF681"/>
      <c r="GG681"/>
      <c r="GH681"/>
      <c r="GI681"/>
      <c r="GJ681"/>
      <c r="GK681"/>
      <c r="GL681"/>
      <c r="GM681"/>
      <c r="GN681"/>
      <c r="GO681"/>
      <c r="GP681"/>
      <c r="GQ681"/>
      <c r="GR681"/>
      <c r="GS681"/>
      <c r="GT681"/>
      <c r="GU681"/>
      <c r="GV681"/>
      <c r="GW681"/>
      <c r="GX681"/>
      <c r="GY681"/>
      <c r="GZ681"/>
      <c r="HA681"/>
      <c r="HB681"/>
      <c r="HC681"/>
      <c r="HD681"/>
      <c r="HE681"/>
      <c r="HF681"/>
      <c r="HG681"/>
      <c r="HH681"/>
      <c r="HI681"/>
      <c r="HJ681"/>
      <c r="HK681"/>
      <c r="HL681"/>
      <c r="HM681"/>
      <c r="HN681"/>
      <c r="HO681"/>
      <c r="HP681"/>
      <c r="HQ681"/>
      <c r="HR681"/>
      <c r="HS681"/>
      <c r="HT681"/>
      <c r="HU681"/>
      <c r="HV681"/>
      <c r="HW681"/>
      <c r="HX681"/>
      <c r="HY681"/>
      <c r="HZ681"/>
      <c r="IA681"/>
      <c r="IB681"/>
      <c r="IC681"/>
      <c r="ID681"/>
      <c r="IE681"/>
      <c r="IF681"/>
      <c r="IG681"/>
      <c r="IH681"/>
      <c r="II681"/>
      <c r="IJ681"/>
      <c r="IK681"/>
      <c r="IL681"/>
      <c r="IM681"/>
      <c r="IN681"/>
      <c r="IO681"/>
      <c r="IP681"/>
      <c r="IQ681"/>
      <c r="IR681"/>
      <c r="IS681"/>
      <c r="IT681"/>
      <c r="IU681"/>
      <c r="IV681"/>
    </row>
    <row r="682" spans="1:256" s="155" customFormat="1" ht="30" customHeight="1">
      <c r="B682" s="958" t="s">
        <v>541</v>
      </c>
      <c r="C682" s="958"/>
      <c r="D682" s="958"/>
      <c r="E682" s="958"/>
      <c r="F682" s="958"/>
      <c r="G682" s="958"/>
      <c r="H682" s="285" t="s">
        <v>198</v>
      </c>
      <c r="I682" s="286" t="s">
        <v>24</v>
      </c>
    </row>
    <row r="683" spans="1:256" ht="27" customHeight="1">
      <c r="A683"/>
      <c r="B683" s="956" t="s">
        <v>199</v>
      </c>
      <c r="C683" s="956"/>
      <c r="D683" s="956"/>
      <c r="E683" s="956"/>
      <c r="F683" s="956"/>
      <c r="G683" s="956"/>
      <c r="H683" s="956"/>
      <c r="I683" s="956"/>
      <c r="J683"/>
      <c r="K683"/>
      <c r="L683"/>
      <c r="M683"/>
      <c r="N683"/>
      <c r="O683"/>
      <c r="P683"/>
      <c r="Q683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  <c r="CG683"/>
      <c r="CH683"/>
      <c r="CI683"/>
      <c r="CJ683"/>
      <c r="CK683"/>
      <c r="CL683"/>
      <c r="CM683"/>
      <c r="CN683"/>
      <c r="CO683"/>
      <c r="CP683"/>
      <c r="CQ683"/>
      <c r="CR683"/>
      <c r="CS683"/>
      <c r="CT683"/>
      <c r="CU683"/>
      <c r="CV683"/>
      <c r="CW683"/>
      <c r="CX683"/>
      <c r="CY683"/>
      <c r="CZ683"/>
      <c r="DA683"/>
      <c r="DB683"/>
      <c r="DC683"/>
      <c r="DD683"/>
      <c r="DE683"/>
      <c r="DF683"/>
      <c r="DG683"/>
      <c r="DH683"/>
      <c r="DI683"/>
      <c r="DJ683"/>
      <c r="DK683"/>
      <c r="DL683"/>
      <c r="DM683"/>
      <c r="DN683"/>
      <c r="DO683"/>
      <c r="DP683"/>
      <c r="DQ683"/>
      <c r="DR683"/>
      <c r="DS683"/>
      <c r="DT683"/>
      <c r="DU683"/>
      <c r="DV683"/>
      <c r="DW683"/>
      <c r="DX683"/>
      <c r="DY683"/>
      <c r="DZ683"/>
      <c r="EA683"/>
      <c r="EB683"/>
      <c r="EC683"/>
      <c r="ED683"/>
      <c r="EE683"/>
      <c r="EF683"/>
      <c r="EG683"/>
      <c r="EH683"/>
      <c r="EI683"/>
      <c r="EJ683"/>
      <c r="EK683"/>
      <c r="EL683"/>
      <c r="EM683"/>
      <c r="EN683"/>
      <c r="EO683"/>
      <c r="EP683"/>
      <c r="EQ683"/>
      <c r="ER683"/>
      <c r="ES683"/>
      <c r="ET683"/>
      <c r="EU683"/>
      <c r="EV683"/>
      <c r="EW683"/>
      <c r="EX683"/>
      <c r="EY683"/>
      <c r="EZ683"/>
      <c r="FA683"/>
      <c r="FB683"/>
      <c r="FC683"/>
      <c r="FD683"/>
      <c r="FE683"/>
      <c r="FF683"/>
      <c r="FG683"/>
      <c r="FH683"/>
      <c r="FI683"/>
      <c r="FJ683"/>
      <c r="FK683"/>
      <c r="FL683"/>
      <c r="FM683"/>
      <c r="FN683"/>
      <c r="FO683"/>
      <c r="FP683"/>
      <c r="FQ683"/>
      <c r="FR683"/>
      <c r="FS683"/>
      <c r="FT683"/>
      <c r="FU683"/>
      <c r="FV683"/>
      <c r="FW683"/>
      <c r="FX683"/>
      <c r="FY683"/>
      <c r="FZ683"/>
      <c r="GA683"/>
      <c r="GB683"/>
      <c r="GC683"/>
      <c r="GD683"/>
      <c r="GE683"/>
      <c r="GF683"/>
      <c r="GG683"/>
      <c r="GH683"/>
      <c r="GI683"/>
      <c r="GJ683"/>
      <c r="GK683"/>
      <c r="GL683"/>
      <c r="GM683"/>
      <c r="GN683"/>
      <c r="GO683"/>
      <c r="GP683"/>
      <c r="GQ683"/>
      <c r="GR683"/>
      <c r="GS683"/>
      <c r="GT683"/>
      <c r="GU683"/>
      <c r="GV683"/>
      <c r="GW683"/>
      <c r="GX683"/>
      <c r="GY683"/>
      <c r="GZ683"/>
      <c r="HA683"/>
      <c r="HB683"/>
      <c r="HC683"/>
      <c r="HD683"/>
      <c r="HE683"/>
      <c r="HF683"/>
      <c r="HG683"/>
      <c r="HH683"/>
      <c r="HI683"/>
      <c r="HJ683"/>
      <c r="HK683"/>
      <c r="HL683"/>
      <c r="HM683"/>
      <c r="HN683"/>
      <c r="HO683"/>
      <c r="HP683"/>
      <c r="HQ683"/>
      <c r="HR683"/>
      <c r="HS683"/>
      <c r="HT683"/>
      <c r="HU683"/>
      <c r="HV683"/>
      <c r="HW683"/>
      <c r="HX683"/>
      <c r="HY683"/>
      <c r="HZ683"/>
      <c r="IA683"/>
      <c r="IB683"/>
      <c r="IC683"/>
      <c r="ID683"/>
      <c r="IE683"/>
      <c r="IF683"/>
      <c r="IG683"/>
      <c r="IH683"/>
      <c r="II683"/>
      <c r="IJ683"/>
      <c r="IK683"/>
      <c r="IL683"/>
      <c r="IM683"/>
      <c r="IN683"/>
      <c r="IO683"/>
      <c r="IP683"/>
      <c r="IQ683"/>
      <c r="IR683"/>
      <c r="IS683"/>
      <c r="IT683"/>
      <c r="IU683"/>
      <c r="IV683"/>
    </row>
    <row r="684" spans="1:256" s="155" customFormat="1" ht="30" customHeight="1">
      <c r="B684" s="287" t="s">
        <v>200</v>
      </c>
      <c r="C684" s="392" t="s">
        <v>10</v>
      </c>
      <c r="D684" s="288" t="s">
        <v>11</v>
      </c>
      <c r="E684" s="288" t="s">
        <v>202</v>
      </c>
      <c r="F684" s="288" t="s">
        <v>203</v>
      </c>
      <c r="G684" s="288" t="s">
        <v>204</v>
      </c>
      <c r="H684" s="288" t="s">
        <v>205</v>
      </c>
      <c r="I684" s="289" t="s">
        <v>206</v>
      </c>
    </row>
    <row r="685" spans="1:256">
      <c r="A685" s="391"/>
      <c r="B685" s="389"/>
      <c r="C685" s="331"/>
      <c r="D685" s="332"/>
      <c r="E685" s="296"/>
      <c r="F685" s="296"/>
      <c r="G685" s="296"/>
      <c r="H685" s="296"/>
      <c r="I685" s="298">
        <f>H685*D685</f>
        <v>0</v>
      </c>
      <c r="J685"/>
      <c r="K685"/>
      <c r="L685"/>
      <c r="M685"/>
      <c r="N685"/>
      <c r="O685"/>
      <c r="P685"/>
      <c r="Q68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  <c r="CG685"/>
      <c r="CH685"/>
      <c r="CI685"/>
      <c r="CJ685"/>
      <c r="CK685"/>
      <c r="CL685"/>
      <c r="CM685"/>
      <c r="CN685"/>
      <c r="CO685"/>
      <c r="CP685"/>
      <c r="CQ685"/>
      <c r="CR685"/>
      <c r="CS685"/>
      <c r="CT685"/>
      <c r="CU685"/>
      <c r="CV685"/>
      <c r="CW685"/>
      <c r="CX685"/>
      <c r="CY685"/>
      <c r="CZ685"/>
      <c r="DA685"/>
      <c r="DB685"/>
      <c r="DC685"/>
      <c r="DD685"/>
      <c r="DE685"/>
      <c r="DF685"/>
      <c r="DG685"/>
      <c r="DH685"/>
      <c r="DI685"/>
      <c r="DJ685"/>
      <c r="DK685"/>
      <c r="DL685"/>
      <c r="DM685"/>
      <c r="DN685"/>
      <c r="DO685"/>
      <c r="DP685"/>
      <c r="DQ685"/>
      <c r="DR685"/>
      <c r="DS685"/>
      <c r="DT685"/>
      <c r="DU685"/>
      <c r="DV685"/>
      <c r="DW685"/>
      <c r="DX685"/>
      <c r="DY685"/>
      <c r="DZ685"/>
      <c r="EA685"/>
      <c r="EB685"/>
      <c r="EC685"/>
      <c r="ED685"/>
      <c r="EE685"/>
      <c r="EF685"/>
      <c r="EG685"/>
      <c r="EH685"/>
      <c r="EI685"/>
      <c r="EJ685"/>
      <c r="EK685"/>
      <c r="EL685"/>
      <c r="EM685"/>
      <c r="EN685"/>
      <c r="EO685"/>
      <c r="EP685"/>
      <c r="EQ685"/>
      <c r="ER685"/>
      <c r="ES685"/>
      <c r="ET685"/>
      <c r="EU685"/>
      <c r="EV685"/>
      <c r="EW685"/>
      <c r="EX685"/>
      <c r="EY685"/>
      <c r="EZ685"/>
      <c r="FA685"/>
      <c r="FB685"/>
      <c r="FC685"/>
      <c r="FD685"/>
      <c r="FE685"/>
      <c r="FF685"/>
      <c r="FG685"/>
      <c r="FH685"/>
      <c r="FI685"/>
      <c r="FJ685"/>
      <c r="FK685"/>
      <c r="FL685"/>
      <c r="FM685"/>
      <c r="FN685"/>
      <c r="FO685"/>
      <c r="FP685"/>
      <c r="FQ685"/>
      <c r="FR685"/>
      <c r="FS685"/>
      <c r="FT685"/>
      <c r="FU685"/>
      <c r="FV685"/>
      <c r="FW685"/>
      <c r="FX685"/>
      <c r="FY685"/>
      <c r="FZ685"/>
      <c r="GA685"/>
      <c r="GB685"/>
      <c r="GC685"/>
      <c r="GD685"/>
      <c r="GE685"/>
      <c r="GF685"/>
      <c r="GG685"/>
      <c r="GH685"/>
      <c r="GI685"/>
      <c r="GJ685"/>
      <c r="GK685"/>
      <c r="GL685"/>
      <c r="GM685"/>
      <c r="GN685"/>
      <c r="GO685"/>
      <c r="GP685"/>
      <c r="GQ685"/>
      <c r="GR685"/>
      <c r="GS685"/>
      <c r="GT685"/>
      <c r="GU685"/>
      <c r="GV685"/>
      <c r="GW685"/>
      <c r="GX685"/>
      <c r="GY685"/>
      <c r="GZ685"/>
      <c r="HA685"/>
      <c r="HB685"/>
      <c r="HC685"/>
      <c r="HD685"/>
      <c r="HE685"/>
      <c r="HF685"/>
      <c r="HG685"/>
      <c r="HH685"/>
      <c r="HI685"/>
      <c r="HJ685"/>
      <c r="HK685"/>
      <c r="HL685"/>
      <c r="HM685"/>
      <c r="HN685"/>
      <c r="HO685"/>
      <c r="HP685"/>
      <c r="HQ685"/>
      <c r="HR685"/>
      <c r="HS685"/>
      <c r="HT685"/>
      <c r="HU685"/>
      <c r="HV685"/>
      <c r="HW685"/>
      <c r="HX685"/>
      <c r="HY685"/>
      <c r="HZ685"/>
      <c r="IA685"/>
      <c r="IB685"/>
      <c r="IC685"/>
      <c r="ID685"/>
      <c r="IE685"/>
      <c r="IF685"/>
      <c r="IG685"/>
      <c r="IH685"/>
      <c r="II685"/>
      <c r="IJ685"/>
      <c r="IK685"/>
      <c r="IL685"/>
      <c r="IM685"/>
      <c r="IN685"/>
      <c r="IO685"/>
      <c r="IP685"/>
      <c r="IQ685"/>
      <c r="IR685"/>
      <c r="IS685"/>
      <c r="IT685"/>
      <c r="IU685"/>
      <c r="IV685"/>
    </row>
    <row r="686" spans="1:256">
      <c r="A686"/>
      <c r="B686" s="950" t="s">
        <v>207</v>
      </c>
      <c r="C686" s="950"/>
      <c r="D686" s="950"/>
      <c r="E686" s="950"/>
      <c r="F686" s="950"/>
      <c r="G686" s="950"/>
      <c r="H686" s="950"/>
      <c r="I686" s="294">
        <f>SUM(I685:I685)</f>
        <v>0</v>
      </c>
      <c r="J686"/>
      <c r="K686"/>
      <c r="L686"/>
      <c r="M686"/>
      <c r="N686"/>
      <c r="O686"/>
      <c r="P686"/>
      <c r="Q686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  <c r="CG686"/>
      <c r="CH686"/>
      <c r="CI686"/>
      <c r="CJ686"/>
      <c r="CK686"/>
      <c r="CL686"/>
      <c r="CM686"/>
      <c r="CN686"/>
      <c r="CO686"/>
      <c r="CP686"/>
      <c r="CQ686"/>
      <c r="CR686"/>
      <c r="CS686"/>
      <c r="CT686"/>
      <c r="CU686"/>
      <c r="CV686"/>
      <c r="CW686"/>
      <c r="CX686"/>
      <c r="CY686"/>
      <c r="CZ686"/>
      <c r="DA686"/>
      <c r="DB686"/>
      <c r="DC686"/>
      <c r="DD686"/>
      <c r="DE686"/>
      <c r="DF686"/>
      <c r="DG686"/>
      <c r="DH686"/>
      <c r="DI686"/>
      <c r="DJ686"/>
      <c r="DK686"/>
      <c r="DL686"/>
      <c r="DM686"/>
      <c r="DN686"/>
      <c r="DO686"/>
      <c r="DP686"/>
      <c r="DQ686"/>
      <c r="DR686"/>
      <c r="DS686"/>
      <c r="DT686"/>
      <c r="DU686"/>
      <c r="DV686"/>
      <c r="DW686"/>
      <c r="DX686"/>
      <c r="DY686"/>
      <c r="DZ686"/>
      <c r="EA686"/>
      <c r="EB686"/>
      <c r="EC686"/>
      <c r="ED686"/>
      <c r="EE686"/>
      <c r="EF686"/>
      <c r="EG686"/>
      <c r="EH686"/>
      <c r="EI686"/>
      <c r="EJ686"/>
      <c r="EK686"/>
      <c r="EL686"/>
      <c r="EM686"/>
      <c r="EN686"/>
      <c r="EO686"/>
      <c r="EP686"/>
      <c r="EQ686"/>
      <c r="ER686"/>
      <c r="ES686"/>
      <c r="ET686"/>
      <c r="EU686"/>
      <c r="EV686"/>
      <c r="EW686"/>
      <c r="EX686"/>
      <c r="EY686"/>
      <c r="EZ686"/>
      <c r="FA686"/>
      <c r="FB686"/>
      <c r="FC686"/>
      <c r="FD686"/>
      <c r="FE686"/>
      <c r="FF686"/>
      <c r="FG686"/>
      <c r="FH686"/>
      <c r="FI686"/>
      <c r="FJ686"/>
      <c r="FK686"/>
      <c r="FL686"/>
      <c r="FM686"/>
      <c r="FN686"/>
      <c r="FO686"/>
      <c r="FP686"/>
      <c r="FQ686"/>
      <c r="FR686"/>
      <c r="FS686"/>
      <c r="FT686"/>
      <c r="FU686"/>
      <c r="FV686"/>
      <c r="FW686"/>
      <c r="FX686"/>
      <c r="FY686"/>
      <c r="FZ686"/>
      <c r="GA686"/>
      <c r="GB686"/>
      <c r="GC686"/>
      <c r="GD686"/>
      <c r="GE686"/>
      <c r="GF686"/>
      <c r="GG686"/>
      <c r="GH686"/>
      <c r="GI686"/>
      <c r="GJ686"/>
      <c r="GK686"/>
      <c r="GL686"/>
      <c r="GM686"/>
      <c r="GN686"/>
      <c r="GO686"/>
      <c r="GP686"/>
      <c r="GQ686"/>
      <c r="GR686"/>
      <c r="GS686"/>
      <c r="GT686"/>
      <c r="GU686"/>
      <c r="GV686"/>
      <c r="GW686"/>
      <c r="GX686"/>
      <c r="GY686"/>
      <c r="GZ686"/>
      <c r="HA686"/>
      <c r="HB686"/>
      <c r="HC686"/>
      <c r="HD686"/>
      <c r="HE686"/>
      <c r="HF686"/>
      <c r="HG686"/>
      <c r="HH686"/>
      <c r="HI686"/>
      <c r="HJ686"/>
      <c r="HK686"/>
      <c r="HL686"/>
      <c r="HM686"/>
      <c r="HN686"/>
      <c r="HO686"/>
      <c r="HP686"/>
      <c r="HQ686"/>
      <c r="HR686"/>
      <c r="HS686"/>
      <c r="HT686"/>
      <c r="HU686"/>
      <c r="HV686"/>
      <c r="HW686"/>
      <c r="HX686"/>
      <c r="HY686"/>
      <c r="HZ686"/>
      <c r="IA686"/>
      <c r="IB686"/>
      <c r="IC686"/>
      <c r="ID686"/>
      <c r="IE686"/>
      <c r="IF686"/>
      <c r="IG686"/>
      <c r="IH686"/>
      <c r="II686"/>
      <c r="IJ686"/>
      <c r="IK686"/>
      <c r="IL686"/>
      <c r="IM686"/>
      <c r="IN686"/>
      <c r="IO686"/>
      <c r="IP686"/>
      <c r="IQ686"/>
      <c r="IR686"/>
      <c r="IS686"/>
      <c r="IT686"/>
      <c r="IU686"/>
      <c r="IV686"/>
    </row>
    <row r="687" spans="1:256">
      <c r="A687"/>
      <c r="B687" s="956" t="s">
        <v>208</v>
      </c>
      <c r="C687" s="956"/>
      <c r="D687" s="956"/>
      <c r="E687" s="956"/>
      <c r="F687" s="956"/>
      <c r="G687" s="956"/>
      <c r="H687" s="956"/>
      <c r="I687" s="956"/>
      <c r="J687"/>
      <c r="K687"/>
      <c r="L687"/>
      <c r="M687"/>
      <c r="N687"/>
      <c r="O687"/>
      <c r="P687"/>
      <c r="Q687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  <c r="CG687"/>
      <c r="CH687"/>
      <c r="CI687"/>
      <c r="CJ687"/>
      <c r="CK687"/>
      <c r="CL687"/>
      <c r="CM687"/>
      <c r="CN687"/>
      <c r="CO687"/>
      <c r="CP687"/>
      <c r="CQ687"/>
      <c r="CR687"/>
      <c r="CS687"/>
      <c r="CT687"/>
      <c r="CU687"/>
      <c r="CV687"/>
      <c r="CW687"/>
      <c r="CX687"/>
      <c r="CY687"/>
      <c r="CZ687"/>
      <c r="DA687"/>
      <c r="DB687"/>
      <c r="DC687"/>
      <c r="DD687"/>
      <c r="DE687"/>
      <c r="DF687"/>
      <c r="DG687"/>
      <c r="DH687"/>
      <c r="DI687"/>
      <c r="DJ687"/>
      <c r="DK687"/>
      <c r="DL687"/>
      <c r="DM687"/>
      <c r="DN687"/>
      <c r="DO687"/>
      <c r="DP687"/>
      <c r="DQ687"/>
      <c r="DR687"/>
      <c r="DS687"/>
      <c r="DT687"/>
      <c r="DU687"/>
      <c r="DV687"/>
      <c r="DW687"/>
      <c r="DX687"/>
      <c r="DY687"/>
      <c r="DZ687"/>
      <c r="EA687"/>
      <c r="EB687"/>
      <c r="EC687"/>
      <c r="ED687"/>
      <c r="EE687"/>
      <c r="EF687"/>
      <c r="EG687"/>
      <c r="EH687"/>
      <c r="EI687"/>
      <c r="EJ687"/>
      <c r="EK687"/>
      <c r="EL687"/>
      <c r="EM687"/>
      <c r="EN687"/>
      <c r="EO687"/>
      <c r="EP687"/>
      <c r="EQ687"/>
      <c r="ER687"/>
      <c r="ES687"/>
      <c r="ET687"/>
      <c r="EU687"/>
      <c r="EV687"/>
      <c r="EW687"/>
      <c r="EX687"/>
      <c r="EY687"/>
      <c r="EZ687"/>
      <c r="FA687"/>
      <c r="FB687"/>
      <c r="FC687"/>
      <c r="FD687"/>
      <c r="FE687"/>
      <c r="FF687"/>
      <c r="FG687"/>
      <c r="FH687"/>
      <c r="FI687"/>
      <c r="FJ687"/>
      <c r="FK687"/>
      <c r="FL687"/>
      <c r="FM687"/>
      <c r="FN687"/>
      <c r="FO687"/>
      <c r="FP687"/>
      <c r="FQ687"/>
      <c r="FR687"/>
      <c r="FS687"/>
      <c r="FT687"/>
      <c r="FU687"/>
      <c r="FV687"/>
      <c r="FW687"/>
      <c r="FX687"/>
      <c r="FY687"/>
      <c r="FZ687"/>
      <c r="GA687"/>
      <c r="GB687"/>
      <c r="GC687"/>
      <c r="GD687"/>
      <c r="GE687"/>
      <c r="GF687"/>
      <c r="GG687"/>
      <c r="GH687"/>
      <c r="GI687"/>
      <c r="GJ687"/>
      <c r="GK687"/>
      <c r="GL687"/>
      <c r="GM687"/>
      <c r="GN687"/>
      <c r="GO687"/>
      <c r="GP687"/>
      <c r="GQ687"/>
      <c r="GR687"/>
      <c r="GS687"/>
      <c r="GT687"/>
      <c r="GU687"/>
      <c r="GV687"/>
      <c r="GW687"/>
      <c r="GX687"/>
      <c r="GY687"/>
      <c r="GZ687"/>
      <c r="HA687"/>
      <c r="HB687"/>
      <c r="HC687"/>
      <c r="HD687"/>
      <c r="HE687"/>
      <c r="HF687"/>
      <c r="HG687"/>
      <c r="HH687"/>
      <c r="HI687"/>
      <c r="HJ687"/>
      <c r="HK687"/>
      <c r="HL687"/>
      <c r="HM687"/>
      <c r="HN687"/>
      <c r="HO687"/>
      <c r="HP687"/>
      <c r="HQ687"/>
      <c r="HR687"/>
      <c r="HS687"/>
      <c r="HT687"/>
      <c r="HU687"/>
      <c r="HV687"/>
      <c r="HW687"/>
      <c r="HX687"/>
      <c r="HY687"/>
      <c r="HZ687"/>
      <c r="IA687"/>
      <c r="IB687"/>
      <c r="IC687"/>
      <c r="ID687"/>
      <c r="IE687"/>
      <c r="IF687"/>
      <c r="IG687"/>
      <c r="IH687"/>
      <c r="II687"/>
      <c r="IJ687"/>
      <c r="IK687"/>
      <c r="IL687"/>
      <c r="IM687"/>
      <c r="IN687"/>
      <c r="IO687"/>
      <c r="IP687"/>
      <c r="IQ687"/>
      <c r="IR687"/>
      <c r="IS687"/>
      <c r="IT687"/>
      <c r="IU687"/>
      <c r="IV687"/>
    </row>
    <row r="688" spans="1:256" s="155" customFormat="1" ht="30" customHeight="1">
      <c r="B688" s="395" t="s">
        <v>200</v>
      </c>
      <c r="C688" s="394" t="s">
        <v>10</v>
      </c>
      <c r="D688" s="296" t="s">
        <v>11</v>
      </c>
      <c r="E688" s="297"/>
      <c r="F688" s="297"/>
      <c r="G688" s="297"/>
      <c r="H688" s="296" t="s">
        <v>210</v>
      </c>
      <c r="I688" s="298" t="s">
        <v>206</v>
      </c>
    </row>
    <row r="689" spans="1:256" ht="15.95" customHeight="1">
      <c r="A689"/>
      <c r="B689" s="389" t="s">
        <v>542</v>
      </c>
      <c r="C689" s="291" t="s">
        <v>24</v>
      </c>
      <c r="D689" s="347">
        <v>1</v>
      </c>
      <c r="E689" s="159"/>
      <c r="F689" s="159"/>
      <c r="G689" s="159"/>
      <c r="H689" s="292">
        <f>'Insumos Poços'!E85</f>
        <v>1459.63</v>
      </c>
      <c r="I689" s="293">
        <f>H689*D689</f>
        <v>1459.63</v>
      </c>
      <c r="J689"/>
      <c r="K689"/>
      <c r="L689"/>
      <c r="M689"/>
      <c r="N689"/>
      <c r="O689"/>
      <c r="P689"/>
      <c r="Q689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  <c r="CG689"/>
      <c r="CH689"/>
      <c r="CI689"/>
      <c r="CJ689"/>
      <c r="CK689"/>
      <c r="CL689"/>
      <c r="CM689"/>
      <c r="CN689"/>
      <c r="CO689"/>
      <c r="CP689"/>
      <c r="CQ689"/>
      <c r="CR689"/>
      <c r="CS689"/>
      <c r="CT689"/>
      <c r="CU689"/>
      <c r="CV689"/>
      <c r="CW689"/>
      <c r="CX689"/>
      <c r="CY689"/>
      <c r="CZ689"/>
      <c r="DA689"/>
      <c r="DB689"/>
      <c r="DC689"/>
      <c r="DD689"/>
      <c r="DE689"/>
      <c r="DF689"/>
      <c r="DG689"/>
      <c r="DH689"/>
      <c r="DI689"/>
      <c r="DJ689"/>
      <c r="DK689"/>
      <c r="DL689"/>
      <c r="DM689"/>
      <c r="DN689"/>
      <c r="DO689"/>
      <c r="DP689"/>
      <c r="DQ689"/>
      <c r="DR689"/>
      <c r="DS689"/>
      <c r="DT689"/>
      <c r="DU689"/>
      <c r="DV689"/>
      <c r="DW689"/>
      <c r="DX689"/>
      <c r="DY689"/>
      <c r="DZ689"/>
      <c r="EA689"/>
      <c r="EB689"/>
      <c r="EC689"/>
      <c r="ED689"/>
      <c r="EE689"/>
      <c r="EF689"/>
      <c r="EG689"/>
      <c r="EH689"/>
      <c r="EI689"/>
      <c r="EJ689"/>
      <c r="EK689"/>
      <c r="EL689"/>
      <c r="EM689"/>
      <c r="EN689"/>
      <c r="EO689"/>
      <c r="EP689"/>
      <c r="EQ689"/>
      <c r="ER689"/>
      <c r="ES689"/>
      <c r="ET689"/>
      <c r="EU689"/>
      <c r="EV689"/>
      <c r="EW689"/>
      <c r="EX689"/>
      <c r="EY689"/>
      <c r="EZ689"/>
      <c r="FA689"/>
      <c r="FB689"/>
      <c r="FC689"/>
      <c r="FD689"/>
      <c r="FE689"/>
      <c r="FF689"/>
      <c r="FG689"/>
      <c r="FH689"/>
      <c r="FI689"/>
      <c r="FJ689"/>
      <c r="FK689"/>
      <c r="FL689"/>
      <c r="FM689"/>
      <c r="FN689"/>
      <c r="FO689"/>
      <c r="FP689"/>
      <c r="FQ689"/>
      <c r="FR689"/>
      <c r="FS689"/>
      <c r="FT689"/>
      <c r="FU689"/>
      <c r="FV689"/>
      <c r="FW689"/>
      <c r="FX689"/>
      <c r="FY689"/>
      <c r="FZ689"/>
      <c r="GA689"/>
      <c r="GB689"/>
      <c r="GC689"/>
      <c r="GD689"/>
      <c r="GE689"/>
      <c r="GF689"/>
      <c r="GG689"/>
      <c r="GH689"/>
      <c r="GI689"/>
      <c r="GJ689"/>
      <c r="GK689"/>
      <c r="GL689"/>
      <c r="GM689"/>
      <c r="GN689"/>
      <c r="GO689"/>
      <c r="GP689"/>
      <c r="GQ689"/>
      <c r="GR689"/>
      <c r="GS689"/>
      <c r="GT689"/>
      <c r="GU689"/>
      <c r="GV689"/>
      <c r="GW689"/>
      <c r="GX689"/>
      <c r="GY689"/>
      <c r="GZ689"/>
      <c r="HA689"/>
      <c r="HB689"/>
      <c r="HC689"/>
      <c r="HD689"/>
      <c r="HE689"/>
      <c r="HF689"/>
      <c r="HG689"/>
      <c r="HH689"/>
      <c r="HI689"/>
      <c r="HJ689"/>
      <c r="HK689"/>
      <c r="HL689"/>
      <c r="HM689"/>
      <c r="HN689"/>
      <c r="HO689"/>
      <c r="HP689"/>
      <c r="HQ689"/>
      <c r="HR689"/>
      <c r="HS689"/>
      <c r="HT689"/>
      <c r="HU689"/>
      <c r="HV689"/>
      <c r="HW689"/>
      <c r="HX689"/>
      <c r="HY689"/>
      <c r="HZ689"/>
      <c r="IA689"/>
      <c r="IB689"/>
      <c r="IC689"/>
      <c r="ID689"/>
      <c r="IE689"/>
      <c r="IF689"/>
      <c r="IG689"/>
      <c r="IH689"/>
      <c r="II689"/>
      <c r="IJ689"/>
      <c r="IK689"/>
      <c r="IL689"/>
      <c r="IM689"/>
      <c r="IN689"/>
      <c r="IO689"/>
      <c r="IP689"/>
      <c r="IQ689"/>
      <c r="IR689"/>
      <c r="IS689"/>
      <c r="IT689"/>
      <c r="IU689"/>
      <c r="IV689"/>
    </row>
    <row r="690" spans="1:256" ht="15.95" customHeight="1">
      <c r="A690"/>
      <c r="B690" s="258" t="s">
        <v>543</v>
      </c>
      <c r="C690" s="291" t="s">
        <v>44</v>
      </c>
      <c r="D690" s="330">
        <v>4</v>
      </c>
      <c r="E690" s="302"/>
      <c r="F690" s="302"/>
      <c r="G690" s="302"/>
      <c r="H690" s="292">
        <f>'Insumos Poços'!E37</f>
        <v>10.23</v>
      </c>
      <c r="I690" s="303">
        <f>H690*D690</f>
        <v>40.92</v>
      </c>
      <c r="J690" s="323"/>
      <c r="K690"/>
      <c r="L690"/>
      <c r="M690"/>
      <c r="N690"/>
      <c r="O690"/>
      <c r="P690"/>
      <c r="Q690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  <c r="CG690"/>
      <c r="CH690"/>
      <c r="CI690"/>
      <c r="CJ690"/>
      <c r="CK690"/>
      <c r="CL690"/>
      <c r="CM690"/>
      <c r="CN690"/>
      <c r="CO690"/>
      <c r="CP690"/>
      <c r="CQ690"/>
      <c r="CR690"/>
      <c r="CS690"/>
      <c r="CT690"/>
      <c r="CU690"/>
      <c r="CV690"/>
      <c r="CW690"/>
      <c r="CX690"/>
      <c r="CY690"/>
      <c r="CZ690"/>
      <c r="DA690"/>
      <c r="DB690"/>
      <c r="DC690"/>
      <c r="DD690"/>
      <c r="DE690"/>
      <c r="DF690"/>
      <c r="DG690"/>
      <c r="DH690"/>
      <c r="DI690"/>
      <c r="DJ690"/>
      <c r="DK690"/>
      <c r="DL690"/>
      <c r="DM690"/>
      <c r="DN690"/>
      <c r="DO690"/>
      <c r="DP690"/>
      <c r="DQ690"/>
      <c r="DR690"/>
      <c r="DS690"/>
      <c r="DT690"/>
      <c r="DU690"/>
      <c r="DV690"/>
      <c r="DW690"/>
      <c r="DX690"/>
      <c r="DY690"/>
      <c r="DZ690"/>
      <c r="EA690"/>
      <c r="EB690"/>
      <c r="EC690"/>
      <c r="ED690"/>
      <c r="EE690"/>
      <c r="EF690"/>
      <c r="EG690"/>
      <c r="EH690"/>
      <c r="EI690"/>
      <c r="EJ690"/>
      <c r="EK690"/>
      <c r="EL690"/>
      <c r="EM690"/>
      <c r="EN690"/>
      <c r="EO690"/>
      <c r="EP690"/>
      <c r="EQ690"/>
      <c r="ER690"/>
      <c r="ES690"/>
      <c r="ET690"/>
      <c r="EU690"/>
      <c r="EV690"/>
      <c r="EW690"/>
      <c r="EX690"/>
      <c r="EY690"/>
      <c r="EZ690"/>
      <c r="FA690"/>
      <c r="FB690"/>
      <c r="FC690"/>
      <c r="FD690"/>
      <c r="FE690"/>
      <c r="FF690"/>
      <c r="FG690"/>
      <c r="FH690"/>
      <c r="FI690"/>
      <c r="FJ690"/>
      <c r="FK690"/>
      <c r="FL690"/>
      <c r="FM690"/>
      <c r="FN690"/>
      <c r="FO690"/>
      <c r="FP690"/>
      <c r="FQ690"/>
      <c r="FR690"/>
      <c r="FS690"/>
      <c r="FT690"/>
      <c r="FU690"/>
      <c r="FV690"/>
      <c r="FW690"/>
      <c r="FX690"/>
      <c r="FY690"/>
      <c r="FZ690"/>
      <c r="GA690"/>
      <c r="GB690"/>
      <c r="GC690"/>
      <c r="GD690"/>
      <c r="GE690"/>
      <c r="GF690"/>
      <c r="GG690"/>
      <c r="GH690"/>
      <c r="GI690"/>
      <c r="GJ690"/>
      <c r="GK690"/>
      <c r="GL690"/>
      <c r="GM690"/>
      <c r="GN690"/>
      <c r="GO690"/>
      <c r="GP690"/>
      <c r="GQ690"/>
      <c r="GR690"/>
      <c r="GS690"/>
      <c r="GT690"/>
      <c r="GU690"/>
      <c r="GV690"/>
      <c r="GW690"/>
      <c r="GX690"/>
      <c r="GY690"/>
      <c r="GZ690"/>
      <c r="HA690"/>
      <c r="HB690"/>
      <c r="HC690"/>
      <c r="HD690"/>
      <c r="HE690"/>
      <c r="HF690"/>
      <c r="HG690"/>
      <c r="HH690"/>
      <c r="HI690"/>
      <c r="HJ690"/>
      <c r="HK690"/>
      <c r="HL690"/>
      <c r="HM690"/>
      <c r="HN690"/>
      <c r="HO690"/>
      <c r="HP690"/>
      <c r="HQ690"/>
      <c r="HR690"/>
      <c r="HS690"/>
      <c r="HT690"/>
      <c r="HU690"/>
      <c r="HV690"/>
      <c r="HW690"/>
      <c r="HX690"/>
      <c r="HY690"/>
      <c r="HZ690"/>
      <c r="IA690"/>
      <c r="IB690"/>
      <c r="IC690"/>
      <c r="ID690"/>
      <c r="IE690"/>
      <c r="IF690"/>
      <c r="IG690"/>
      <c r="IH690"/>
      <c r="II690"/>
      <c r="IJ690"/>
      <c r="IK690"/>
      <c r="IL690"/>
      <c r="IM690"/>
      <c r="IN690"/>
      <c r="IO690"/>
      <c r="IP690"/>
      <c r="IQ690"/>
      <c r="IR690"/>
      <c r="IS690"/>
      <c r="IT690"/>
      <c r="IU690"/>
      <c r="IV690"/>
    </row>
    <row r="691" spans="1:256" ht="24.75" customHeight="1">
      <c r="A691"/>
      <c r="B691" s="258" t="s">
        <v>544</v>
      </c>
      <c r="C691" s="291" t="s">
        <v>24</v>
      </c>
      <c r="D691" s="430">
        <v>1</v>
      </c>
      <c r="E691" s="411"/>
      <c r="F691" s="411"/>
      <c r="G691" s="411"/>
      <c r="H691" s="412">
        <f>'Insumos Poços'!E129</f>
        <v>21.96</v>
      </c>
      <c r="I691" s="303">
        <f>H691*D691</f>
        <v>21.96</v>
      </c>
      <c r="J691"/>
      <c r="K691"/>
      <c r="L691"/>
      <c r="M691"/>
      <c r="N691"/>
      <c r="O691"/>
      <c r="P691"/>
      <c r="Q691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  <c r="CG691"/>
      <c r="CH691"/>
      <c r="CI691"/>
      <c r="CJ691"/>
      <c r="CK691"/>
      <c r="CL691"/>
      <c r="CM691"/>
      <c r="CN691"/>
      <c r="CO691"/>
      <c r="CP691"/>
      <c r="CQ691"/>
      <c r="CR691"/>
      <c r="CS691"/>
      <c r="CT691"/>
      <c r="CU691"/>
      <c r="CV691"/>
      <c r="CW691"/>
      <c r="CX691"/>
      <c r="CY691"/>
      <c r="CZ691"/>
      <c r="DA691"/>
      <c r="DB691"/>
      <c r="DC691"/>
      <c r="DD691"/>
      <c r="DE691"/>
      <c r="DF691"/>
      <c r="DG691"/>
      <c r="DH691"/>
      <c r="DI691"/>
      <c r="DJ691"/>
      <c r="DK691"/>
      <c r="DL691"/>
      <c r="DM691"/>
      <c r="DN691"/>
      <c r="DO691"/>
      <c r="DP691"/>
      <c r="DQ691"/>
      <c r="DR691"/>
      <c r="DS691"/>
      <c r="DT691"/>
      <c r="DU691"/>
      <c r="DV691"/>
      <c r="DW691"/>
      <c r="DX691"/>
      <c r="DY691"/>
      <c r="DZ691"/>
      <c r="EA691"/>
      <c r="EB691"/>
      <c r="EC691"/>
      <c r="ED691"/>
      <c r="EE691"/>
      <c r="EF691"/>
      <c r="EG691"/>
      <c r="EH691"/>
      <c r="EI691"/>
      <c r="EJ691"/>
      <c r="EK691"/>
      <c r="EL691"/>
      <c r="EM691"/>
      <c r="EN691"/>
      <c r="EO691"/>
      <c r="EP691"/>
      <c r="EQ691"/>
      <c r="ER691"/>
      <c r="ES691"/>
      <c r="ET691"/>
      <c r="EU691"/>
      <c r="EV691"/>
      <c r="EW691"/>
      <c r="EX691"/>
      <c r="EY691"/>
      <c r="EZ691"/>
      <c r="FA691"/>
      <c r="FB691"/>
      <c r="FC691"/>
      <c r="FD691"/>
      <c r="FE691"/>
      <c r="FF691"/>
      <c r="FG691"/>
      <c r="FH691"/>
      <c r="FI691"/>
      <c r="FJ691"/>
      <c r="FK691"/>
      <c r="FL691"/>
      <c r="FM691"/>
      <c r="FN691"/>
      <c r="FO691"/>
      <c r="FP691"/>
      <c r="FQ691"/>
      <c r="FR691"/>
      <c r="FS691"/>
      <c r="FT691"/>
      <c r="FU691"/>
      <c r="FV691"/>
      <c r="FW691"/>
      <c r="FX691"/>
      <c r="FY691"/>
      <c r="FZ691"/>
      <c r="GA691"/>
      <c r="GB691"/>
      <c r="GC691"/>
      <c r="GD691"/>
      <c r="GE691"/>
      <c r="GF691"/>
      <c r="GG691"/>
      <c r="GH691"/>
      <c r="GI691"/>
      <c r="GJ691"/>
      <c r="GK691"/>
      <c r="GL691"/>
      <c r="GM691"/>
      <c r="GN691"/>
      <c r="GO691"/>
      <c r="GP691"/>
      <c r="GQ691"/>
      <c r="GR691"/>
      <c r="GS691"/>
      <c r="GT691"/>
      <c r="GU691"/>
      <c r="GV691"/>
      <c r="GW691"/>
      <c r="GX691"/>
      <c r="GY691"/>
      <c r="GZ691"/>
      <c r="HA691"/>
      <c r="HB691"/>
      <c r="HC691"/>
      <c r="HD691"/>
      <c r="HE691"/>
      <c r="HF691"/>
      <c r="HG691"/>
      <c r="HH691"/>
      <c r="HI691"/>
      <c r="HJ691"/>
      <c r="HK691"/>
      <c r="HL691"/>
      <c r="HM691"/>
      <c r="HN691"/>
      <c r="HO691"/>
      <c r="HP691"/>
      <c r="HQ691"/>
      <c r="HR691"/>
      <c r="HS691"/>
      <c r="HT691"/>
      <c r="HU691"/>
      <c r="HV691"/>
      <c r="HW691"/>
      <c r="HX691"/>
      <c r="HY691"/>
      <c r="HZ691"/>
      <c r="IA691"/>
      <c r="IB691"/>
      <c r="IC691"/>
      <c r="ID691"/>
      <c r="IE691"/>
      <c r="IF691"/>
      <c r="IG691"/>
      <c r="IH691"/>
      <c r="II691"/>
      <c r="IJ691"/>
      <c r="IK691"/>
      <c r="IL691"/>
      <c r="IM691"/>
      <c r="IN691"/>
      <c r="IO691"/>
      <c r="IP691"/>
      <c r="IQ691"/>
      <c r="IR691"/>
      <c r="IS691"/>
      <c r="IT691"/>
      <c r="IU691"/>
      <c r="IV691"/>
    </row>
    <row r="692" spans="1:256" ht="33" customHeight="1">
      <c r="A692"/>
      <c r="B692" s="258" t="s">
        <v>545</v>
      </c>
      <c r="C692" s="291" t="s">
        <v>24</v>
      </c>
      <c r="D692" s="430">
        <v>4</v>
      </c>
      <c r="E692" s="411"/>
      <c r="F692" s="411"/>
      <c r="G692" s="411"/>
      <c r="H692" s="412">
        <f>'Insumos Poços'!E130</f>
        <v>16.93</v>
      </c>
      <c r="I692" s="303">
        <f>H692*D692</f>
        <v>67.72</v>
      </c>
      <c r="J692"/>
      <c r="K692"/>
      <c r="L692"/>
      <c r="M692"/>
      <c r="N692"/>
      <c r="O692"/>
      <c r="P692"/>
      <c r="Q692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  <c r="CG692"/>
      <c r="CH692"/>
      <c r="CI692"/>
      <c r="CJ692"/>
      <c r="CK692"/>
      <c r="CL692"/>
      <c r="CM692"/>
      <c r="CN692"/>
      <c r="CO692"/>
      <c r="CP692"/>
      <c r="CQ692"/>
      <c r="CR692"/>
      <c r="CS692"/>
      <c r="CT692"/>
      <c r="CU692"/>
      <c r="CV692"/>
      <c r="CW692"/>
      <c r="CX692"/>
      <c r="CY692"/>
      <c r="CZ692"/>
      <c r="DA692"/>
      <c r="DB692"/>
      <c r="DC692"/>
      <c r="DD692"/>
      <c r="DE692"/>
      <c r="DF692"/>
      <c r="DG692"/>
      <c r="DH692"/>
      <c r="DI692"/>
      <c r="DJ692"/>
      <c r="DK692"/>
      <c r="DL692"/>
      <c r="DM692"/>
      <c r="DN692"/>
      <c r="DO692"/>
      <c r="DP692"/>
      <c r="DQ692"/>
      <c r="DR692"/>
      <c r="DS692"/>
      <c r="DT692"/>
      <c r="DU692"/>
      <c r="DV692"/>
      <c r="DW692"/>
      <c r="DX692"/>
      <c r="DY692"/>
      <c r="DZ692"/>
      <c r="EA692"/>
      <c r="EB692"/>
      <c r="EC692"/>
      <c r="ED692"/>
      <c r="EE692"/>
      <c r="EF692"/>
      <c r="EG692"/>
      <c r="EH692"/>
      <c r="EI692"/>
      <c r="EJ692"/>
      <c r="EK692"/>
      <c r="EL692"/>
      <c r="EM692"/>
      <c r="EN692"/>
      <c r="EO692"/>
      <c r="EP692"/>
      <c r="EQ692"/>
      <c r="ER692"/>
      <c r="ES692"/>
      <c r="ET692"/>
      <c r="EU692"/>
      <c r="EV692"/>
      <c r="EW692"/>
      <c r="EX692"/>
      <c r="EY692"/>
      <c r="EZ692"/>
      <c r="FA692"/>
      <c r="FB692"/>
      <c r="FC692"/>
      <c r="FD692"/>
      <c r="FE692"/>
      <c r="FF692"/>
      <c r="FG692"/>
      <c r="FH692"/>
      <c r="FI692"/>
      <c r="FJ692"/>
      <c r="FK692"/>
      <c r="FL692"/>
      <c r="FM692"/>
      <c r="FN692"/>
      <c r="FO692"/>
      <c r="FP692"/>
      <c r="FQ692"/>
      <c r="FR692"/>
      <c r="FS692"/>
      <c r="FT692"/>
      <c r="FU692"/>
      <c r="FV692"/>
      <c r="FW692"/>
      <c r="FX692"/>
      <c r="FY692"/>
      <c r="FZ692"/>
      <c r="GA692"/>
      <c r="GB692"/>
      <c r="GC692"/>
      <c r="GD692"/>
      <c r="GE692"/>
      <c r="GF692"/>
      <c r="GG692"/>
      <c r="GH692"/>
      <c r="GI692"/>
      <c r="GJ692"/>
      <c r="GK692"/>
      <c r="GL692"/>
      <c r="GM692"/>
      <c r="GN692"/>
      <c r="GO692"/>
      <c r="GP692"/>
      <c r="GQ692"/>
      <c r="GR692"/>
      <c r="GS692"/>
      <c r="GT692"/>
      <c r="GU692"/>
      <c r="GV692"/>
      <c r="GW692"/>
      <c r="GX692"/>
      <c r="GY692"/>
      <c r="GZ692"/>
      <c r="HA692"/>
      <c r="HB692"/>
      <c r="HC692"/>
      <c r="HD692"/>
      <c r="HE692"/>
      <c r="HF692"/>
      <c r="HG692"/>
      <c r="HH692"/>
      <c r="HI692"/>
      <c r="HJ692"/>
      <c r="HK692"/>
      <c r="HL692"/>
      <c r="HM692"/>
      <c r="HN692"/>
      <c r="HO692"/>
      <c r="HP692"/>
      <c r="HQ692"/>
      <c r="HR692"/>
      <c r="HS692"/>
      <c r="HT692"/>
      <c r="HU692"/>
      <c r="HV692"/>
      <c r="HW692"/>
      <c r="HX692"/>
      <c r="HY692"/>
      <c r="HZ692"/>
      <c r="IA692"/>
      <c r="IB692"/>
      <c r="IC692"/>
      <c r="ID692"/>
      <c r="IE692"/>
      <c r="IF692"/>
      <c r="IG692"/>
      <c r="IH692"/>
      <c r="II692"/>
      <c r="IJ692"/>
      <c r="IK692"/>
      <c r="IL692"/>
      <c r="IM692"/>
      <c r="IN692"/>
      <c r="IO692"/>
      <c r="IP692"/>
      <c r="IQ692"/>
      <c r="IR692"/>
      <c r="IS692"/>
      <c r="IT692"/>
      <c r="IU692"/>
      <c r="IV692"/>
    </row>
    <row r="693" spans="1:256">
      <c r="A693"/>
      <c r="B693" s="202" t="s">
        <v>546</v>
      </c>
      <c r="C693" s="372" t="s">
        <v>24</v>
      </c>
      <c r="D693" s="330">
        <v>2</v>
      </c>
      <c r="E693" s="302"/>
      <c r="F693" s="302"/>
      <c r="G693" s="302"/>
      <c r="H693" s="412">
        <f>'Insumos Poços'!E133</f>
        <v>7.7</v>
      </c>
      <c r="I693" s="303">
        <f>H693*D693</f>
        <v>15.4</v>
      </c>
      <c r="J693"/>
      <c r="K693"/>
      <c r="L693"/>
      <c r="M693"/>
      <c r="N693"/>
      <c r="O693"/>
      <c r="P693"/>
      <c r="Q693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  <c r="CG693"/>
      <c r="CH693"/>
      <c r="CI693"/>
      <c r="CJ693"/>
      <c r="CK693"/>
      <c r="CL693"/>
      <c r="CM693"/>
      <c r="CN693"/>
      <c r="CO693"/>
      <c r="CP693"/>
      <c r="CQ693"/>
      <c r="CR693"/>
      <c r="CS693"/>
      <c r="CT693"/>
      <c r="CU693"/>
      <c r="CV693"/>
      <c r="CW693"/>
      <c r="CX693"/>
      <c r="CY693"/>
      <c r="CZ693"/>
      <c r="DA693"/>
      <c r="DB693"/>
      <c r="DC693"/>
      <c r="DD693"/>
      <c r="DE693"/>
      <c r="DF693"/>
      <c r="DG693"/>
      <c r="DH693"/>
      <c r="DI693"/>
      <c r="DJ693"/>
      <c r="DK693"/>
      <c r="DL693"/>
      <c r="DM693"/>
      <c r="DN693"/>
      <c r="DO693"/>
      <c r="DP693"/>
      <c r="DQ693"/>
      <c r="DR693"/>
      <c r="DS693"/>
      <c r="DT693"/>
      <c r="DU693"/>
      <c r="DV693"/>
      <c r="DW693"/>
      <c r="DX693"/>
      <c r="DY693"/>
      <c r="DZ693"/>
      <c r="EA693"/>
      <c r="EB693"/>
      <c r="EC693"/>
      <c r="ED693"/>
      <c r="EE693"/>
      <c r="EF693"/>
      <c r="EG693"/>
      <c r="EH693"/>
      <c r="EI693"/>
      <c r="EJ693"/>
      <c r="EK693"/>
      <c r="EL693"/>
      <c r="EM693"/>
      <c r="EN693"/>
      <c r="EO693"/>
      <c r="EP693"/>
      <c r="EQ693"/>
      <c r="ER693"/>
      <c r="ES693"/>
      <c r="ET693"/>
      <c r="EU693"/>
      <c r="EV693"/>
      <c r="EW693"/>
      <c r="EX693"/>
      <c r="EY693"/>
      <c r="EZ693"/>
      <c r="FA693"/>
      <c r="FB693"/>
      <c r="FC693"/>
      <c r="FD693"/>
      <c r="FE693"/>
      <c r="FF693"/>
      <c r="FG693"/>
      <c r="FH693"/>
      <c r="FI693"/>
      <c r="FJ693"/>
      <c r="FK693"/>
      <c r="FL693"/>
      <c r="FM693"/>
      <c r="FN693"/>
      <c r="FO693"/>
      <c r="FP693"/>
      <c r="FQ693"/>
      <c r="FR693"/>
      <c r="FS693"/>
      <c r="FT693"/>
      <c r="FU693"/>
      <c r="FV693"/>
      <c r="FW693"/>
      <c r="FX693"/>
      <c r="FY693"/>
      <c r="FZ693"/>
      <c r="GA693"/>
      <c r="GB693"/>
      <c r="GC693"/>
      <c r="GD693"/>
      <c r="GE693"/>
      <c r="GF693"/>
      <c r="GG693"/>
      <c r="GH693"/>
      <c r="GI693"/>
      <c r="GJ693"/>
      <c r="GK693"/>
      <c r="GL693"/>
      <c r="GM693"/>
      <c r="GN693"/>
      <c r="GO693"/>
      <c r="GP693"/>
      <c r="GQ693"/>
      <c r="GR693"/>
      <c r="GS693"/>
      <c r="GT693"/>
      <c r="GU693"/>
      <c r="GV693"/>
      <c r="GW693"/>
      <c r="GX693"/>
      <c r="GY693"/>
      <c r="GZ693"/>
      <c r="HA693"/>
      <c r="HB693"/>
      <c r="HC693"/>
      <c r="HD693"/>
      <c r="HE693"/>
      <c r="HF693"/>
      <c r="HG693"/>
      <c r="HH693"/>
      <c r="HI693"/>
      <c r="HJ693"/>
      <c r="HK693"/>
      <c r="HL693"/>
      <c r="HM693"/>
      <c r="HN693"/>
      <c r="HO693"/>
      <c r="HP693"/>
      <c r="HQ693"/>
      <c r="HR693"/>
      <c r="HS693"/>
      <c r="HT693"/>
      <c r="HU693"/>
      <c r="HV693"/>
      <c r="HW693"/>
      <c r="HX693"/>
      <c r="HY693"/>
      <c r="HZ693"/>
      <c r="IA693"/>
      <c r="IB693"/>
      <c r="IC693"/>
      <c r="ID693"/>
      <c r="IE693"/>
      <c r="IF693"/>
      <c r="IG693"/>
      <c r="IH693"/>
      <c r="II693"/>
      <c r="IJ693"/>
      <c r="IK693"/>
      <c r="IL693"/>
      <c r="IM693"/>
      <c r="IN693"/>
      <c r="IO693"/>
      <c r="IP693"/>
      <c r="IQ693"/>
      <c r="IR693"/>
      <c r="IS693"/>
      <c r="IT693"/>
      <c r="IU693"/>
      <c r="IV693"/>
    </row>
    <row r="694" spans="1:256" ht="15.95" customHeight="1">
      <c r="A694"/>
      <c r="B694" s="950" t="s">
        <v>207</v>
      </c>
      <c r="C694" s="950"/>
      <c r="D694" s="950"/>
      <c r="E694" s="950"/>
      <c r="F694" s="950"/>
      <c r="G694" s="950"/>
      <c r="H694" s="950"/>
      <c r="I694" s="303">
        <f>SUM(I689:I693)</f>
        <v>1605.63</v>
      </c>
      <c r="J694"/>
      <c r="K694"/>
      <c r="L694"/>
      <c r="M694"/>
      <c r="N694"/>
      <c r="O694"/>
      <c r="P694"/>
      <c r="Q694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  <c r="CG694"/>
      <c r="CH694"/>
      <c r="CI694"/>
      <c r="CJ694"/>
      <c r="CK694"/>
      <c r="CL694"/>
      <c r="CM694"/>
      <c r="CN694"/>
      <c r="CO694"/>
      <c r="CP694"/>
      <c r="CQ694"/>
      <c r="CR694"/>
      <c r="CS694"/>
      <c r="CT694"/>
      <c r="CU694"/>
      <c r="CV694"/>
      <c r="CW694"/>
      <c r="CX694"/>
      <c r="CY694"/>
      <c r="CZ694"/>
      <c r="DA694"/>
      <c r="DB694"/>
      <c r="DC694"/>
      <c r="DD694"/>
      <c r="DE694"/>
      <c r="DF694"/>
      <c r="DG694"/>
      <c r="DH694"/>
      <c r="DI694"/>
      <c r="DJ694"/>
      <c r="DK694"/>
      <c r="DL694"/>
      <c r="DM694"/>
      <c r="DN694"/>
      <c r="DO694"/>
      <c r="DP694"/>
      <c r="DQ694"/>
      <c r="DR694"/>
      <c r="DS694"/>
      <c r="DT694"/>
      <c r="DU694"/>
      <c r="DV694"/>
      <c r="DW694"/>
      <c r="DX694"/>
      <c r="DY694"/>
      <c r="DZ694"/>
      <c r="EA694"/>
      <c r="EB694"/>
      <c r="EC694"/>
      <c r="ED694"/>
      <c r="EE694"/>
      <c r="EF694"/>
      <c r="EG694"/>
      <c r="EH694"/>
      <c r="EI694"/>
      <c r="EJ694"/>
      <c r="EK694"/>
      <c r="EL694"/>
      <c r="EM694"/>
      <c r="EN694"/>
      <c r="EO694"/>
      <c r="EP694"/>
      <c r="EQ694"/>
      <c r="ER694"/>
      <c r="ES694"/>
      <c r="ET694"/>
      <c r="EU694"/>
      <c r="EV694"/>
      <c r="EW694"/>
      <c r="EX694"/>
      <c r="EY694"/>
      <c r="EZ694"/>
      <c r="FA694"/>
      <c r="FB694"/>
      <c r="FC694"/>
      <c r="FD694"/>
      <c r="FE694"/>
      <c r="FF694"/>
      <c r="FG694"/>
      <c r="FH694"/>
      <c r="FI694"/>
      <c r="FJ694"/>
      <c r="FK694"/>
      <c r="FL694"/>
      <c r="FM694"/>
      <c r="FN694"/>
      <c r="FO694"/>
      <c r="FP694"/>
      <c r="FQ694"/>
      <c r="FR694"/>
      <c r="FS694"/>
      <c r="FT694"/>
      <c r="FU694"/>
      <c r="FV694"/>
      <c r="FW694"/>
      <c r="FX694"/>
      <c r="FY694"/>
      <c r="FZ694"/>
      <c r="GA694"/>
      <c r="GB694"/>
      <c r="GC694"/>
      <c r="GD694"/>
      <c r="GE694"/>
      <c r="GF694"/>
      <c r="GG694"/>
      <c r="GH694"/>
      <c r="GI694"/>
      <c r="GJ694"/>
      <c r="GK694"/>
      <c r="GL694"/>
      <c r="GM694"/>
      <c r="GN694"/>
      <c r="GO694"/>
      <c r="GP694"/>
      <c r="GQ694"/>
      <c r="GR694"/>
      <c r="GS694"/>
      <c r="GT694"/>
      <c r="GU694"/>
      <c r="GV694"/>
      <c r="GW694"/>
      <c r="GX694"/>
      <c r="GY694"/>
      <c r="GZ694"/>
      <c r="HA694"/>
      <c r="HB694"/>
      <c r="HC694"/>
      <c r="HD694"/>
      <c r="HE694"/>
      <c r="HF694"/>
      <c r="HG694"/>
      <c r="HH694"/>
      <c r="HI694"/>
      <c r="HJ694"/>
      <c r="HK694"/>
      <c r="HL694"/>
      <c r="HM694"/>
      <c r="HN694"/>
      <c r="HO694"/>
      <c r="HP694"/>
      <c r="HQ694"/>
      <c r="HR694"/>
      <c r="HS694"/>
      <c r="HT694"/>
      <c r="HU694"/>
      <c r="HV694"/>
      <c r="HW694"/>
      <c r="HX694"/>
      <c r="HY694"/>
      <c r="HZ694"/>
      <c r="IA694"/>
      <c r="IB694"/>
      <c r="IC694"/>
      <c r="ID694"/>
      <c r="IE694"/>
      <c r="IF694"/>
      <c r="IG694"/>
      <c r="IH694"/>
      <c r="II694"/>
      <c r="IJ694"/>
      <c r="IK694"/>
      <c r="IL694"/>
      <c r="IM694"/>
      <c r="IN694"/>
      <c r="IO694"/>
      <c r="IP694"/>
      <c r="IQ694"/>
      <c r="IR694"/>
      <c r="IS694"/>
      <c r="IT694"/>
      <c r="IU694"/>
      <c r="IV694"/>
    </row>
    <row r="695" spans="1:256" ht="15.95" customHeight="1">
      <c r="A695"/>
      <c r="B695" s="956" t="s">
        <v>216</v>
      </c>
      <c r="C695" s="956"/>
      <c r="D695" s="956"/>
      <c r="E695" s="956"/>
      <c r="F695" s="956"/>
      <c r="G695" s="956"/>
      <c r="H695" s="956"/>
      <c r="I695" s="956"/>
      <c r="J695"/>
      <c r="K695"/>
      <c r="L695"/>
      <c r="M695"/>
      <c r="N695"/>
      <c r="O695"/>
      <c r="P695"/>
      <c r="Q69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  <c r="CG695"/>
      <c r="CH695"/>
      <c r="CI695"/>
      <c r="CJ695"/>
      <c r="CK695"/>
      <c r="CL695"/>
      <c r="CM695"/>
      <c r="CN695"/>
      <c r="CO695"/>
      <c r="CP695"/>
      <c r="CQ695"/>
      <c r="CR695"/>
      <c r="CS695"/>
      <c r="CT695"/>
      <c r="CU695"/>
      <c r="CV695"/>
      <c r="CW695"/>
      <c r="CX695"/>
      <c r="CY695"/>
      <c r="CZ695"/>
      <c r="DA695"/>
      <c r="DB695"/>
      <c r="DC695"/>
      <c r="DD695"/>
      <c r="DE695"/>
      <c r="DF695"/>
      <c r="DG695"/>
      <c r="DH695"/>
      <c r="DI695"/>
      <c r="DJ695"/>
      <c r="DK695"/>
      <c r="DL695"/>
      <c r="DM695"/>
      <c r="DN695"/>
      <c r="DO695"/>
      <c r="DP695"/>
      <c r="DQ695"/>
      <c r="DR695"/>
      <c r="DS695"/>
      <c r="DT695"/>
      <c r="DU695"/>
      <c r="DV695"/>
      <c r="DW695"/>
      <c r="DX695"/>
      <c r="DY695"/>
      <c r="DZ695"/>
      <c r="EA695"/>
      <c r="EB695"/>
      <c r="EC695"/>
      <c r="ED695"/>
      <c r="EE695"/>
      <c r="EF695"/>
      <c r="EG695"/>
      <c r="EH695"/>
      <c r="EI695"/>
      <c r="EJ695"/>
      <c r="EK695"/>
      <c r="EL695"/>
      <c r="EM695"/>
      <c r="EN695"/>
      <c r="EO695"/>
      <c r="EP695"/>
      <c r="EQ695"/>
      <c r="ER695"/>
      <c r="ES695"/>
      <c r="ET695"/>
      <c r="EU695"/>
      <c r="EV695"/>
      <c r="EW695"/>
      <c r="EX695"/>
      <c r="EY695"/>
      <c r="EZ695"/>
      <c r="FA695"/>
      <c r="FB695"/>
      <c r="FC695"/>
      <c r="FD695"/>
      <c r="FE695"/>
      <c r="FF695"/>
      <c r="FG695"/>
      <c r="FH695"/>
      <c r="FI695"/>
      <c r="FJ695"/>
      <c r="FK695"/>
      <c r="FL695"/>
      <c r="FM695"/>
      <c r="FN695"/>
      <c r="FO695"/>
      <c r="FP695"/>
      <c r="FQ695"/>
      <c r="FR695"/>
      <c r="FS695"/>
      <c r="FT695"/>
      <c r="FU695"/>
      <c r="FV695"/>
      <c r="FW695"/>
      <c r="FX695"/>
      <c r="FY695"/>
      <c r="FZ695"/>
      <c r="GA695"/>
      <c r="GB695"/>
      <c r="GC695"/>
      <c r="GD695"/>
      <c r="GE695"/>
      <c r="GF695"/>
      <c r="GG695"/>
      <c r="GH695"/>
      <c r="GI695"/>
      <c r="GJ695"/>
      <c r="GK695"/>
      <c r="GL695"/>
      <c r="GM695"/>
      <c r="GN695"/>
      <c r="GO695"/>
      <c r="GP695"/>
      <c r="GQ695"/>
      <c r="GR695"/>
      <c r="GS695"/>
      <c r="GT695"/>
      <c r="GU695"/>
      <c r="GV695"/>
      <c r="GW695"/>
      <c r="GX695"/>
      <c r="GY695"/>
      <c r="GZ695"/>
      <c r="HA695"/>
      <c r="HB695"/>
      <c r="HC695"/>
      <c r="HD695"/>
      <c r="HE695"/>
      <c r="HF695"/>
      <c r="HG695"/>
      <c r="HH695"/>
      <c r="HI695"/>
      <c r="HJ695"/>
      <c r="HK695"/>
      <c r="HL695"/>
      <c r="HM695"/>
      <c r="HN695"/>
      <c r="HO695"/>
      <c r="HP695"/>
      <c r="HQ695"/>
      <c r="HR695"/>
      <c r="HS695"/>
      <c r="HT695"/>
      <c r="HU695"/>
      <c r="HV695"/>
      <c r="HW695"/>
      <c r="HX695"/>
      <c r="HY695"/>
      <c r="HZ695"/>
      <c r="IA695"/>
      <c r="IB695"/>
      <c r="IC695"/>
      <c r="ID695"/>
      <c r="IE695"/>
      <c r="IF695"/>
      <c r="IG695"/>
      <c r="IH695"/>
      <c r="II695"/>
      <c r="IJ695"/>
      <c r="IK695"/>
      <c r="IL695"/>
      <c r="IM695"/>
      <c r="IN695"/>
      <c r="IO695"/>
      <c r="IP695"/>
      <c r="IQ695"/>
      <c r="IR695"/>
      <c r="IS695"/>
      <c r="IT695"/>
      <c r="IU695"/>
      <c r="IV695"/>
    </row>
    <row r="696" spans="1:256" s="155" customFormat="1" ht="30" customHeight="1">
      <c r="B696" s="301" t="s">
        <v>200</v>
      </c>
      <c r="C696" s="330" t="s">
        <v>10</v>
      </c>
      <c r="D696" s="291" t="s">
        <v>11</v>
      </c>
      <c r="E696" s="302"/>
      <c r="F696" s="302"/>
      <c r="G696" s="302"/>
      <c r="H696" s="291" t="s">
        <v>210</v>
      </c>
      <c r="I696" s="298" t="s">
        <v>206</v>
      </c>
    </row>
    <row r="697" spans="1:256">
      <c r="A697"/>
      <c r="B697" s="389"/>
      <c r="C697" s="291"/>
      <c r="D697" s="291"/>
      <c r="E697" s="302"/>
      <c r="F697" s="302"/>
      <c r="G697" s="302"/>
      <c r="H697" s="291"/>
      <c r="I697" s="303">
        <f>D697*H697</f>
        <v>0</v>
      </c>
      <c r="J697"/>
      <c r="K697"/>
      <c r="L697"/>
      <c r="M697"/>
      <c r="N697"/>
      <c r="O697"/>
      <c r="P697"/>
      <c r="Q697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  <c r="CG697"/>
      <c r="CH697"/>
      <c r="CI697"/>
      <c r="CJ697"/>
      <c r="CK697"/>
      <c r="CL697"/>
      <c r="CM697"/>
      <c r="CN697"/>
      <c r="CO697"/>
      <c r="CP697"/>
      <c r="CQ697"/>
      <c r="CR697"/>
      <c r="CS697"/>
      <c r="CT697"/>
      <c r="CU697"/>
      <c r="CV697"/>
      <c r="CW697"/>
      <c r="CX697"/>
      <c r="CY697"/>
      <c r="CZ697"/>
      <c r="DA697"/>
      <c r="DB697"/>
      <c r="DC697"/>
      <c r="DD697"/>
      <c r="DE697"/>
      <c r="DF697"/>
      <c r="DG697"/>
      <c r="DH697"/>
      <c r="DI697"/>
      <c r="DJ697"/>
      <c r="DK697"/>
      <c r="DL697"/>
      <c r="DM697"/>
      <c r="DN697"/>
      <c r="DO697"/>
      <c r="DP697"/>
      <c r="DQ697"/>
      <c r="DR697"/>
      <c r="DS697"/>
      <c r="DT697"/>
      <c r="DU697"/>
      <c r="DV697"/>
      <c r="DW697"/>
      <c r="DX697"/>
      <c r="DY697"/>
      <c r="DZ697"/>
      <c r="EA697"/>
      <c r="EB697"/>
      <c r="EC697"/>
      <c r="ED697"/>
      <c r="EE697"/>
      <c r="EF697"/>
      <c r="EG697"/>
      <c r="EH697"/>
      <c r="EI697"/>
      <c r="EJ697"/>
      <c r="EK697"/>
      <c r="EL697"/>
      <c r="EM697"/>
      <c r="EN697"/>
      <c r="EO697"/>
      <c r="EP697"/>
      <c r="EQ697"/>
      <c r="ER697"/>
      <c r="ES697"/>
      <c r="ET697"/>
      <c r="EU697"/>
      <c r="EV697"/>
      <c r="EW697"/>
      <c r="EX697"/>
      <c r="EY697"/>
      <c r="EZ697"/>
      <c r="FA697"/>
      <c r="FB697"/>
      <c r="FC697"/>
      <c r="FD697"/>
      <c r="FE697"/>
      <c r="FF697"/>
      <c r="FG697"/>
      <c r="FH697"/>
      <c r="FI697"/>
      <c r="FJ697"/>
      <c r="FK697"/>
      <c r="FL697"/>
      <c r="FM697"/>
      <c r="FN697"/>
      <c r="FO697"/>
      <c r="FP697"/>
      <c r="FQ697"/>
      <c r="FR697"/>
      <c r="FS697"/>
      <c r="FT697"/>
      <c r="FU697"/>
      <c r="FV697"/>
      <c r="FW697"/>
      <c r="FX697"/>
      <c r="FY697"/>
      <c r="FZ697"/>
      <c r="GA697"/>
      <c r="GB697"/>
      <c r="GC697"/>
      <c r="GD697"/>
      <c r="GE697"/>
      <c r="GF697"/>
      <c r="GG697"/>
      <c r="GH697"/>
      <c r="GI697"/>
      <c r="GJ697"/>
      <c r="GK697"/>
      <c r="GL697"/>
      <c r="GM697"/>
      <c r="GN697"/>
      <c r="GO697"/>
      <c r="GP697"/>
      <c r="GQ697"/>
      <c r="GR697"/>
      <c r="GS697"/>
      <c r="GT697"/>
      <c r="GU697"/>
      <c r="GV697"/>
      <c r="GW697"/>
      <c r="GX697"/>
      <c r="GY697"/>
      <c r="GZ697"/>
      <c r="HA697"/>
      <c r="HB697"/>
      <c r="HC697"/>
      <c r="HD697"/>
      <c r="HE697"/>
      <c r="HF697"/>
      <c r="HG697"/>
      <c r="HH697"/>
      <c r="HI697"/>
      <c r="HJ697"/>
      <c r="HK697"/>
      <c r="HL697"/>
      <c r="HM697"/>
      <c r="HN697"/>
      <c r="HO697"/>
      <c r="HP697"/>
      <c r="HQ697"/>
      <c r="HR697"/>
      <c r="HS697"/>
      <c r="HT697"/>
      <c r="HU697"/>
      <c r="HV697"/>
      <c r="HW697"/>
      <c r="HX697"/>
      <c r="HY697"/>
      <c r="HZ697"/>
      <c r="IA697"/>
      <c r="IB697"/>
      <c r="IC697"/>
      <c r="ID697"/>
      <c r="IE697"/>
      <c r="IF697"/>
      <c r="IG697"/>
      <c r="IH697"/>
      <c r="II697"/>
      <c r="IJ697"/>
      <c r="IK697"/>
      <c r="IL697"/>
      <c r="IM697"/>
      <c r="IN697"/>
      <c r="IO697"/>
      <c r="IP697"/>
      <c r="IQ697"/>
      <c r="IR697"/>
      <c r="IS697"/>
      <c r="IT697"/>
      <c r="IU697"/>
      <c r="IV697"/>
    </row>
    <row r="698" spans="1:256">
      <c r="A698"/>
      <c r="B698" s="950" t="s">
        <v>207</v>
      </c>
      <c r="C698" s="950"/>
      <c r="D698" s="950"/>
      <c r="E698" s="950"/>
      <c r="F698" s="950"/>
      <c r="G698" s="950"/>
      <c r="H698" s="950"/>
      <c r="I698" s="303">
        <f>SUM(I697:I697)</f>
        <v>0</v>
      </c>
      <c r="J698"/>
      <c r="K698"/>
      <c r="L698"/>
      <c r="M698"/>
      <c r="N698"/>
      <c r="O698"/>
      <c r="P698"/>
      <c r="Q698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  <c r="CG698"/>
      <c r="CH698"/>
      <c r="CI698"/>
      <c r="CJ698"/>
      <c r="CK698"/>
      <c r="CL698"/>
      <c r="CM698"/>
      <c r="CN698"/>
      <c r="CO698"/>
      <c r="CP698"/>
      <c r="CQ698"/>
      <c r="CR698"/>
      <c r="CS698"/>
      <c r="CT698"/>
      <c r="CU698"/>
      <c r="CV698"/>
      <c r="CW698"/>
      <c r="CX698"/>
      <c r="CY698"/>
      <c r="CZ698"/>
      <c r="DA698"/>
      <c r="DB698"/>
      <c r="DC698"/>
      <c r="DD698"/>
      <c r="DE698"/>
      <c r="DF698"/>
      <c r="DG698"/>
      <c r="DH698"/>
      <c r="DI698"/>
      <c r="DJ698"/>
      <c r="DK698"/>
      <c r="DL698"/>
      <c r="DM698"/>
      <c r="DN698"/>
      <c r="DO698"/>
      <c r="DP698"/>
      <c r="DQ698"/>
      <c r="DR698"/>
      <c r="DS698"/>
      <c r="DT698"/>
      <c r="DU698"/>
      <c r="DV698"/>
      <c r="DW698"/>
      <c r="DX698"/>
      <c r="DY698"/>
      <c r="DZ698"/>
      <c r="EA698"/>
      <c r="EB698"/>
      <c r="EC698"/>
      <c r="ED698"/>
      <c r="EE698"/>
      <c r="EF698"/>
      <c r="EG698"/>
      <c r="EH698"/>
      <c r="EI698"/>
      <c r="EJ698"/>
      <c r="EK698"/>
      <c r="EL698"/>
      <c r="EM698"/>
      <c r="EN698"/>
      <c r="EO698"/>
      <c r="EP698"/>
      <c r="EQ698"/>
      <c r="ER698"/>
      <c r="ES698"/>
      <c r="ET698"/>
      <c r="EU698"/>
      <c r="EV698"/>
      <c r="EW698"/>
      <c r="EX698"/>
      <c r="EY698"/>
      <c r="EZ698"/>
      <c r="FA698"/>
      <c r="FB698"/>
      <c r="FC698"/>
      <c r="FD698"/>
      <c r="FE698"/>
      <c r="FF698"/>
      <c r="FG698"/>
      <c r="FH698"/>
      <c r="FI698"/>
      <c r="FJ698"/>
      <c r="FK698"/>
      <c r="FL698"/>
      <c r="FM698"/>
      <c r="FN698"/>
      <c r="FO698"/>
      <c r="FP698"/>
      <c r="FQ698"/>
      <c r="FR698"/>
      <c r="FS698"/>
      <c r="FT698"/>
      <c r="FU698"/>
      <c r="FV698"/>
      <c r="FW698"/>
      <c r="FX698"/>
      <c r="FY698"/>
      <c r="FZ698"/>
      <c r="GA698"/>
      <c r="GB698"/>
      <c r="GC698"/>
      <c r="GD698"/>
      <c r="GE698"/>
      <c r="GF698"/>
      <c r="GG698"/>
      <c r="GH698"/>
      <c r="GI698"/>
      <c r="GJ698"/>
      <c r="GK698"/>
      <c r="GL698"/>
      <c r="GM698"/>
      <c r="GN698"/>
      <c r="GO698"/>
      <c r="GP698"/>
      <c r="GQ698"/>
      <c r="GR698"/>
      <c r="GS698"/>
      <c r="GT698"/>
      <c r="GU698"/>
      <c r="GV698"/>
      <c r="GW698"/>
      <c r="GX698"/>
      <c r="GY698"/>
      <c r="GZ698"/>
      <c r="HA698"/>
      <c r="HB698"/>
      <c r="HC698"/>
      <c r="HD698"/>
      <c r="HE698"/>
      <c r="HF698"/>
      <c r="HG698"/>
      <c r="HH698"/>
      <c r="HI698"/>
      <c r="HJ698"/>
      <c r="HK698"/>
      <c r="HL698"/>
      <c r="HM698"/>
      <c r="HN698"/>
      <c r="HO698"/>
      <c r="HP698"/>
      <c r="HQ698"/>
      <c r="HR698"/>
      <c r="HS698"/>
      <c r="HT698"/>
      <c r="HU698"/>
      <c r="HV698"/>
      <c r="HW698"/>
      <c r="HX698"/>
      <c r="HY698"/>
      <c r="HZ698"/>
      <c r="IA698"/>
      <c r="IB698"/>
      <c r="IC698"/>
      <c r="ID698"/>
      <c r="IE698"/>
      <c r="IF698"/>
      <c r="IG698"/>
      <c r="IH698"/>
      <c r="II698"/>
      <c r="IJ698"/>
      <c r="IK698"/>
      <c r="IL698"/>
      <c r="IM698"/>
      <c r="IN698"/>
      <c r="IO698"/>
      <c r="IP698"/>
      <c r="IQ698"/>
      <c r="IR698"/>
      <c r="IS698"/>
      <c r="IT698"/>
      <c r="IU698"/>
      <c r="IV698"/>
    </row>
    <row r="699" spans="1:256">
      <c r="A699"/>
      <c r="B699" s="956" t="s">
        <v>217</v>
      </c>
      <c r="C699" s="956"/>
      <c r="D699" s="956"/>
      <c r="E699" s="956"/>
      <c r="F699" s="956"/>
      <c r="G699" s="956"/>
      <c r="H699" s="956"/>
      <c r="I699" s="956"/>
      <c r="J699"/>
      <c r="K699"/>
      <c r="L699"/>
      <c r="M699"/>
      <c r="N699"/>
      <c r="O699"/>
      <c r="P699"/>
      <c r="Q699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  <c r="CG699"/>
      <c r="CH699"/>
      <c r="CI699"/>
      <c r="CJ699"/>
      <c r="CK699"/>
      <c r="CL699"/>
      <c r="CM699"/>
      <c r="CN699"/>
      <c r="CO699"/>
      <c r="CP699"/>
      <c r="CQ699"/>
      <c r="CR699"/>
      <c r="CS699"/>
      <c r="CT699"/>
      <c r="CU699"/>
      <c r="CV699"/>
      <c r="CW699"/>
      <c r="CX699"/>
      <c r="CY699"/>
      <c r="CZ699"/>
      <c r="DA699"/>
      <c r="DB699"/>
      <c r="DC699"/>
      <c r="DD699"/>
      <c r="DE699"/>
      <c r="DF699"/>
      <c r="DG699"/>
      <c r="DH699"/>
      <c r="DI699"/>
      <c r="DJ699"/>
      <c r="DK699"/>
      <c r="DL699"/>
      <c r="DM699"/>
      <c r="DN699"/>
      <c r="DO699"/>
      <c r="DP699"/>
      <c r="DQ699"/>
      <c r="DR699"/>
      <c r="DS699"/>
      <c r="DT699"/>
      <c r="DU699"/>
      <c r="DV699"/>
      <c r="DW699"/>
      <c r="DX699"/>
      <c r="DY699"/>
      <c r="DZ699"/>
      <c r="EA699"/>
      <c r="EB699"/>
      <c r="EC699"/>
      <c r="ED699"/>
      <c r="EE699"/>
      <c r="EF699"/>
      <c r="EG699"/>
      <c r="EH699"/>
      <c r="EI699"/>
      <c r="EJ699"/>
      <c r="EK699"/>
      <c r="EL699"/>
      <c r="EM699"/>
      <c r="EN699"/>
      <c r="EO699"/>
      <c r="EP699"/>
      <c r="EQ699"/>
      <c r="ER699"/>
      <c r="ES699"/>
      <c r="ET699"/>
      <c r="EU699"/>
      <c r="EV699"/>
      <c r="EW699"/>
      <c r="EX699"/>
      <c r="EY699"/>
      <c r="EZ699"/>
      <c r="FA699"/>
      <c r="FB699"/>
      <c r="FC699"/>
      <c r="FD699"/>
      <c r="FE699"/>
      <c r="FF699"/>
      <c r="FG699"/>
      <c r="FH699"/>
      <c r="FI699"/>
      <c r="FJ699"/>
      <c r="FK699"/>
      <c r="FL699"/>
      <c r="FM699"/>
      <c r="FN699"/>
      <c r="FO699"/>
      <c r="FP699"/>
      <c r="FQ699"/>
      <c r="FR699"/>
      <c r="FS699"/>
      <c r="FT699"/>
      <c r="FU699"/>
      <c r="FV699"/>
      <c r="FW699"/>
      <c r="FX699"/>
      <c r="FY699"/>
      <c r="FZ699"/>
      <c r="GA699"/>
      <c r="GB699"/>
      <c r="GC699"/>
      <c r="GD699"/>
      <c r="GE699"/>
      <c r="GF699"/>
      <c r="GG699"/>
      <c r="GH699"/>
      <c r="GI699"/>
      <c r="GJ699"/>
      <c r="GK699"/>
      <c r="GL699"/>
      <c r="GM699"/>
      <c r="GN699"/>
      <c r="GO699"/>
      <c r="GP699"/>
      <c r="GQ699"/>
      <c r="GR699"/>
      <c r="GS699"/>
      <c r="GT699"/>
      <c r="GU699"/>
      <c r="GV699"/>
      <c r="GW699"/>
      <c r="GX699"/>
      <c r="GY699"/>
      <c r="GZ699"/>
      <c r="HA699"/>
      <c r="HB699"/>
      <c r="HC699"/>
      <c r="HD699"/>
      <c r="HE699"/>
      <c r="HF699"/>
      <c r="HG699"/>
      <c r="HH699"/>
      <c r="HI699"/>
      <c r="HJ699"/>
      <c r="HK699"/>
      <c r="HL699"/>
      <c r="HM699"/>
      <c r="HN699"/>
      <c r="HO699"/>
      <c r="HP699"/>
      <c r="HQ699"/>
      <c r="HR699"/>
      <c r="HS699"/>
      <c r="HT699"/>
      <c r="HU699"/>
      <c r="HV699"/>
      <c r="HW699"/>
      <c r="HX699"/>
      <c r="HY699"/>
      <c r="HZ699"/>
      <c r="IA699"/>
      <c r="IB699"/>
      <c r="IC699"/>
      <c r="ID699"/>
      <c r="IE699"/>
      <c r="IF699"/>
      <c r="IG699"/>
      <c r="IH699"/>
      <c r="II699"/>
      <c r="IJ699"/>
      <c r="IK699"/>
      <c r="IL699"/>
      <c r="IM699"/>
      <c r="IN699"/>
      <c r="IO699"/>
      <c r="IP699"/>
      <c r="IQ699"/>
      <c r="IR699"/>
      <c r="IS699"/>
      <c r="IT699"/>
      <c r="IU699"/>
      <c r="IV699"/>
    </row>
    <row r="700" spans="1:256" s="155" customFormat="1" ht="30" customHeight="1">
      <c r="B700" s="395" t="s">
        <v>200</v>
      </c>
      <c r="C700" s="394" t="s">
        <v>10</v>
      </c>
      <c r="D700" s="396" t="s">
        <v>11</v>
      </c>
      <c r="E700" s="297"/>
      <c r="F700" s="297"/>
      <c r="G700" s="297"/>
      <c r="H700" s="296" t="s">
        <v>210</v>
      </c>
      <c r="I700" s="298" t="s">
        <v>206</v>
      </c>
    </row>
    <row r="701" spans="1:256" ht="15.95" customHeight="1">
      <c r="A701"/>
      <c r="B701" s="308" t="s">
        <v>220</v>
      </c>
      <c r="C701" s="330" t="s">
        <v>219</v>
      </c>
      <c r="D701" s="291">
        <v>8</v>
      </c>
      <c r="E701" s="302"/>
      <c r="F701" s="302"/>
      <c r="G701" s="302"/>
      <c r="H701" s="292">
        <f>'Insumos Poços'!E14</f>
        <v>7.18</v>
      </c>
      <c r="I701" s="303">
        <f>H701*D701</f>
        <v>57.44</v>
      </c>
      <c r="J701"/>
      <c r="K701"/>
      <c r="L701"/>
      <c r="M701"/>
      <c r="N701"/>
      <c r="O701"/>
      <c r="P701"/>
      <c r="Q701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  <c r="CG701"/>
      <c r="CH701"/>
      <c r="CI701"/>
      <c r="CJ701"/>
      <c r="CK701"/>
      <c r="CL701"/>
      <c r="CM701"/>
      <c r="CN701"/>
      <c r="CO701"/>
      <c r="CP701"/>
      <c r="CQ701"/>
      <c r="CR701"/>
      <c r="CS701"/>
      <c r="CT701"/>
      <c r="CU701"/>
      <c r="CV701"/>
      <c r="CW701"/>
      <c r="CX701"/>
      <c r="CY701"/>
      <c r="CZ701"/>
      <c r="DA701"/>
      <c r="DB701"/>
      <c r="DC701"/>
      <c r="DD701"/>
      <c r="DE701"/>
      <c r="DF701"/>
      <c r="DG701"/>
      <c r="DH701"/>
      <c r="DI701"/>
      <c r="DJ701"/>
      <c r="DK701"/>
      <c r="DL701"/>
      <c r="DM701"/>
      <c r="DN701"/>
      <c r="DO701"/>
      <c r="DP701"/>
      <c r="DQ701"/>
      <c r="DR701"/>
      <c r="DS701"/>
      <c r="DT701"/>
      <c r="DU701"/>
      <c r="DV701"/>
      <c r="DW701"/>
      <c r="DX701"/>
      <c r="DY701"/>
      <c r="DZ701"/>
      <c r="EA701"/>
      <c r="EB701"/>
      <c r="EC701"/>
      <c r="ED701"/>
      <c r="EE701"/>
      <c r="EF701"/>
      <c r="EG701"/>
      <c r="EH701"/>
      <c r="EI701"/>
      <c r="EJ701"/>
      <c r="EK701"/>
      <c r="EL701"/>
      <c r="EM701"/>
      <c r="EN701"/>
      <c r="EO701"/>
      <c r="EP701"/>
      <c r="EQ701"/>
      <c r="ER701"/>
      <c r="ES701"/>
      <c r="ET701"/>
      <c r="EU701"/>
      <c r="EV701"/>
      <c r="EW701"/>
      <c r="EX701"/>
      <c r="EY701"/>
      <c r="EZ701"/>
      <c r="FA701"/>
      <c r="FB701"/>
      <c r="FC701"/>
      <c r="FD701"/>
      <c r="FE701"/>
      <c r="FF701"/>
      <c r="FG701"/>
      <c r="FH701"/>
      <c r="FI701"/>
      <c r="FJ701"/>
      <c r="FK701"/>
      <c r="FL701"/>
      <c r="FM701"/>
      <c r="FN701"/>
      <c r="FO701"/>
      <c r="FP701"/>
      <c r="FQ701"/>
      <c r="FR701"/>
      <c r="FS701"/>
      <c r="FT701"/>
      <c r="FU701"/>
      <c r="FV701"/>
      <c r="FW701"/>
      <c r="FX701"/>
      <c r="FY701"/>
      <c r="FZ701"/>
      <c r="GA701"/>
      <c r="GB701"/>
      <c r="GC701"/>
      <c r="GD701"/>
      <c r="GE701"/>
      <c r="GF701"/>
      <c r="GG701"/>
      <c r="GH701"/>
      <c r="GI701"/>
      <c r="GJ701"/>
      <c r="GK701"/>
      <c r="GL701"/>
      <c r="GM701"/>
      <c r="GN701"/>
      <c r="GO701"/>
      <c r="GP701"/>
      <c r="GQ701"/>
      <c r="GR701"/>
      <c r="GS701"/>
      <c r="GT701"/>
      <c r="GU701"/>
      <c r="GV701"/>
      <c r="GW701"/>
      <c r="GX701"/>
      <c r="GY701"/>
      <c r="GZ701"/>
      <c r="HA701"/>
      <c r="HB701"/>
      <c r="HC701"/>
      <c r="HD701"/>
      <c r="HE701"/>
      <c r="HF701"/>
      <c r="HG701"/>
      <c r="HH701"/>
      <c r="HI701"/>
      <c r="HJ701"/>
      <c r="HK701"/>
      <c r="HL701"/>
      <c r="HM701"/>
      <c r="HN701"/>
      <c r="HO701"/>
      <c r="HP701"/>
      <c r="HQ701"/>
      <c r="HR701"/>
      <c r="HS701"/>
      <c r="HT701"/>
      <c r="HU701"/>
      <c r="HV701"/>
      <c r="HW701"/>
      <c r="HX701"/>
      <c r="HY701"/>
      <c r="HZ701"/>
      <c r="IA701"/>
      <c r="IB701"/>
      <c r="IC701"/>
      <c r="ID701"/>
      <c r="IE701"/>
      <c r="IF701"/>
      <c r="IG701"/>
      <c r="IH701"/>
      <c r="II701"/>
      <c r="IJ701"/>
      <c r="IK701"/>
      <c r="IL701"/>
      <c r="IM701"/>
      <c r="IN701"/>
      <c r="IO701"/>
      <c r="IP701"/>
      <c r="IQ701"/>
      <c r="IR701"/>
      <c r="IS701"/>
      <c r="IT701"/>
      <c r="IU701"/>
      <c r="IV701"/>
    </row>
    <row r="702" spans="1:256" ht="15.95" customHeight="1">
      <c r="A702"/>
      <c r="B702" s="307" t="s">
        <v>425</v>
      </c>
      <c r="C702" s="330" t="s">
        <v>219</v>
      </c>
      <c r="D702" s="291">
        <v>8</v>
      </c>
      <c r="E702" s="302"/>
      <c r="F702" s="302"/>
      <c r="G702" s="302"/>
      <c r="H702" s="292">
        <f>'Insumos Poços'!E24</f>
        <v>9.5299999999999994</v>
      </c>
      <c r="I702" s="303">
        <f>H702*D702</f>
        <v>76.239999999999995</v>
      </c>
      <c r="J702"/>
      <c r="K702"/>
      <c r="L702"/>
      <c r="M702"/>
      <c r="N702"/>
      <c r="O702"/>
      <c r="P702"/>
      <c r="Q702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  <c r="CG702"/>
      <c r="CH702"/>
      <c r="CI702"/>
      <c r="CJ702"/>
      <c r="CK702"/>
      <c r="CL702"/>
      <c r="CM702"/>
      <c r="CN702"/>
      <c r="CO702"/>
      <c r="CP702"/>
      <c r="CQ702"/>
      <c r="CR702"/>
      <c r="CS702"/>
      <c r="CT702"/>
      <c r="CU702"/>
      <c r="CV702"/>
      <c r="CW702"/>
      <c r="CX702"/>
      <c r="CY702"/>
      <c r="CZ702"/>
      <c r="DA702"/>
      <c r="DB702"/>
      <c r="DC702"/>
      <c r="DD702"/>
      <c r="DE702"/>
      <c r="DF702"/>
      <c r="DG702"/>
      <c r="DH702"/>
      <c r="DI702"/>
      <c r="DJ702"/>
      <c r="DK702"/>
      <c r="DL702"/>
      <c r="DM702"/>
      <c r="DN702"/>
      <c r="DO702"/>
      <c r="DP702"/>
      <c r="DQ702"/>
      <c r="DR702"/>
      <c r="DS702"/>
      <c r="DT702"/>
      <c r="DU702"/>
      <c r="DV702"/>
      <c r="DW702"/>
      <c r="DX702"/>
      <c r="DY702"/>
      <c r="DZ702"/>
      <c r="EA702"/>
      <c r="EB702"/>
      <c r="EC702"/>
      <c r="ED702"/>
      <c r="EE702"/>
      <c r="EF702"/>
      <c r="EG702"/>
      <c r="EH702"/>
      <c r="EI702"/>
      <c r="EJ702"/>
      <c r="EK702"/>
      <c r="EL702"/>
      <c r="EM702"/>
      <c r="EN702"/>
      <c r="EO702"/>
      <c r="EP702"/>
      <c r="EQ702"/>
      <c r="ER702"/>
      <c r="ES702"/>
      <c r="ET702"/>
      <c r="EU702"/>
      <c r="EV702"/>
      <c r="EW702"/>
      <c r="EX702"/>
      <c r="EY702"/>
      <c r="EZ702"/>
      <c r="FA702"/>
      <c r="FB702"/>
      <c r="FC702"/>
      <c r="FD702"/>
      <c r="FE702"/>
      <c r="FF702"/>
      <c r="FG702"/>
      <c r="FH702"/>
      <c r="FI702"/>
      <c r="FJ702"/>
      <c r="FK702"/>
      <c r="FL702"/>
      <c r="FM702"/>
      <c r="FN702"/>
      <c r="FO702"/>
      <c r="FP702"/>
      <c r="FQ702"/>
      <c r="FR702"/>
      <c r="FS702"/>
      <c r="FT702"/>
      <c r="FU702"/>
      <c r="FV702"/>
      <c r="FW702"/>
      <c r="FX702"/>
      <c r="FY702"/>
      <c r="FZ702"/>
      <c r="GA702"/>
      <c r="GB702"/>
      <c r="GC702"/>
      <c r="GD702"/>
      <c r="GE702"/>
      <c r="GF702"/>
      <c r="GG702"/>
      <c r="GH702"/>
      <c r="GI702"/>
      <c r="GJ702"/>
      <c r="GK702"/>
      <c r="GL702"/>
      <c r="GM702"/>
      <c r="GN702"/>
      <c r="GO702"/>
      <c r="GP702"/>
      <c r="GQ702"/>
      <c r="GR702"/>
      <c r="GS702"/>
      <c r="GT702"/>
      <c r="GU702"/>
      <c r="GV702"/>
      <c r="GW702"/>
      <c r="GX702"/>
      <c r="GY702"/>
      <c r="GZ702"/>
      <c r="HA702"/>
      <c r="HB702"/>
      <c r="HC702"/>
      <c r="HD702"/>
      <c r="HE702"/>
      <c r="HF702"/>
      <c r="HG702"/>
      <c r="HH702"/>
      <c r="HI702"/>
      <c r="HJ702"/>
      <c r="HK702"/>
      <c r="HL702"/>
      <c r="HM702"/>
      <c r="HN702"/>
      <c r="HO702"/>
      <c r="HP702"/>
      <c r="HQ702"/>
      <c r="HR702"/>
      <c r="HS702"/>
      <c r="HT702"/>
      <c r="HU702"/>
      <c r="HV702"/>
      <c r="HW702"/>
      <c r="HX702"/>
      <c r="HY702"/>
      <c r="HZ702"/>
      <c r="IA702"/>
      <c r="IB702"/>
      <c r="IC702"/>
      <c r="ID702"/>
      <c r="IE702"/>
      <c r="IF702"/>
      <c r="IG702"/>
      <c r="IH702"/>
      <c r="II702"/>
      <c r="IJ702"/>
      <c r="IK702"/>
      <c r="IL702"/>
      <c r="IM702"/>
      <c r="IN702"/>
      <c r="IO702"/>
      <c r="IP702"/>
      <c r="IQ702"/>
      <c r="IR702"/>
      <c r="IS702"/>
      <c r="IT702"/>
      <c r="IU702"/>
      <c r="IV702"/>
    </row>
    <row r="703" spans="1:256" ht="15.95" customHeight="1">
      <c r="A703"/>
      <c r="B703" s="944" t="s">
        <v>221</v>
      </c>
      <c r="C703" s="944"/>
      <c r="D703" s="944"/>
      <c r="E703" s="944"/>
      <c r="F703" s="944"/>
      <c r="G703" s="944"/>
      <c r="H703" s="944"/>
      <c r="I703" s="303"/>
      <c r="J703"/>
      <c r="K703"/>
      <c r="L703"/>
      <c r="M703"/>
      <c r="N703"/>
      <c r="O703"/>
      <c r="P703"/>
      <c r="Q703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  <c r="CG703"/>
      <c r="CH703"/>
      <c r="CI703"/>
      <c r="CJ703"/>
      <c r="CK703"/>
      <c r="CL703"/>
      <c r="CM703"/>
      <c r="CN703"/>
      <c r="CO703"/>
      <c r="CP703"/>
      <c r="CQ703"/>
      <c r="CR703"/>
      <c r="CS703"/>
      <c r="CT703"/>
      <c r="CU703"/>
      <c r="CV703"/>
      <c r="CW703"/>
      <c r="CX703"/>
      <c r="CY703"/>
      <c r="CZ703"/>
      <c r="DA703"/>
      <c r="DB703"/>
      <c r="DC703"/>
      <c r="DD703"/>
      <c r="DE703"/>
      <c r="DF703"/>
      <c r="DG703"/>
      <c r="DH703"/>
      <c r="DI703"/>
      <c r="DJ703"/>
      <c r="DK703"/>
      <c r="DL703"/>
      <c r="DM703"/>
      <c r="DN703"/>
      <c r="DO703"/>
      <c r="DP703"/>
      <c r="DQ703"/>
      <c r="DR703"/>
      <c r="DS703"/>
      <c r="DT703"/>
      <c r="DU703"/>
      <c r="DV703"/>
      <c r="DW703"/>
      <c r="DX703"/>
      <c r="DY703"/>
      <c r="DZ703"/>
      <c r="EA703"/>
      <c r="EB703"/>
      <c r="EC703"/>
      <c r="ED703"/>
      <c r="EE703"/>
      <c r="EF703"/>
      <c r="EG703"/>
      <c r="EH703"/>
      <c r="EI703"/>
      <c r="EJ703"/>
      <c r="EK703"/>
      <c r="EL703"/>
      <c r="EM703"/>
      <c r="EN703"/>
      <c r="EO703"/>
      <c r="EP703"/>
      <c r="EQ703"/>
      <c r="ER703"/>
      <c r="ES703"/>
      <c r="ET703"/>
      <c r="EU703"/>
      <c r="EV703"/>
      <c r="EW703"/>
      <c r="EX703"/>
      <c r="EY703"/>
      <c r="EZ703"/>
      <c r="FA703"/>
      <c r="FB703"/>
      <c r="FC703"/>
      <c r="FD703"/>
      <c r="FE703"/>
      <c r="FF703"/>
      <c r="FG703"/>
      <c r="FH703"/>
      <c r="FI703"/>
      <c r="FJ703"/>
      <c r="FK703"/>
      <c r="FL703"/>
      <c r="FM703"/>
      <c r="FN703"/>
      <c r="FO703"/>
      <c r="FP703"/>
      <c r="FQ703"/>
      <c r="FR703"/>
      <c r="FS703"/>
      <c r="FT703"/>
      <c r="FU703"/>
      <c r="FV703"/>
      <c r="FW703"/>
      <c r="FX703"/>
      <c r="FY703"/>
      <c r="FZ703"/>
      <c r="GA703"/>
      <c r="GB703"/>
      <c r="GC703"/>
      <c r="GD703"/>
      <c r="GE703"/>
      <c r="GF703"/>
      <c r="GG703"/>
      <c r="GH703"/>
      <c r="GI703"/>
      <c r="GJ703"/>
      <c r="GK703"/>
      <c r="GL703"/>
      <c r="GM703"/>
      <c r="GN703"/>
      <c r="GO703"/>
      <c r="GP703"/>
      <c r="GQ703"/>
      <c r="GR703"/>
      <c r="GS703"/>
      <c r="GT703"/>
      <c r="GU703"/>
      <c r="GV703"/>
      <c r="GW703"/>
      <c r="GX703"/>
      <c r="GY703"/>
      <c r="GZ703"/>
      <c r="HA703"/>
      <c r="HB703"/>
      <c r="HC703"/>
      <c r="HD703"/>
      <c r="HE703"/>
      <c r="HF703"/>
      <c r="HG703"/>
      <c r="HH703"/>
      <c r="HI703"/>
      <c r="HJ703"/>
      <c r="HK703"/>
      <c r="HL703"/>
      <c r="HM703"/>
      <c r="HN703"/>
      <c r="HO703"/>
      <c r="HP703"/>
      <c r="HQ703"/>
      <c r="HR703"/>
      <c r="HS703"/>
      <c r="HT703"/>
      <c r="HU703"/>
      <c r="HV703"/>
      <c r="HW703"/>
      <c r="HX703"/>
      <c r="HY703"/>
      <c r="HZ703"/>
      <c r="IA703"/>
      <c r="IB703"/>
      <c r="IC703"/>
      <c r="ID703"/>
      <c r="IE703"/>
      <c r="IF703"/>
      <c r="IG703"/>
      <c r="IH703"/>
      <c r="II703"/>
      <c r="IJ703"/>
      <c r="IK703"/>
      <c r="IL703"/>
      <c r="IM703"/>
      <c r="IN703"/>
      <c r="IO703"/>
      <c r="IP703"/>
      <c r="IQ703"/>
      <c r="IR703"/>
      <c r="IS703"/>
      <c r="IT703"/>
      <c r="IU703"/>
      <c r="IV703"/>
    </row>
    <row r="704" spans="1:256" ht="15.95" customHeight="1">
      <c r="A704"/>
      <c r="B704" s="950" t="s">
        <v>207</v>
      </c>
      <c r="C704" s="950"/>
      <c r="D704" s="950"/>
      <c r="E704" s="950"/>
      <c r="F704" s="950"/>
      <c r="G704" s="950"/>
      <c r="H704" s="950"/>
      <c r="I704" s="294">
        <f>SUM(I701:I703)</f>
        <v>133.68</v>
      </c>
      <c r="J704"/>
      <c r="K704"/>
      <c r="L704"/>
      <c r="M704"/>
      <c r="N704"/>
      <c r="O704"/>
      <c r="P704"/>
      <c r="Q704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  <c r="CG704"/>
      <c r="CH704"/>
      <c r="CI704"/>
      <c r="CJ704"/>
      <c r="CK704"/>
      <c r="CL704"/>
      <c r="CM704"/>
      <c r="CN704"/>
      <c r="CO704"/>
      <c r="CP704"/>
      <c r="CQ704"/>
      <c r="CR704"/>
      <c r="CS704"/>
      <c r="CT704"/>
      <c r="CU704"/>
      <c r="CV704"/>
      <c r="CW704"/>
      <c r="CX704"/>
      <c r="CY704"/>
      <c r="CZ704"/>
      <c r="DA704"/>
      <c r="DB704"/>
      <c r="DC704"/>
      <c r="DD704"/>
      <c r="DE704"/>
      <c r="DF704"/>
      <c r="DG704"/>
      <c r="DH704"/>
      <c r="DI704"/>
      <c r="DJ704"/>
      <c r="DK704"/>
      <c r="DL704"/>
      <c r="DM704"/>
      <c r="DN704"/>
      <c r="DO704"/>
      <c r="DP704"/>
      <c r="DQ704"/>
      <c r="DR704"/>
      <c r="DS704"/>
      <c r="DT704"/>
      <c r="DU704"/>
      <c r="DV704"/>
      <c r="DW704"/>
      <c r="DX704"/>
      <c r="DY704"/>
      <c r="DZ704"/>
      <c r="EA704"/>
      <c r="EB704"/>
      <c r="EC704"/>
      <c r="ED704"/>
      <c r="EE704"/>
      <c r="EF704"/>
      <c r="EG704"/>
      <c r="EH704"/>
      <c r="EI704"/>
      <c r="EJ704"/>
      <c r="EK704"/>
      <c r="EL704"/>
      <c r="EM704"/>
      <c r="EN704"/>
      <c r="EO704"/>
      <c r="EP704"/>
      <c r="EQ704"/>
      <c r="ER704"/>
      <c r="ES704"/>
      <c r="ET704"/>
      <c r="EU704"/>
      <c r="EV704"/>
      <c r="EW704"/>
      <c r="EX704"/>
      <c r="EY704"/>
      <c r="EZ704"/>
      <c r="FA704"/>
      <c r="FB704"/>
      <c r="FC704"/>
      <c r="FD704"/>
      <c r="FE704"/>
      <c r="FF704"/>
      <c r="FG704"/>
      <c r="FH704"/>
      <c r="FI704"/>
      <c r="FJ704"/>
      <c r="FK704"/>
      <c r="FL704"/>
      <c r="FM704"/>
      <c r="FN704"/>
      <c r="FO704"/>
      <c r="FP704"/>
      <c r="FQ704"/>
      <c r="FR704"/>
      <c r="FS704"/>
      <c r="FT704"/>
      <c r="FU704"/>
      <c r="FV704"/>
      <c r="FW704"/>
      <c r="FX704"/>
      <c r="FY704"/>
      <c r="FZ704"/>
      <c r="GA704"/>
      <c r="GB704"/>
      <c r="GC704"/>
      <c r="GD704"/>
      <c r="GE704"/>
      <c r="GF704"/>
      <c r="GG704"/>
      <c r="GH704"/>
      <c r="GI704"/>
      <c r="GJ704"/>
      <c r="GK704"/>
      <c r="GL704"/>
      <c r="GM704"/>
      <c r="GN704"/>
      <c r="GO704"/>
      <c r="GP704"/>
      <c r="GQ704"/>
      <c r="GR704"/>
      <c r="GS704"/>
      <c r="GT704"/>
      <c r="GU704"/>
      <c r="GV704"/>
      <c r="GW704"/>
      <c r="GX704"/>
      <c r="GY704"/>
      <c r="GZ704"/>
      <c r="HA704"/>
      <c r="HB704"/>
      <c r="HC704"/>
      <c r="HD704"/>
      <c r="HE704"/>
      <c r="HF704"/>
      <c r="HG704"/>
      <c r="HH704"/>
      <c r="HI704"/>
      <c r="HJ704"/>
      <c r="HK704"/>
      <c r="HL704"/>
      <c r="HM704"/>
      <c r="HN704"/>
      <c r="HO704"/>
      <c r="HP704"/>
      <c r="HQ704"/>
      <c r="HR704"/>
      <c r="HS704"/>
      <c r="HT704"/>
      <c r="HU704"/>
      <c r="HV704"/>
      <c r="HW704"/>
      <c r="HX704"/>
      <c r="HY704"/>
      <c r="HZ704"/>
      <c r="IA704"/>
      <c r="IB704"/>
      <c r="IC704"/>
      <c r="ID704"/>
      <c r="IE704"/>
      <c r="IF704"/>
      <c r="IG704"/>
      <c r="IH704"/>
      <c r="II704"/>
      <c r="IJ704"/>
      <c r="IK704"/>
      <c r="IL704"/>
      <c r="IM704"/>
      <c r="IN704"/>
      <c r="IO704"/>
      <c r="IP704"/>
      <c r="IQ704"/>
      <c r="IR704"/>
      <c r="IS704"/>
      <c r="IT704"/>
      <c r="IU704"/>
      <c r="IV704"/>
    </row>
    <row r="705" spans="1:256" ht="15.95" customHeight="1">
      <c r="A705"/>
      <c r="B705" s="312" t="s">
        <v>222</v>
      </c>
      <c r="C705" s="291">
        <v>1</v>
      </c>
      <c r="D705" s="951" t="s">
        <v>223</v>
      </c>
      <c r="E705" s="951"/>
      <c r="F705" s="951"/>
      <c r="G705" s="951"/>
      <c r="H705" s="951"/>
      <c r="I705" s="294">
        <f>I686+I694+I698+I704</f>
        <v>1739.31</v>
      </c>
      <c r="J705"/>
      <c r="K705"/>
      <c r="L705"/>
      <c r="M705"/>
      <c r="N705"/>
      <c r="O705"/>
      <c r="P705"/>
      <c r="Q70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  <c r="CG705"/>
      <c r="CH705"/>
      <c r="CI705"/>
      <c r="CJ705"/>
      <c r="CK705"/>
      <c r="CL705"/>
      <c r="CM705"/>
      <c r="CN705"/>
      <c r="CO705"/>
      <c r="CP705"/>
      <c r="CQ705"/>
      <c r="CR705"/>
      <c r="CS705"/>
      <c r="CT705"/>
      <c r="CU705"/>
      <c r="CV705"/>
      <c r="CW705"/>
      <c r="CX705"/>
      <c r="CY705"/>
      <c r="CZ705"/>
      <c r="DA705"/>
      <c r="DB705"/>
      <c r="DC705"/>
      <c r="DD705"/>
      <c r="DE705"/>
      <c r="DF705"/>
      <c r="DG705"/>
      <c r="DH705"/>
      <c r="DI705"/>
      <c r="DJ705"/>
      <c r="DK705"/>
      <c r="DL705"/>
      <c r="DM705"/>
      <c r="DN705"/>
      <c r="DO705"/>
      <c r="DP705"/>
      <c r="DQ705"/>
      <c r="DR705"/>
      <c r="DS705"/>
      <c r="DT705"/>
      <c r="DU705"/>
      <c r="DV705"/>
      <c r="DW705"/>
      <c r="DX705"/>
      <c r="DY705"/>
      <c r="DZ705"/>
      <c r="EA705"/>
      <c r="EB705"/>
      <c r="EC705"/>
      <c r="ED705"/>
      <c r="EE705"/>
      <c r="EF705"/>
      <c r="EG705"/>
      <c r="EH705"/>
      <c r="EI705"/>
      <c r="EJ705"/>
      <c r="EK705"/>
      <c r="EL705"/>
      <c r="EM705"/>
      <c r="EN705"/>
      <c r="EO705"/>
      <c r="EP705"/>
      <c r="EQ705"/>
      <c r="ER705"/>
      <c r="ES705"/>
      <c r="ET705"/>
      <c r="EU705"/>
      <c r="EV705"/>
      <c r="EW705"/>
      <c r="EX705"/>
      <c r="EY705"/>
      <c r="EZ705"/>
      <c r="FA705"/>
      <c r="FB705"/>
      <c r="FC705"/>
      <c r="FD705"/>
      <c r="FE705"/>
      <c r="FF705"/>
      <c r="FG705"/>
      <c r="FH705"/>
      <c r="FI705"/>
      <c r="FJ705"/>
      <c r="FK705"/>
      <c r="FL705"/>
      <c r="FM705"/>
      <c r="FN705"/>
      <c r="FO705"/>
      <c r="FP705"/>
      <c r="FQ705"/>
      <c r="FR705"/>
      <c r="FS705"/>
      <c r="FT705"/>
      <c r="FU705"/>
      <c r="FV705"/>
      <c r="FW705"/>
      <c r="FX705"/>
      <c r="FY705"/>
      <c r="FZ705"/>
      <c r="GA705"/>
      <c r="GB705"/>
      <c r="GC705"/>
      <c r="GD705"/>
      <c r="GE705"/>
      <c r="GF705"/>
      <c r="GG705"/>
      <c r="GH705"/>
      <c r="GI705"/>
      <c r="GJ705"/>
      <c r="GK705"/>
      <c r="GL705"/>
      <c r="GM705"/>
      <c r="GN705"/>
      <c r="GO705"/>
      <c r="GP705"/>
      <c r="GQ705"/>
      <c r="GR705"/>
      <c r="GS705"/>
      <c r="GT705"/>
      <c r="GU705"/>
      <c r="GV705"/>
      <c r="GW705"/>
      <c r="GX705"/>
      <c r="GY705"/>
      <c r="GZ705"/>
      <c r="HA705"/>
      <c r="HB705"/>
      <c r="HC705"/>
      <c r="HD705"/>
      <c r="HE705"/>
      <c r="HF705"/>
      <c r="HG705"/>
      <c r="HH705"/>
      <c r="HI705"/>
      <c r="HJ705"/>
      <c r="HK705"/>
      <c r="HL705"/>
      <c r="HM705"/>
      <c r="HN705"/>
      <c r="HO705"/>
      <c r="HP705"/>
      <c r="HQ705"/>
      <c r="HR705"/>
      <c r="HS705"/>
      <c r="HT705"/>
      <c r="HU705"/>
      <c r="HV705"/>
      <c r="HW705"/>
      <c r="HX705"/>
      <c r="HY705"/>
      <c r="HZ705"/>
      <c r="IA705"/>
      <c r="IB705"/>
      <c r="IC705"/>
      <c r="ID705"/>
      <c r="IE705"/>
      <c r="IF705"/>
      <c r="IG705"/>
      <c r="IH705"/>
      <c r="II705"/>
      <c r="IJ705"/>
      <c r="IK705"/>
      <c r="IL705"/>
      <c r="IM705"/>
      <c r="IN705"/>
      <c r="IO705"/>
      <c r="IP705"/>
      <c r="IQ705"/>
      <c r="IR705"/>
      <c r="IS705"/>
      <c r="IT705"/>
      <c r="IU705"/>
      <c r="IV705"/>
    </row>
    <row r="706" spans="1:256" ht="15.95" customHeight="1">
      <c r="A706"/>
      <c r="B706" s="952"/>
      <c r="C706" s="952"/>
      <c r="D706" s="952"/>
      <c r="E706" s="952"/>
      <c r="F706" s="952"/>
      <c r="G706" s="952"/>
      <c r="H706" s="952"/>
      <c r="I706" s="294">
        <f>I705/C705</f>
        <v>1739.31</v>
      </c>
      <c r="J706"/>
      <c r="K706"/>
      <c r="L706"/>
      <c r="M706"/>
      <c r="N706"/>
      <c r="O706"/>
      <c r="P706"/>
      <c r="Q706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  <c r="CG706"/>
      <c r="CH706"/>
      <c r="CI706"/>
      <c r="CJ706"/>
      <c r="CK706"/>
      <c r="CL706"/>
      <c r="CM706"/>
      <c r="CN706"/>
      <c r="CO706"/>
      <c r="CP706"/>
      <c r="CQ706"/>
      <c r="CR706"/>
      <c r="CS706"/>
      <c r="CT706"/>
      <c r="CU706"/>
      <c r="CV706"/>
      <c r="CW706"/>
      <c r="CX706"/>
      <c r="CY706"/>
      <c r="CZ706"/>
      <c r="DA706"/>
      <c r="DB706"/>
      <c r="DC706"/>
      <c r="DD706"/>
      <c r="DE706"/>
      <c r="DF706"/>
      <c r="DG706"/>
      <c r="DH706"/>
      <c r="DI706"/>
      <c r="DJ706"/>
      <c r="DK706"/>
      <c r="DL706"/>
      <c r="DM706"/>
      <c r="DN706"/>
      <c r="DO706"/>
      <c r="DP706"/>
      <c r="DQ706"/>
      <c r="DR706"/>
      <c r="DS706"/>
      <c r="DT706"/>
      <c r="DU706"/>
      <c r="DV706"/>
      <c r="DW706"/>
      <c r="DX706"/>
      <c r="DY706"/>
      <c r="DZ706"/>
      <c r="EA706"/>
      <c r="EB706"/>
      <c r="EC706"/>
      <c r="ED706"/>
      <c r="EE706"/>
      <c r="EF706"/>
      <c r="EG706"/>
      <c r="EH706"/>
      <c r="EI706"/>
      <c r="EJ706"/>
      <c r="EK706"/>
      <c r="EL706"/>
      <c r="EM706"/>
      <c r="EN706"/>
      <c r="EO706"/>
      <c r="EP706"/>
      <c r="EQ706"/>
      <c r="ER706"/>
      <c r="ES706"/>
      <c r="ET706"/>
      <c r="EU706"/>
      <c r="EV706"/>
      <c r="EW706"/>
      <c r="EX706"/>
      <c r="EY706"/>
      <c r="EZ706"/>
      <c r="FA706"/>
      <c r="FB706"/>
      <c r="FC706"/>
      <c r="FD706"/>
      <c r="FE706"/>
      <c r="FF706"/>
      <c r="FG706"/>
      <c r="FH706"/>
      <c r="FI706"/>
      <c r="FJ706"/>
      <c r="FK706"/>
      <c r="FL706"/>
      <c r="FM706"/>
      <c r="FN706"/>
      <c r="FO706"/>
      <c r="FP706"/>
      <c r="FQ706"/>
      <c r="FR706"/>
      <c r="FS706"/>
      <c r="FT706"/>
      <c r="FU706"/>
      <c r="FV706"/>
      <c r="FW706"/>
      <c r="FX706"/>
      <c r="FY706"/>
      <c r="FZ706"/>
      <c r="GA706"/>
      <c r="GB706"/>
      <c r="GC706"/>
      <c r="GD706"/>
      <c r="GE706"/>
      <c r="GF706"/>
      <c r="GG706"/>
      <c r="GH706"/>
      <c r="GI706"/>
      <c r="GJ706"/>
      <c r="GK706"/>
      <c r="GL706"/>
      <c r="GM706"/>
      <c r="GN706"/>
      <c r="GO706"/>
      <c r="GP706"/>
      <c r="GQ706"/>
      <c r="GR706"/>
      <c r="GS706"/>
      <c r="GT706"/>
      <c r="GU706"/>
      <c r="GV706"/>
      <c r="GW706"/>
      <c r="GX706"/>
      <c r="GY706"/>
      <c r="GZ706"/>
      <c r="HA706"/>
      <c r="HB706"/>
      <c r="HC706"/>
      <c r="HD706"/>
      <c r="HE706"/>
      <c r="HF706"/>
      <c r="HG706"/>
      <c r="HH706"/>
      <c r="HI706"/>
      <c r="HJ706"/>
      <c r="HK706"/>
      <c r="HL706"/>
      <c r="HM706"/>
      <c r="HN706"/>
      <c r="HO706"/>
      <c r="HP706"/>
      <c r="HQ706"/>
      <c r="HR706"/>
      <c r="HS706"/>
      <c r="HT706"/>
      <c r="HU706"/>
      <c r="HV706"/>
      <c r="HW706"/>
      <c r="HX706"/>
      <c r="HY706"/>
      <c r="HZ706"/>
      <c r="IA706"/>
      <c r="IB706"/>
      <c r="IC706"/>
      <c r="ID706"/>
      <c r="IE706"/>
      <c r="IF706"/>
      <c r="IG706"/>
      <c r="IH706"/>
      <c r="II706"/>
      <c r="IJ706"/>
      <c r="IK706"/>
      <c r="IL706"/>
      <c r="IM706"/>
      <c r="IN706"/>
      <c r="IO706"/>
      <c r="IP706"/>
      <c r="IQ706"/>
      <c r="IR706"/>
      <c r="IS706"/>
      <c r="IT706"/>
      <c r="IU706"/>
      <c r="IV706"/>
    </row>
    <row r="707" spans="1:256" ht="15.95" customHeight="1">
      <c r="A707"/>
      <c r="B707" s="312" t="s">
        <v>225</v>
      </c>
      <c r="C707" s="291">
        <f>C27</f>
        <v>23</v>
      </c>
      <c r="D707" s="313" t="s">
        <v>226</v>
      </c>
      <c r="E707" s="314"/>
      <c r="F707" s="314"/>
      <c r="G707" s="314"/>
      <c r="H707" s="315"/>
      <c r="I707" s="303">
        <f>C707/100*I706</f>
        <v>400.04</v>
      </c>
      <c r="J707"/>
      <c r="K707"/>
      <c r="L707"/>
      <c r="M707"/>
      <c r="N707"/>
      <c r="O707"/>
      <c r="P707"/>
      <c r="Q707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  <c r="CG707"/>
      <c r="CH707"/>
      <c r="CI707"/>
      <c r="CJ707"/>
      <c r="CK707"/>
      <c r="CL707"/>
      <c r="CM707"/>
      <c r="CN707"/>
      <c r="CO707"/>
      <c r="CP707"/>
      <c r="CQ707"/>
      <c r="CR707"/>
      <c r="CS707"/>
      <c r="CT707"/>
      <c r="CU707"/>
      <c r="CV707"/>
      <c r="CW707"/>
      <c r="CX707"/>
      <c r="CY707"/>
      <c r="CZ707"/>
      <c r="DA707"/>
      <c r="DB707"/>
      <c r="DC707"/>
      <c r="DD707"/>
      <c r="DE707"/>
      <c r="DF707"/>
      <c r="DG707"/>
      <c r="DH707"/>
      <c r="DI707"/>
      <c r="DJ707"/>
      <c r="DK707"/>
      <c r="DL707"/>
      <c r="DM707"/>
      <c r="DN707"/>
      <c r="DO707"/>
      <c r="DP707"/>
      <c r="DQ707"/>
      <c r="DR707"/>
      <c r="DS707"/>
      <c r="DT707"/>
      <c r="DU707"/>
      <c r="DV707"/>
      <c r="DW707"/>
      <c r="DX707"/>
      <c r="DY707"/>
      <c r="DZ707"/>
      <c r="EA707"/>
      <c r="EB707"/>
      <c r="EC707"/>
      <c r="ED707"/>
      <c r="EE707"/>
      <c r="EF707"/>
      <c r="EG707"/>
      <c r="EH707"/>
      <c r="EI707"/>
      <c r="EJ707"/>
      <c r="EK707"/>
      <c r="EL707"/>
      <c r="EM707"/>
      <c r="EN707"/>
      <c r="EO707"/>
      <c r="EP707"/>
      <c r="EQ707"/>
      <c r="ER707"/>
      <c r="ES707"/>
      <c r="ET707"/>
      <c r="EU707"/>
      <c r="EV707"/>
      <c r="EW707"/>
      <c r="EX707"/>
      <c r="EY707"/>
      <c r="EZ707"/>
      <c r="FA707"/>
      <c r="FB707"/>
      <c r="FC707"/>
      <c r="FD707"/>
      <c r="FE707"/>
      <c r="FF707"/>
      <c r="FG707"/>
      <c r="FH707"/>
      <c r="FI707"/>
      <c r="FJ707"/>
      <c r="FK707"/>
      <c r="FL707"/>
      <c r="FM707"/>
      <c r="FN707"/>
      <c r="FO707"/>
      <c r="FP707"/>
      <c r="FQ707"/>
      <c r="FR707"/>
      <c r="FS707"/>
      <c r="FT707"/>
      <c r="FU707"/>
      <c r="FV707"/>
      <c r="FW707"/>
      <c r="FX707"/>
      <c r="FY707"/>
      <c r="FZ707"/>
      <c r="GA707"/>
      <c r="GB707"/>
      <c r="GC707"/>
      <c r="GD707"/>
      <c r="GE707"/>
      <c r="GF707"/>
      <c r="GG707"/>
      <c r="GH707"/>
      <c r="GI707"/>
      <c r="GJ707"/>
      <c r="GK707"/>
      <c r="GL707"/>
      <c r="GM707"/>
      <c r="GN707"/>
      <c r="GO707"/>
      <c r="GP707"/>
      <c r="GQ707"/>
      <c r="GR707"/>
      <c r="GS707"/>
      <c r="GT707"/>
      <c r="GU707"/>
      <c r="GV707"/>
      <c r="GW707"/>
      <c r="GX707"/>
      <c r="GY707"/>
      <c r="GZ707"/>
      <c r="HA707"/>
      <c r="HB707"/>
      <c r="HC707"/>
      <c r="HD707"/>
      <c r="HE707"/>
      <c r="HF707"/>
      <c r="HG707"/>
      <c r="HH707"/>
      <c r="HI707"/>
      <c r="HJ707"/>
      <c r="HK707"/>
      <c r="HL707"/>
      <c r="HM707"/>
      <c r="HN707"/>
      <c r="HO707"/>
      <c r="HP707"/>
      <c r="HQ707"/>
      <c r="HR707"/>
      <c r="HS707"/>
      <c r="HT707"/>
      <c r="HU707"/>
      <c r="HV707"/>
      <c r="HW707"/>
      <c r="HX707"/>
      <c r="HY707"/>
      <c r="HZ707"/>
      <c r="IA707"/>
      <c r="IB707"/>
      <c r="IC707"/>
      <c r="ID707"/>
      <c r="IE707"/>
      <c r="IF707"/>
      <c r="IG707"/>
      <c r="IH707"/>
      <c r="II707"/>
      <c r="IJ707"/>
      <c r="IK707"/>
      <c r="IL707"/>
      <c r="IM707"/>
      <c r="IN707"/>
      <c r="IO707"/>
      <c r="IP707"/>
      <c r="IQ707"/>
      <c r="IR707"/>
      <c r="IS707"/>
      <c r="IT707"/>
      <c r="IU707"/>
      <c r="IV707"/>
    </row>
    <row r="708" spans="1:256" ht="15.95" customHeight="1">
      <c r="A708"/>
      <c r="B708" s="953" t="s">
        <v>227</v>
      </c>
      <c r="C708" s="953"/>
      <c r="D708" s="953"/>
      <c r="E708" s="953"/>
      <c r="F708" s="953"/>
      <c r="G708" s="953"/>
      <c r="H708" s="953"/>
      <c r="I708" s="316">
        <f>SUM(I706:I707)</f>
        <v>2139.35</v>
      </c>
      <c r="J708"/>
      <c r="K708"/>
      <c r="L708"/>
      <c r="M708"/>
      <c r="N708"/>
      <c r="O708"/>
      <c r="P708"/>
      <c r="Q708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  <c r="CG708"/>
      <c r="CH708"/>
      <c r="CI708"/>
      <c r="CJ708"/>
      <c r="CK708"/>
      <c r="CL708"/>
      <c r="CM708"/>
      <c r="CN708"/>
      <c r="CO708"/>
      <c r="CP708"/>
      <c r="CQ708"/>
      <c r="CR708"/>
      <c r="CS708"/>
      <c r="CT708"/>
      <c r="CU708"/>
      <c r="CV708"/>
      <c r="CW708"/>
      <c r="CX708"/>
      <c r="CY708"/>
      <c r="CZ708"/>
      <c r="DA708"/>
      <c r="DB708"/>
      <c r="DC708"/>
      <c r="DD708"/>
      <c r="DE708"/>
      <c r="DF708"/>
      <c r="DG708"/>
      <c r="DH708"/>
      <c r="DI708"/>
      <c r="DJ708"/>
      <c r="DK708"/>
      <c r="DL708"/>
      <c r="DM708"/>
      <c r="DN708"/>
      <c r="DO708"/>
      <c r="DP708"/>
      <c r="DQ708"/>
      <c r="DR708"/>
      <c r="DS708"/>
      <c r="DT708"/>
      <c r="DU708"/>
      <c r="DV708"/>
      <c r="DW708"/>
      <c r="DX708"/>
      <c r="DY708"/>
      <c r="DZ708"/>
      <c r="EA708"/>
      <c r="EB708"/>
      <c r="EC708"/>
      <c r="ED708"/>
      <c r="EE708"/>
      <c r="EF708"/>
      <c r="EG708"/>
      <c r="EH708"/>
      <c r="EI708"/>
      <c r="EJ708"/>
      <c r="EK708"/>
      <c r="EL708"/>
      <c r="EM708"/>
      <c r="EN708"/>
      <c r="EO708"/>
      <c r="EP708"/>
      <c r="EQ708"/>
      <c r="ER708"/>
      <c r="ES708"/>
      <c r="ET708"/>
      <c r="EU708"/>
      <c r="EV708"/>
      <c r="EW708"/>
      <c r="EX708"/>
      <c r="EY708"/>
      <c r="EZ708"/>
      <c r="FA708"/>
      <c r="FB708"/>
      <c r="FC708"/>
      <c r="FD708"/>
      <c r="FE708"/>
      <c r="FF708"/>
      <c r="FG708"/>
      <c r="FH708"/>
      <c r="FI708"/>
      <c r="FJ708"/>
      <c r="FK708"/>
      <c r="FL708"/>
      <c r="FM708"/>
      <c r="FN708"/>
      <c r="FO708"/>
      <c r="FP708"/>
      <c r="FQ708"/>
      <c r="FR708"/>
      <c r="FS708"/>
      <c r="FT708"/>
      <c r="FU708"/>
      <c r="FV708"/>
      <c r="FW708"/>
      <c r="FX708"/>
      <c r="FY708"/>
      <c r="FZ708"/>
      <c r="GA708"/>
      <c r="GB708"/>
      <c r="GC708"/>
      <c r="GD708"/>
      <c r="GE708"/>
      <c r="GF708"/>
      <c r="GG708"/>
      <c r="GH708"/>
      <c r="GI708"/>
      <c r="GJ708"/>
      <c r="GK708"/>
      <c r="GL708"/>
      <c r="GM708"/>
      <c r="GN708"/>
      <c r="GO708"/>
      <c r="GP708"/>
      <c r="GQ708"/>
      <c r="GR708"/>
      <c r="GS708"/>
      <c r="GT708"/>
      <c r="GU708"/>
      <c r="GV708"/>
      <c r="GW708"/>
      <c r="GX708"/>
      <c r="GY708"/>
      <c r="GZ708"/>
      <c r="HA708"/>
      <c r="HB708"/>
      <c r="HC708"/>
      <c r="HD708"/>
      <c r="HE708"/>
      <c r="HF708"/>
      <c r="HG708"/>
      <c r="HH708"/>
      <c r="HI708"/>
      <c r="HJ708"/>
      <c r="HK708"/>
      <c r="HL708"/>
      <c r="HM708"/>
      <c r="HN708"/>
      <c r="HO708"/>
      <c r="HP708"/>
      <c r="HQ708"/>
      <c r="HR708"/>
      <c r="HS708"/>
      <c r="HT708"/>
      <c r="HU708"/>
      <c r="HV708"/>
      <c r="HW708"/>
      <c r="HX708"/>
      <c r="HY708"/>
      <c r="HZ708"/>
      <c r="IA708"/>
      <c r="IB708"/>
      <c r="IC708"/>
      <c r="ID708"/>
      <c r="IE708"/>
      <c r="IF708"/>
      <c r="IG708"/>
      <c r="IH708"/>
      <c r="II708"/>
      <c r="IJ708"/>
      <c r="IK708"/>
      <c r="IL708"/>
      <c r="IM708"/>
      <c r="IN708"/>
      <c r="IO708"/>
      <c r="IP708"/>
      <c r="IQ708"/>
      <c r="IR708"/>
      <c r="IS708"/>
      <c r="IT708"/>
      <c r="IU708"/>
      <c r="IV708"/>
    </row>
    <row r="709" spans="1:256">
      <c r="A709"/>
      <c r="B709"/>
      <c r="C709"/>
      <c r="D709"/>
      <c r="E709"/>
      <c r="F709"/>
      <c r="G709"/>
      <c r="H709"/>
      <c r="I709"/>
      <c r="J709"/>
      <c r="K709"/>
      <c r="L709"/>
      <c r="M709"/>
      <c r="N709"/>
      <c r="O709"/>
      <c r="P709"/>
      <c r="Q709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  <c r="CG709"/>
      <c r="CH709"/>
      <c r="CI709"/>
      <c r="CJ709"/>
      <c r="CK709"/>
      <c r="CL709"/>
      <c r="CM709"/>
      <c r="CN709"/>
      <c r="CO709"/>
      <c r="CP709"/>
      <c r="CQ709"/>
      <c r="CR709"/>
      <c r="CS709"/>
      <c r="CT709"/>
      <c r="CU709"/>
      <c r="CV709"/>
      <c r="CW709"/>
      <c r="CX709"/>
      <c r="CY709"/>
      <c r="CZ709"/>
      <c r="DA709"/>
      <c r="DB709"/>
      <c r="DC709"/>
      <c r="DD709"/>
      <c r="DE709"/>
      <c r="DF709"/>
      <c r="DG709"/>
      <c r="DH709"/>
      <c r="DI709"/>
      <c r="DJ709"/>
      <c r="DK709"/>
      <c r="DL709"/>
      <c r="DM709"/>
      <c r="DN709"/>
      <c r="DO709"/>
      <c r="DP709"/>
      <c r="DQ709"/>
      <c r="DR709"/>
      <c r="DS709"/>
      <c r="DT709"/>
      <c r="DU709"/>
      <c r="DV709"/>
      <c r="DW709"/>
      <c r="DX709"/>
      <c r="DY709"/>
      <c r="DZ709"/>
      <c r="EA709"/>
      <c r="EB709"/>
      <c r="EC709"/>
      <c r="ED709"/>
      <c r="EE709"/>
      <c r="EF709"/>
      <c r="EG709"/>
      <c r="EH709"/>
      <c r="EI709"/>
      <c r="EJ709"/>
      <c r="EK709"/>
      <c r="EL709"/>
      <c r="EM709"/>
      <c r="EN709"/>
      <c r="EO709"/>
      <c r="EP709"/>
      <c r="EQ709"/>
      <c r="ER709"/>
      <c r="ES709"/>
      <c r="ET709"/>
      <c r="EU709"/>
      <c r="EV709"/>
      <c r="EW709"/>
      <c r="EX709"/>
      <c r="EY709"/>
      <c r="EZ709"/>
      <c r="FA709"/>
      <c r="FB709"/>
      <c r="FC709"/>
      <c r="FD709"/>
      <c r="FE709"/>
      <c r="FF709"/>
      <c r="FG709"/>
      <c r="FH709"/>
      <c r="FI709"/>
      <c r="FJ709"/>
      <c r="FK709"/>
      <c r="FL709"/>
      <c r="FM709"/>
      <c r="FN709"/>
      <c r="FO709"/>
      <c r="FP709"/>
      <c r="FQ709"/>
      <c r="FR709"/>
      <c r="FS709"/>
      <c r="FT709"/>
      <c r="FU709"/>
      <c r="FV709"/>
      <c r="FW709"/>
      <c r="FX709"/>
      <c r="FY709"/>
      <c r="FZ709"/>
      <c r="GA709"/>
      <c r="GB709"/>
      <c r="GC709"/>
      <c r="GD709"/>
      <c r="GE709"/>
      <c r="GF709"/>
      <c r="GG709"/>
      <c r="GH709"/>
      <c r="GI709"/>
      <c r="GJ709"/>
      <c r="GK709"/>
      <c r="GL709"/>
      <c r="GM709"/>
      <c r="GN709"/>
      <c r="GO709"/>
      <c r="GP709"/>
      <c r="GQ709"/>
      <c r="GR709"/>
      <c r="GS709"/>
      <c r="GT709"/>
      <c r="GU709"/>
      <c r="GV709"/>
      <c r="GW709"/>
      <c r="GX709"/>
      <c r="GY709"/>
      <c r="GZ709"/>
      <c r="HA709"/>
      <c r="HB709"/>
      <c r="HC709"/>
      <c r="HD709"/>
      <c r="HE709"/>
      <c r="HF709"/>
      <c r="HG709"/>
      <c r="HH709"/>
      <c r="HI709"/>
      <c r="HJ709"/>
      <c r="HK709"/>
      <c r="HL709"/>
      <c r="HM709"/>
      <c r="HN709"/>
      <c r="HO709"/>
      <c r="HP709"/>
      <c r="HQ709"/>
      <c r="HR709"/>
      <c r="HS709"/>
      <c r="HT709"/>
      <c r="HU709"/>
      <c r="HV709"/>
      <c r="HW709"/>
      <c r="HX709"/>
      <c r="HY709"/>
      <c r="HZ709"/>
      <c r="IA709"/>
      <c r="IB709"/>
      <c r="IC709"/>
      <c r="ID709"/>
      <c r="IE709"/>
      <c r="IF709"/>
      <c r="IG709"/>
      <c r="IH709"/>
      <c r="II709"/>
      <c r="IJ709"/>
      <c r="IK709"/>
      <c r="IL709"/>
      <c r="IM709"/>
      <c r="IN709"/>
      <c r="IO709"/>
      <c r="IP709"/>
      <c r="IQ709"/>
      <c r="IR709"/>
      <c r="IS709"/>
      <c r="IT709"/>
      <c r="IU709"/>
      <c r="IV709"/>
    </row>
    <row r="710" spans="1:256" ht="30" customHeight="1">
      <c r="A710"/>
      <c r="B710" s="319" t="s">
        <v>195</v>
      </c>
      <c r="C710" s="282" t="s">
        <v>547</v>
      </c>
      <c r="D710" s="945" t="s">
        <v>196</v>
      </c>
      <c r="E710" s="945"/>
      <c r="F710" s="945"/>
      <c r="G710" s="945"/>
      <c r="H710" s="945"/>
      <c r="I710" s="945"/>
      <c r="J710"/>
      <c r="K710"/>
      <c r="L710"/>
      <c r="M710"/>
      <c r="N710"/>
      <c r="O710"/>
      <c r="P710"/>
      <c r="Q710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  <c r="CG710"/>
      <c r="CH710"/>
      <c r="CI710"/>
      <c r="CJ710"/>
      <c r="CK710"/>
      <c r="CL710"/>
      <c r="CM710"/>
      <c r="CN710"/>
      <c r="CO710"/>
      <c r="CP710"/>
      <c r="CQ710"/>
      <c r="CR710"/>
      <c r="CS710"/>
      <c r="CT710"/>
      <c r="CU710"/>
      <c r="CV710"/>
      <c r="CW710"/>
      <c r="CX710"/>
      <c r="CY710"/>
      <c r="CZ710"/>
      <c r="DA710"/>
      <c r="DB710"/>
      <c r="DC710"/>
      <c r="DD710"/>
      <c r="DE710"/>
      <c r="DF710"/>
      <c r="DG710"/>
      <c r="DH710"/>
      <c r="DI710"/>
      <c r="DJ710"/>
      <c r="DK710"/>
      <c r="DL710"/>
      <c r="DM710"/>
      <c r="DN710"/>
      <c r="DO710"/>
      <c r="DP710"/>
      <c r="DQ710"/>
      <c r="DR710"/>
      <c r="DS710"/>
      <c r="DT710"/>
      <c r="DU710"/>
      <c r="DV710"/>
      <c r="DW710"/>
      <c r="DX710"/>
      <c r="DY710"/>
      <c r="DZ710"/>
      <c r="EA710"/>
      <c r="EB710"/>
      <c r="EC710"/>
      <c r="ED710"/>
      <c r="EE710"/>
      <c r="EF710"/>
      <c r="EG710"/>
      <c r="EH710"/>
      <c r="EI710"/>
      <c r="EJ710"/>
      <c r="EK710"/>
      <c r="EL710"/>
      <c r="EM710"/>
      <c r="EN710"/>
      <c r="EO710"/>
      <c r="EP710"/>
      <c r="EQ710"/>
      <c r="ER710"/>
      <c r="ES710"/>
      <c r="ET710"/>
      <c r="EU710"/>
      <c r="EV710"/>
      <c r="EW710"/>
      <c r="EX710"/>
      <c r="EY710"/>
      <c r="EZ710"/>
      <c r="FA710"/>
      <c r="FB710"/>
      <c r="FC710"/>
      <c r="FD710"/>
      <c r="FE710"/>
      <c r="FF710"/>
      <c r="FG710"/>
      <c r="FH710"/>
      <c r="FI710"/>
      <c r="FJ710"/>
      <c r="FK710"/>
      <c r="FL710"/>
      <c r="FM710"/>
      <c r="FN710"/>
      <c r="FO710"/>
      <c r="FP710"/>
      <c r="FQ710"/>
      <c r="FR710"/>
      <c r="FS710"/>
      <c r="FT710"/>
      <c r="FU710"/>
      <c r="FV710"/>
      <c r="FW710"/>
      <c r="FX710"/>
      <c r="FY710"/>
      <c r="FZ710"/>
      <c r="GA710"/>
      <c r="GB710"/>
      <c r="GC710"/>
      <c r="GD710"/>
      <c r="GE710"/>
      <c r="GF710"/>
      <c r="GG710"/>
      <c r="GH710"/>
      <c r="GI710"/>
      <c r="GJ710"/>
      <c r="GK710"/>
      <c r="GL710"/>
      <c r="GM710"/>
      <c r="GN710"/>
      <c r="GO710"/>
      <c r="GP710"/>
      <c r="GQ710"/>
      <c r="GR710"/>
      <c r="GS710"/>
      <c r="GT710"/>
      <c r="GU710"/>
      <c r="GV710"/>
      <c r="GW710"/>
      <c r="GX710"/>
      <c r="GY710"/>
      <c r="GZ710"/>
      <c r="HA710"/>
      <c r="HB710"/>
      <c r="HC710"/>
      <c r="HD710"/>
      <c r="HE710"/>
      <c r="HF710"/>
      <c r="HG710"/>
      <c r="HH710"/>
      <c r="HI710"/>
      <c r="HJ710"/>
      <c r="HK710"/>
      <c r="HL710"/>
      <c r="HM710"/>
      <c r="HN710"/>
      <c r="HO710"/>
      <c r="HP710"/>
      <c r="HQ710"/>
      <c r="HR710"/>
      <c r="HS710"/>
      <c r="HT710"/>
      <c r="HU710"/>
      <c r="HV710"/>
      <c r="HW710"/>
      <c r="HX710"/>
      <c r="HY710"/>
      <c r="HZ710"/>
      <c r="IA710"/>
      <c r="IB710"/>
      <c r="IC710"/>
      <c r="ID710"/>
      <c r="IE710"/>
      <c r="IF710"/>
      <c r="IG710"/>
      <c r="IH710"/>
      <c r="II710"/>
      <c r="IJ710"/>
      <c r="IK710"/>
      <c r="IL710"/>
      <c r="IM710"/>
      <c r="IN710"/>
      <c r="IO710"/>
      <c r="IP710"/>
      <c r="IQ710"/>
      <c r="IR710"/>
      <c r="IS710"/>
      <c r="IT710"/>
      <c r="IU710"/>
      <c r="IV710"/>
    </row>
    <row r="711" spans="1:256" ht="30" customHeight="1">
      <c r="A711"/>
      <c r="B711" s="957" t="s">
        <v>428</v>
      </c>
      <c r="C711" s="957"/>
      <c r="D711" s="957"/>
      <c r="E711" s="957"/>
      <c r="F711" s="957"/>
      <c r="G711" s="957"/>
      <c r="H711" s="954" t="s">
        <v>6823</v>
      </c>
      <c r="I711" s="954"/>
      <c r="J711"/>
      <c r="K711"/>
      <c r="L711"/>
      <c r="M711"/>
      <c r="N711"/>
      <c r="O711"/>
      <c r="P711"/>
      <c r="Q711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  <c r="CG711"/>
      <c r="CH711"/>
      <c r="CI711"/>
      <c r="CJ711"/>
      <c r="CK711"/>
      <c r="CL711"/>
      <c r="CM711"/>
      <c r="CN711"/>
      <c r="CO711"/>
      <c r="CP711"/>
      <c r="CQ711"/>
      <c r="CR711"/>
      <c r="CS711"/>
      <c r="CT711"/>
      <c r="CU711"/>
      <c r="CV711"/>
      <c r="CW711"/>
      <c r="CX711"/>
      <c r="CY711"/>
      <c r="CZ711"/>
      <c r="DA711"/>
      <c r="DB711"/>
      <c r="DC711"/>
      <c r="DD711"/>
      <c r="DE711"/>
      <c r="DF711"/>
      <c r="DG711"/>
      <c r="DH711"/>
      <c r="DI711"/>
      <c r="DJ711"/>
      <c r="DK711"/>
      <c r="DL711"/>
      <c r="DM711"/>
      <c r="DN711"/>
      <c r="DO711"/>
      <c r="DP711"/>
      <c r="DQ711"/>
      <c r="DR711"/>
      <c r="DS711"/>
      <c r="DT711"/>
      <c r="DU711"/>
      <c r="DV711"/>
      <c r="DW711"/>
      <c r="DX711"/>
      <c r="DY711"/>
      <c r="DZ711"/>
      <c r="EA711"/>
      <c r="EB711"/>
      <c r="EC711"/>
      <c r="ED711"/>
      <c r="EE711"/>
      <c r="EF711"/>
      <c r="EG711"/>
      <c r="EH711"/>
      <c r="EI711"/>
      <c r="EJ711"/>
      <c r="EK711"/>
      <c r="EL711"/>
      <c r="EM711"/>
      <c r="EN711"/>
      <c r="EO711"/>
      <c r="EP711"/>
      <c r="EQ711"/>
      <c r="ER711"/>
      <c r="ES711"/>
      <c r="ET711"/>
      <c r="EU711"/>
      <c r="EV711"/>
      <c r="EW711"/>
      <c r="EX711"/>
      <c r="EY711"/>
      <c r="EZ711"/>
      <c r="FA711"/>
      <c r="FB711"/>
      <c r="FC711"/>
      <c r="FD711"/>
      <c r="FE711"/>
      <c r="FF711"/>
      <c r="FG711"/>
      <c r="FH711"/>
      <c r="FI711"/>
      <c r="FJ711"/>
      <c r="FK711"/>
      <c r="FL711"/>
      <c r="FM711"/>
      <c r="FN711"/>
      <c r="FO711"/>
      <c r="FP711"/>
      <c r="FQ711"/>
      <c r="FR711"/>
      <c r="FS711"/>
      <c r="FT711"/>
      <c r="FU711"/>
      <c r="FV711"/>
      <c r="FW711"/>
      <c r="FX711"/>
      <c r="FY711"/>
      <c r="FZ711"/>
      <c r="GA711"/>
      <c r="GB711"/>
      <c r="GC711"/>
      <c r="GD711"/>
      <c r="GE711"/>
      <c r="GF711"/>
      <c r="GG711"/>
      <c r="GH711"/>
      <c r="GI711"/>
      <c r="GJ711"/>
      <c r="GK711"/>
      <c r="GL711"/>
      <c r="GM711"/>
      <c r="GN711"/>
      <c r="GO711"/>
      <c r="GP711"/>
      <c r="GQ711"/>
      <c r="GR711"/>
      <c r="GS711"/>
      <c r="GT711"/>
      <c r="GU711"/>
      <c r="GV711"/>
      <c r="GW711"/>
      <c r="GX711"/>
      <c r="GY711"/>
      <c r="GZ711"/>
      <c r="HA711"/>
      <c r="HB711"/>
      <c r="HC711"/>
      <c r="HD711"/>
      <c r="HE711"/>
      <c r="HF711"/>
      <c r="HG711"/>
      <c r="HH711"/>
      <c r="HI711"/>
      <c r="HJ711"/>
      <c r="HK711"/>
      <c r="HL711"/>
      <c r="HM711"/>
      <c r="HN711"/>
      <c r="HO711"/>
      <c r="HP711"/>
      <c r="HQ711"/>
      <c r="HR711"/>
      <c r="HS711"/>
      <c r="HT711"/>
      <c r="HU711"/>
      <c r="HV711"/>
      <c r="HW711"/>
      <c r="HX711"/>
      <c r="HY711"/>
      <c r="HZ711"/>
      <c r="IA711"/>
      <c r="IB711"/>
      <c r="IC711"/>
      <c r="ID711"/>
      <c r="IE711"/>
      <c r="IF711"/>
      <c r="IG711"/>
      <c r="IH711"/>
      <c r="II711"/>
      <c r="IJ711"/>
      <c r="IK711"/>
      <c r="IL711"/>
      <c r="IM711"/>
      <c r="IN711"/>
      <c r="IO711"/>
      <c r="IP711"/>
      <c r="IQ711"/>
      <c r="IR711"/>
      <c r="IS711"/>
      <c r="IT711"/>
      <c r="IU711"/>
      <c r="IV711"/>
    </row>
    <row r="712" spans="1:256" s="155" customFormat="1" ht="30" customHeight="1">
      <c r="B712" s="955" t="s">
        <v>548</v>
      </c>
      <c r="C712" s="955"/>
      <c r="D712" s="955"/>
      <c r="E712" s="955"/>
      <c r="F712" s="955"/>
      <c r="G712" s="955"/>
      <c r="H712" s="285" t="s">
        <v>198</v>
      </c>
      <c r="I712" s="286" t="s">
        <v>44</v>
      </c>
    </row>
    <row r="713" spans="1:256" ht="30" customHeight="1">
      <c r="A713"/>
      <c r="B713" s="956" t="s">
        <v>199</v>
      </c>
      <c r="C713" s="956"/>
      <c r="D713" s="956"/>
      <c r="E713" s="956"/>
      <c r="F713" s="956"/>
      <c r="G713" s="956"/>
      <c r="H713" s="956"/>
      <c r="I713" s="956"/>
      <c r="J713"/>
      <c r="K713"/>
      <c r="L713"/>
      <c r="M713"/>
      <c r="N713"/>
      <c r="O713"/>
      <c r="P713"/>
      <c r="Q713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  <c r="CG713"/>
      <c r="CH713"/>
      <c r="CI713"/>
      <c r="CJ713"/>
      <c r="CK713"/>
      <c r="CL713"/>
      <c r="CM713"/>
      <c r="CN713"/>
      <c r="CO713"/>
      <c r="CP713"/>
      <c r="CQ713"/>
      <c r="CR713"/>
      <c r="CS713"/>
      <c r="CT713"/>
      <c r="CU713"/>
      <c r="CV713"/>
      <c r="CW713"/>
      <c r="CX713"/>
      <c r="CY713"/>
      <c r="CZ713"/>
      <c r="DA713"/>
      <c r="DB713"/>
      <c r="DC713"/>
      <c r="DD713"/>
      <c r="DE713"/>
      <c r="DF713"/>
      <c r="DG713"/>
      <c r="DH713"/>
      <c r="DI713"/>
      <c r="DJ713"/>
      <c r="DK713"/>
      <c r="DL713"/>
      <c r="DM713"/>
      <c r="DN713"/>
      <c r="DO713"/>
      <c r="DP713"/>
      <c r="DQ713"/>
      <c r="DR713"/>
      <c r="DS713"/>
      <c r="DT713"/>
      <c r="DU713"/>
      <c r="DV713"/>
      <c r="DW713"/>
      <c r="DX713"/>
      <c r="DY713"/>
      <c r="DZ713"/>
      <c r="EA713"/>
      <c r="EB713"/>
      <c r="EC713"/>
      <c r="ED713"/>
      <c r="EE713"/>
      <c r="EF713"/>
      <c r="EG713"/>
      <c r="EH713"/>
      <c r="EI713"/>
      <c r="EJ713"/>
      <c r="EK713"/>
      <c r="EL713"/>
      <c r="EM713"/>
      <c r="EN713"/>
      <c r="EO713"/>
      <c r="EP713"/>
      <c r="EQ713"/>
      <c r="ER713"/>
      <c r="ES713"/>
      <c r="ET713"/>
      <c r="EU713"/>
      <c r="EV713"/>
      <c r="EW713"/>
      <c r="EX713"/>
      <c r="EY713"/>
      <c r="EZ713"/>
      <c r="FA713"/>
      <c r="FB713"/>
      <c r="FC713"/>
      <c r="FD713"/>
      <c r="FE713"/>
      <c r="FF713"/>
      <c r="FG713"/>
      <c r="FH713"/>
      <c r="FI713"/>
      <c r="FJ713"/>
      <c r="FK713"/>
      <c r="FL713"/>
      <c r="FM713"/>
      <c r="FN713"/>
      <c r="FO713"/>
      <c r="FP713"/>
      <c r="FQ713"/>
      <c r="FR713"/>
      <c r="FS713"/>
      <c r="FT713"/>
      <c r="FU713"/>
      <c r="FV713"/>
      <c r="FW713"/>
      <c r="FX713"/>
      <c r="FY713"/>
      <c r="FZ713"/>
      <c r="GA713"/>
      <c r="GB713"/>
      <c r="GC713"/>
      <c r="GD713"/>
      <c r="GE713"/>
      <c r="GF713"/>
      <c r="GG713"/>
      <c r="GH713"/>
      <c r="GI713"/>
      <c r="GJ713"/>
      <c r="GK713"/>
      <c r="GL713"/>
      <c r="GM713"/>
      <c r="GN713"/>
      <c r="GO713"/>
      <c r="GP713"/>
      <c r="GQ713"/>
      <c r="GR713"/>
      <c r="GS713"/>
      <c r="GT713"/>
      <c r="GU713"/>
      <c r="GV713"/>
      <c r="GW713"/>
      <c r="GX713"/>
      <c r="GY713"/>
      <c r="GZ713"/>
      <c r="HA713"/>
      <c r="HB713"/>
      <c r="HC713"/>
      <c r="HD713"/>
      <c r="HE713"/>
      <c r="HF713"/>
      <c r="HG713"/>
      <c r="HH713"/>
      <c r="HI713"/>
      <c r="HJ713"/>
      <c r="HK713"/>
      <c r="HL713"/>
      <c r="HM713"/>
      <c r="HN713"/>
      <c r="HO713"/>
      <c r="HP713"/>
      <c r="HQ713"/>
      <c r="HR713"/>
      <c r="HS713"/>
      <c r="HT713"/>
      <c r="HU713"/>
      <c r="HV713"/>
      <c r="HW713"/>
      <c r="HX713"/>
      <c r="HY713"/>
      <c r="HZ713"/>
      <c r="IA713"/>
      <c r="IB713"/>
      <c r="IC713"/>
      <c r="ID713"/>
      <c r="IE713"/>
      <c r="IF713"/>
      <c r="IG713"/>
      <c r="IH713"/>
      <c r="II713"/>
      <c r="IJ713"/>
      <c r="IK713"/>
      <c r="IL713"/>
      <c r="IM713"/>
      <c r="IN713"/>
      <c r="IO713"/>
      <c r="IP713"/>
      <c r="IQ713"/>
      <c r="IR713"/>
      <c r="IS713"/>
      <c r="IT713"/>
      <c r="IU713"/>
      <c r="IV713"/>
    </row>
    <row r="714" spans="1:256" s="155" customFormat="1" ht="30" customHeight="1">
      <c r="B714" s="287" t="s">
        <v>200</v>
      </c>
      <c r="C714" s="392" t="s">
        <v>10</v>
      </c>
      <c r="D714" s="288" t="s">
        <v>11</v>
      </c>
      <c r="E714" s="288" t="s">
        <v>202</v>
      </c>
      <c r="F714" s="288" t="s">
        <v>203</v>
      </c>
      <c r="G714" s="288" t="s">
        <v>204</v>
      </c>
      <c r="H714" s="288" t="s">
        <v>205</v>
      </c>
      <c r="I714" s="289" t="s">
        <v>206</v>
      </c>
    </row>
    <row r="715" spans="1:256">
      <c r="A715" s="391"/>
      <c r="B715" s="389"/>
      <c r="C715" s="331"/>
      <c r="D715" s="332"/>
      <c r="E715" s="296"/>
      <c r="F715" s="296"/>
      <c r="G715" s="296"/>
      <c r="H715" s="296"/>
      <c r="I715" s="298">
        <f>H715*D715</f>
        <v>0</v>
      </c>
      <c r="J715"/>
      <c r="K715"/>
      <c r="L715"/>
      <c r="M715"/>
      <c r="N715"/>
      <c r="O715"/>
      <c r="P715"/>
      <c r="Q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  <c r="CG715"/>
      <c r="CH715"/>
      <c r="CI715"/>
      <c r="CJ715"/>
      <c r="CK715"/>
      <c r="CL715"/>
      <c r="CM715"/>
      <c r="CN715"/>
      <c r="CO715"/>
      <c r="CP715"/>
      <c r="CQ715"/>
      <c r="CR715"/>
      <c r="CS715"/>
      <c r="CT715"/>
      <c r="CU715"/>
      <c r="CV715"/>
      <c r="CW715"/>
      <c r="CX715"/>
      <c r="CY715"/>
      <c r="CZ715"/>
      <c r="DA715"/>
      <c r="DB715"/>
      <c r="DC715"/>
      <c r="DD715"/>
      <c r="DE715"/>
      <c r="DF715"/>
      <c r="DG715"/>
      <c r="DH715"/>
      <c r="DI715"/>
      <c r="DJ715"/>
      <c r="DK715"/>
      <c r="DL715"/>
      <c r="DM715"/>
      <c r="DN715"/>
      <c r="DO715"/>
      <c r="DP715"/>
      <c r="DQ715"/>
      <c r="DR715"/>
      <c r="DS715"/>
      <c r="DT715"/>
      <c r="DU715"/>
      <c r="DV715"/>
      <c r="DW715"/>
      <c r="DX715"/>
      <c r="DY715"/>
      <c r="DZ715"/>
      <c r="EA715"/>
      <c r="EB715"/>
      <c r="EC715"/>
      <c r="ED715"/>
      <c r="EE715"/>
      <c r="EF715"/>
      <c r="EG715"/>
      <c r="EH715"/>
      <c r="EI715"/>
      <c r="EJ715"/>
      <c r="EK715"/>
      <c r="EL715"/>
      <c r="EM715"/>
      <c r="EN715"/>
      <c r="EO715"/>
      <c r="EP715"/>
      <c r="EQ715"/>
      <c r="ER715"/>
      <c r="ES715"/>
      <c r="ET715"/>
      <c r="EU715"/>
      <c r="EV715"/>
      <c r="EW715"/>
      <c r="EX715"/>
      <c r="EY715"/>
      <c r="EZ715"/>
      <c r="FA715"/>
      <c r="FB715"/>
      <c r="FC715"/>
      <c r="FD715"/>
      <c r="FE715"/>
      <c r="FF715"/>
      <c r="FG715"/>
      <c r="FH715"/>
      <c r="FI715"/>
      <c r="FJ715"/>
      <c r="FK715"/>
      <c r="FL715"/>
      <c r="FM715"/>
      <c r="FN715"/>
      <c r="FO715"/>
      <c r="FP715"/>
      <c r="FQ715"/>
      <c r="FR715"/>
      <c r="FS715"/>
      <c r="FT715"/>
      <c r="FU715"/>
      <c r="FV715"/>
      <c r="FW715"/>
      <c r="FX715"/>
      <c r="FY715"/>
      <c r="FZ715"/>
      <c r="GA715"/>
      <c r="GB715"/>
      <c r="GC715"/>
      <c r="GD715"/>
      <c r="GE715"/>
      <c r="GF715"/>
      <c r="GG715"/>
      <c r="GH715"/>
      <c r="GI715"/>
      <c r="GJ715"/>
      <c r="GK715"/>
      <c r="GL715"/>
      <c r="GM715"/>
      <c r="GN715"/>
      <c r="GO715"/>
      <c r="GP715"/>
      <c r="GQ715"/>
      <c r="GR715"/>
      <c r="GS715"/>
      <c r="GT715"/>
      <c r="GU715"/>
      <c r="GV715"/>
      <c r="GW715"/>
      <c r="GX715"/>
      <c r="GY715"/>
      <c r="GZ715"/>
      <c r="HA715"/>
      <c r="HB715"/>
      <c r="HC715"/>
      <c r="HD715"/>
      <c r="HE715"/>
      <c r="HF715"/>
      <c r="HG715"/>
      <c r="HH715"/>
      <c r="HI715"/>
      <c r="HJ715"/>
      <c r="HK715"/>
      <c r="HL715"/>
      <c r="HM715"/>
      <c r="HN715"/>
      <c r="HO715"/>
      <c r="HP715"/>
      <c r="HQ715"/>
      <c r="HR715"/>
      <c r="HS715"/>
      <c r="HT715"/>
      <c r="HU715"/>
      <c r="HV715"/>
      <c r="HW715"/>
      <c r="HX715"/>
      <c r="HY715"/>
      <c r="HZ715"/>
      <c r="IA715"/>
      <c r="IB715"/>
      <c r="IC715"/>
      <c r="ID715"/>
      <c r="IE715"/>
      <c r="IF715"/>
      <c r="IG715"/>
      <c r="IH715"/>
      <c r="II715"/>
      <c r="IJ715"/>
      <c r="IK715"/>
      <c r="IL715"/>
      <c r="IM715"/>
      <c r="IN715"/>
      <c r="IO715"/>
      <c r="IP715"/>
      <c r="IQ715"/>
      <c r="IR715"/>
      <c r="IS715"/>
      <c r="IT715"/>
      <c r="IU715"/>
      <c r="IV715"/>
    </row>
    <row r="716" spans="1:256" ht="15.95" customHeight="1">
      <c r="A716"/>
      <c r="B716" s="950" t="s">
        <v>207</v>
      </c>
      <c r="C716" s="950"/>
      <c r="D716" s="950"/>
      <c r="E716" s="950"/>
      <c r="F716" s="950"/>
      <c r="G716" s="950"/>
      <c r="H716" s="950"/>
      <c r="I716" s="294">
        <f>SUM(I715:I715)</f>
        <v>0</v>
      </c>
      <c r="J716"/>
      <c r="K716"/>
      <c r="L716"/>
      <c r="M716"/>
      <c r="N716"/>
      <c r="O716"/>
      <c r="P716"/>
      <c r="Q716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  <c r="CG716"/>
      <c r="CH716"/>
      <c r="CI716"/>
      <c r="CJ716"/>
      <c r="CK716"/>
      <c r="CL716"/>
      <c r="CM716"/>
      <c r="CN716"/>
      <c r="CO716"/>
      <c r="CP716"/>
      <c r="CQ716"/>
      <c r="CR716"/>
      <c r="CS716"/>
      <c r="CT716"/>
      <c r="CU716"/>
      <c r="CV716"/>
      <c r="CW716"/>
      <c r="CX716"/>
      <c r="CY716"/>
      <c r="CZ716"/>
      <c r="DA716"/>
      <c r="DB716"/>
      <c r="DC716"/>
      <c r="DD716"/>
      <c r="DE716"/>
      <c r="DF716"/>
      <c r="DG716"/>
      <c r="DH716"/>
      <c r="DI716"/>
      <c r="DJ716"/>
      <c r="DK716"/>
      <c r="DL716"/>
      <c r="DM716"/>
      <c r="DN716"/>
      <c r="DO716"/>
      <c r="DP716"/>
      <c r="DQ716"/>
      <c r="DR716"/>
      <c r="DS716"/>
      <c r="DT716"/>
      <c r="DU716"/>
      <c r="DV716"/>
      <c r="DW716"/>
      <c r="DX716"/>
      <c r="DY716"/>
      <c r="DZ716"/>
      <c r="EA716"/>
      <c r="EB716"/>
      <c r="EC716"/>
      <c r="ED716"/>
      <c r="EE716"/>
      <c r="EF716"/>
      <c r="EG716"/>
      <c r="EH716"/>
      <c r="EI716"/>
      <c r="EJ716"/>
      <c r="EK716"/>
      <c r="EL716"/>
      <c r="EM716"/>
      <c r="EN716"/>
      <c r="EO716"/>
      <c r="EP716"/>
      <c r="EQ716"/>
      <c r="ER716"/>
      <c r="ES716"/>
      <c r="ET716"/>
      <c r="EU716"/>
      <c r="EV716"/>
      <c r="EW716"/>
      <c r="EX716"/>
      <c r="EY716"/>
      <c r="EZ716"/>
      <c r="FA716"/>
      <c r="FB716"/>
      <c r="FC716"/>
      <c r="FD716"/>
      <c r="FE716"/>
      <c r="FF716"/>
      <c r="FG716"/>
      <c r="FH716"/>
      <c r="FI716"/>
      <c r="FJ716"/>
      <c r="FK716"/>
      <c r="FL716"/>
      <c r="FM716"/>
      <c r="FN716"/>
      <c r="FO716"/>
      <c r="FP716"/>
      <c r="FQ716"/>
      <c r="FR716"/>
      <c r="FS716"/>
      <c r="FT716"/>
      <c r="FU716"/>
      <c r="FV716"/>
      <c r="FW716"/>
      <c r="FX716"/>
      <c r="FY716"/>
      <c r="FZ716"/>
      <c r="GA716"/>
      <c r="GB716"/>
      <c r="GC716"/>
      <c r="GD716"/>
      <c r="GE716"/>
      <c r="GF716"/>
      <c r="GG716"/>
      <c r="GH716"/>
      <c r="GI716"/>
      <c r="GJ716"/>
      <c r="GK716"/>
      <c r="GL716"/>
      <c r="GM716"/>
      <c r="GN716"/>
      <c r="GO716"/>
      <c r="GP716"/>
      <c r="GQ716"/>
      <c r="GR716"/>
      <c r="GS716"/>
      <c r="GT716"/>
      <c r="GU716"/>
      <c r="GV716"/>
      <c r="GW716"/>
      <c r="GX716"/>
      <c r="GY716"/>
      <c r="GZ716"/>
      <c r="HA716"/>
      <c r="HB716"/>
      <c r="HC716"/>
      <c r="HD716"/>
      <c r="HE716"/>
      <c r="HF716"/>
      <c r="HG716"/>
      <c r="HH716"/>
      <c r="HI716"/>
      <c r="HJ716"/>
      <c r="HK716"/>
      <c r="HL716"/>
      <c r="HM716"/>
      <c r="HN716"/>
      <c r="HO716"/>
      <c r="HP716"/>
      <c r="HQ716"/>
      <c r="HR716"/>
      <c r="HS716"/>
      <c r="HT716"/>
      <c r="HU716"/>
      <c r="HV716"/>
      <c r="HW716"/>
      <c r="HX716"/>
      <c r="HY716"/>
      <c r="HZ716"/>
      <c r="IA716"/>
      <c r="IB716"/>
      <c r="IC716"/>
      <c r="ID716"/>
      <c r="IE716"/>
      <c r="IF716"/>
      <c r="IG716"/>
      <c r="IH716"/>
      <c r="II716"/>
      <c r="IJ716"/>
      <c r="IK716"/>
      <c r="IL716"/>
      <c r="IM716"/>
      <c r="IN716"/>
      <c r="IO716"/>
      <c r="IP716"/>
      <c r="IQ716"/>
      <c r="IR716"/>
      <c r="IS716"/>
      <c r="IT716"/>
      <c r="IU716"/>
      <c r="IV716"/>
    </row>
    <row r="717" spans="1:256" ht="15.95" customHeight="1">
      <c r="A717"/>
      <c r="B717" s="956" t="s">
        <v>208</v>
      </c>
      <c r="C717" s="956"/>
      <c r="D717" s="956"/>
      <c r="E717" s="956"/>
      <c r="F717" s="956"/>
      <c r="G717" s="956"/>
      <c r="H717" s="956"/>
      <c r="I717" s="956"/>
      <c r="J717"/>
      <c r="K717"/>
      <c r="L717"/>
      <c r="M717"/>
      <c r="N717"/>
      <c r="O717"/>
      <c r="P717"/>
      <c r="Q717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  <c r="CG717"/>
      <c r="CH717"/>
      <c r="CI717"/>
      <c r="CJ717"/>
      <c r="CK717"/>
      <c r="CL717"/>
      <c r="CM717"/>
      <c r="CN717"/>
      <c r="CO717"/>
      <c r="CP717"/>
      <c r="CQ717"/>
      <c r="CR717"/>
      <c r="CS717"/>
      <c r="CT717"/>
      <c r="CU717"/>
      <c r="CV717"/>
      <c r="CW717"/>
      <c r="CX717"/>
      <c r="CY717"/>
      <c r="CZ717"/>
      <c r="DA717"/>
      <c r="DB717"/>
      <c r="DC717"/>
      <c r="DD717"/>
      <c r="DE717"/>
      <c r="DF717"/>
      <c r="DG717"/>
      <c r="DH717"/>
      <c r="DI717"/>
      <c r="DJ717"/>
      <c r="DK717"/>
      <c r="DL717"/>
      <c r="DM717"/>
      <c r="DN717"/>
      <c r="DO717"/>
      <c r="DP717"/>
      <c r="DQ717"/>
      <c r="DR717"/>
      <c r="DS717"/>
      <c r="DT717"/>
      <c r="DU717"/>
      <c r="DV717"/>
      <c r="DW717"/>
      <c r="DX717"/>
      <c r="DY717"/>
      <c r="DZ717"/>
      <c r="EA717"/>
      <c r="EB717"/>
      <c r="EC717"/>
      <c r="ED717"/>
      <c r="EE717"/>
      <c r="EF717"/>
      <c r="EG717"/>
      <c r="EH717"/>
      <c r="EI717"/>
      <c r="EJ717"/>
      <c r="EK717"/>
      <c r="EL717"/>
      <c r="EM717"/>
      <c r="EN717"/>
      <c r="EO717"/>
      <c r="EP717"/>
      <c r="EQ717"/>
      <c r="ER717"/>
      <c r="ES717"/>
      <c r="ET717"/>
      <c r="EU717"/>
      <c r="EV717"/>
      <c r="EW717"/>
      <c r="EX717"/>
      <c r="EY717"/>
      <c r="EZ717"/>
      <c r="FA717"/>
      <c r="FB717"/>
      <c r="FC717"/>
      <c r="FD717"/>
      <c r="FE717"/>
      <c r="FF717"/>
      <c r="FG717"/>
      <c r="FH717"/>
      <c r="FI717"/>
      <c r="FJ717"/>
      <c r="FK717"/>
      <c r="FL717"/>
      <c r="FM717"/>
      <c r="FN717"/>
      <c r="FO717"/>
      <c r="FP717"/>
      <c r="FQ717"/>
      <c r="FR717"/>
      <c r="FS717"/>
      <c r="FT717"/>
      <c r="FU717"/>
      <c r="FV717"/>
      <c r="FW717"/>
      <c r="FX717"/>
      <c r="FY717"/>
      <c r="FZ717"/>
      <c r="GA717"/>
      <c r="GB717"/>
      <c r="GC717"/>
      <c r="GD717"/>
      <c r="GE717"/>
      <c r="GF717"/>
      <c r="GG717"/>
      <c r="GH717"/>
      <c r="GI717"/>
      <c r="GJ717"/>
      <c r="GK717"/>
      <c r="GL717"/>
      <c r="GM717"/>
      <c r="GN717"/>
      <c r="GO717"/>
      <c r="GP717"/>
      <c r="GQ717"/>
      <c r="GR717"/>
      <c r="GS717"/>
      <c r="GT717"/>
      <c r="GU717"/>
      <c r="GV717"/>
      <c r="GW717"/>
      <c r="GX717"/>
      <c r="GY717"/>
      <c r="GZ717"/>
      <c r="HA717"/>
      <c r="HB717"/>
      <c r="HC717"/>
      <c r="HD717"/>
      <c r="HE717"/>
      <c r="HF717"/>
      <c r="HG717"/>
      <c r="HH717"/>
      <c r="HI717"/>
      <c r="HJ717"/>
      <c r="HK717"/>
      <c r="HL717"/>
      <c r="HM717"/>
      <c r="HN717"/>
      <c r="HO717"/>
      <c r="HP717"/>
      <c r="HQ717"/>
      <c r="HR717"/>
      <c r="HS717"/>
      <c r="HT717"/>
      <c r="HU717"/>
      <c r="HV717"/>
      <c r="HW717"/>
      <c r="HX717"/>
      <c r="HY717"/>
      <c r="HZ717"/>
      <c r="IA717"/>
      <c r="IB717"/>
      <c r="IC717"/>
      <c r="ID717"/>
      <c r="IE717"/>
      <c r="IF717"/>
      <c r="IG717"/>
      <c r="IH717"/>
      <c r="II717"/>
      <c r="IJ717"/>
      <c r="IK717"/>
      <c r="IL717"/>
      <c r="IM717"/>
      <c r="IN717"/>
      <c r="IO717"/>
      <c r="IP717"/>
      <c r="IQ717"/>
      <c r="IR717"/>
      <c r="IS717"/>
      <c r="IT717"/>
      <c r="IU717"/>
      <c r="IV717"/>
    </row>
    <row r="718" spans="1:256" s="155" customFormat="1" ht="30" customHeight="1">
      <c r="B718" s="395" t="s">
        <v>200</v>
      </c>
      <c r="C718" s="394" t="s">
        <v>10</v>
      </c>
      <c r="D718" s="296" t="s">
        <v>11</v>
      </c>
      <c r="E718" s="297"/>
      <c r="F718" s="297"/>
      <c r="G718" s="297"/>
      <c r="H718" s="296" t="s">
        <v>210</v>
      </c>
      <c r="I718" s="298" t="s">
        <v>206</v>
      </c>
    </row>
    <row r="719" spans="1:256" ht="28.5" customHeight="1">
      <c r="A719"/>
      <c r="B719" s="377" t="s">
        <v>549</v>
      </c>
      <c r="C719" s="291" t="s">
        <v>53</v>
      </c>
      <c r="D719" s="330">
        <v>7.0000000000000007E-2</v>
      </c>
      <c r="E719" s="302"/>
      <c r="F719" s="302"/>
      <c r="G719" s="302"/>
      <c r="H719" s="292">
        <f>'Insumos Poços'!E56</f>
        <v>33.64</v>
      </c>
      <c r="I719" s="303">
        <f t="shared" ref="I719:I725" si="1">H719*D719</f>
        <v>2.35</v>
      </c>
      <c r="J719"/>
      <c r="K719"/>
      <c r="L719"/>
      <c r="M719"/>
      <c r="N719"/>
      <c r="O719"/>
      <c r="P719"/>
      <c r="Q719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  <c r="CG719"/>
      <c r="CH719"/>
      <c r="CI719"/>
      <c r="CJ719"/>
      <c r="CK719"/>
      <c r="CL719"/>
      <c r="CM719"/>
      <c r="CN719"/>
      <c r="CO719"/>
      <c r="CP719"/>
      <c r="CQ719"/>
      <c r="CR719"/>
      <c r="CS719"/>
      <c r="CT719"/>
      <c r="CU719"/>
      <c r="CV719"/>
      <c r="CW719"/>
      <c r="CX719"/>
      <c r="CY719"/>
      <c r="CZ719"/>
      <c r="DA719"/>
      <c r="DB719"/>
      <c r="DC719"/>
      <c r="DD719"/>
      <c r="DE719"/>
      <c r="DF719"/>
      <c r="DG719"/>
      <c r="DH719"/>
      <c r="DI719"/>
      <c r="DJ719"/>
      <c r="DK719"/>
      <c r="DL719"/>
      <c r="DM719"/>
      <c r="DN719"/>
      <c r="DO719"/>
      <c r="DP719"/>
      <c r="DQ719"/>
      <c r="DR719"/>
      <c r="DS719"/>
      <c r="DT719"/>
      <c r="DU719"/>
      <c r="DV719"/>
      <c r="DW719"/>
      <c r="DX719"/>
      <c r="DY719"/>
      <c r="DZ719"/>
      <c r="EA719"/>
      <c r="EB719"/>
      <c r="EC719"/>
      <c r="ED719"/>
      <c r="EE719"/>
      <c r="EF719"/>
      <c r="EG719"/>
      <c r="EH719"/>
      <c r="EI719"/>
      <c r="EJ719"/>
      <c r="EK719"/>
      <c r="EL719"/>
      <c r="EM719"/>
      <c r="EN719"/>
      <c r="EO719"/>
      <c r="EP719"/>
      <c r="EQ719"/>
      <c r="ER719"/>
      <c r="ES719"/>
      <c r="ET719"/>
      <c r="EU719"/>
      <c r="EV719"/>
      <c r="EW719"/>
      <c r="EX719"/>
      <c r="EY719"/>
      <c r="EZ719"/>
      <c r="FA719"/>
      <c r="FB719"/>
      <c r="FC719"/>
      <c r="FD719"/>
      <c r="FE719"/>
      <c r="FF719"/>
      <c r="FG719"/>
      <c r="FH719"/>
      <c r="FI719"/>
      <c r="FJ719"/>
      <c r="FK719"/>
      <c r="FL719"/>
      <c r="FM719"/>
      <c r="FN719"/>
      <c r="FO719"/>
      <c r="FP719"/>
      <c r="FQ719"/>
      <c r="FR719"/>
      <c r="FS719"/>
      <c r="FT719"/>
      <c r="FU719"/>
      <c r="FV719"/>
      <c r="FW719"/>
      <c r="FX719"/>
      <c r="FY719"/>
      <c r="FZ719"/>
      <c r="GA719"/>
      <c r="GB719"/>
      <c r="GC719"/>
      <c r="GD719"/>
      <c r="GE719"/>
      <c r="GF719"/>
      <c r="GG719"/>
      <c r="GH719"/>
      <c r="GI719"/>
      <c r="GJ719"/>
      <c r="GK719"/>
      <c r="GL719"/>
      <c r="GM719"/>
      <c r="GN719"/>
      <c r="GO719"/>
      <c r="GP719"/>
      <c r="GQ719"/>
      <c r="GR719"/>
      <c r="GS719"/>
      <c r="GT719"/>
      <c r="GU719"/>
      <c r="GV719"/>
      <c r="GW719"/>
      <c r="GX719"/>
      <c r="GY719"/>
      <c r="GZ719"/>
      <c r="HA719"/>
      <c r="HB719"/>
      <c r="HC719"/>
      <c r="HD719"/>
      <c r="HE719"/>
      <c r="HF719"/>
      <c r="HG719"/>
      <c r="HH719"/>
      <c r="HI719"/>
      <c r="HJ719"/>
      <c r="HK719"/>
      <c r="HL719"/>
      <c r="HM719"/>
      <c r="HN719"/>
      <c r="HO719"/>
      <c r="HP719"/>
      <c r="HQ719"/>
      <c r="HR719"/>
      <c r="HS719"/>
      <c r="HT719"/>
      <c r="HU719"/>
      <c r="HV719"/>
      <c r="HW719"/>
      <c r="HX719"/>
      <c r="HY719"/>
      <c r="HZ719"/>
      <c r="IA719"/>
      <c r="IB719"/>
      <c r="IC719"/>
      <c r="ID719"/>
      <c r="IE719"/>
      <c r="IF719"/>
      <c r="IG719"/>
      <c r="IH719"/>
      <c r="II719"/>
      <c r="IJ719"/>
      <c r="IK719"/>
      <c r="IL719"/>
      <c r="IM719"/>
      <c r="IN719"/>
      <c r="IO719"/>
      <c r="IP719"/>
      <c r="IQ719"/>
      <c r="IR719"/>
      <c r="IS719"/>
      <c r="IT719"/>
      <c r="IU719"/>
      <c r="IV719"/>
    </row>
    <row r="720" spans="1:256" ht="36" customHeight="1">
      <c r="A720"/>
      <c r="B720" s="377" t="s">
        <v>550</v>
      </c>
      <c r="C720" s="372" t="s">
        <v>24</v>
      </c>
      <c r="D720" s="330">
        <v>0.34</v>
      </c>
      <c r="E720" s="302"/>
      <c r="F720" s="302"/>
      <c r="G720" s="302"/>
      <c r="H720" s="292">
        <f>'Insumos Poços'!E55</f>
        <v>34.6</v>
      </c>
      <c r="I720" s="303">
        <f t="shared" si="1"/>
        <v>11.76</v>
      </c>
      <c r="J720"/>
      <c r="K720" s="374">
        <v>4111</v>
      </c>
      <c r="L720"/>
      <c r="M720"/>
      <c r="N720"/>
      <c r="O720"/>
      <c r="P720"/>
      <c r="Q720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  <c r="CG720"/>
      <c r="CH720"/>
      <c r="CI720"/>
      <c r="CJ720"/>
      <c r="CK720"/>
      <c r="CL720"/>
      <c r="CM720"/>
      <c r="CN720"/>
      <c r="CO720"/>
      <c r="CP720"/>
      <c r="CQ720"/>
      <c r="CR720"/>
      <c r="CS720"/>
      <c r="CT720"/>
      <c r="CU720"/>
      <c r="CV720"/>
      <c r="CW720"/>
      <c r="CX720"/>
      <c r="CY720"/>
      <c r="CZ720"/>
      <c r="DA720"/>
      <c r="DB720"/>
      <c r="DC720"/>
      <c r="DD720"/>
      <c r="DE720"/>
      <c r="DF720"/>
      <c r="DG720"/>
      <c r="DH720"/>
      <c r="DI720"/>
      <c r="DJ720"/>
      <c r="DK720"/>
      <c r="DL720"/>
      <c r="DM720"/>
      <c r="DN720"/>
      <c r="DO720"/>
      <c r="DP720"/>
      <c r="DQ720"/>
      <c r="DR720"/>
      <c r="DS720"/>
      <c r="DT720"/>
      <c r="DU720"/>
      <c r="DV720"/>
      <c r="DW720"/>
      <c r="DX720"/>
      <c r="DY720"/>
      <c r="DZ720"/>
      <c r="EA720"/>
      <c r="EB720"/>
      <c r="EC720"/>
      <c r="ED720"/>
      <c r="EE720"/>
      <c r="EF720"/>
      <c r="EG720"/>
      <c r="EH720"/>
      <c r="EI720"/>
      <c r="EJ720"/>
      <c r="EK720"/>
      <c r="EL720"/>
      <c r="EM720"/>
      <c r="EN720"/>
      <c r="EO720"/>
      <c r="EP720"/>
      <c r="EQ720"/>
      <c r="ER720"/>
      <c r="ES720"/>
      <c r="ET720"/>
      <c r="EU720"/>
      <c r="EV720"/>
      <c r="EW720"/>
      <c r="EX720"/>
      <c r="EY720"/>
      <c r="EZ720"/>
      <c r="FA720"/>
      <c r="FB720"/>
      <c r="FC720"/>
      <c r="FD720"/>
      <c r="FE720"/>
      <c r="FF720"/>
      <c r="FG720"/>
      <c r="FH720"/>
      <c r="FI720"/>
      <c r="FJ720"/>
      <c r="FK720"/>
      <c r="FL720"/>
      <c r="FM720"/>
      <c r="FN720"/>
      <c r="FO720"/>
      <c r="FP720"/>
      <c r="FQ720"/>
      <c r="FR720"/>
      <c r="FS720"/>
      <c r="FT720"/>
      <c r="FU720"/>
      <c r="FV720"/>
      <c r="FW720"/>
      <c r="FX720"/>
      <c r="FY720"/>
      <c r="FZ720"/>
      <c r="GA720"/>
      <c r="GB720"/>
      <c r="GC720"/>
      <c r="GD720"/>
      <c r="GE720"/>
      <c r="GF720"/>
      <c r="GG720"/>
      <c r="GH720"/>
      <c r="GI720"/>
      <c r="GJ720"/>
      <c r="GK720"/>
      <c r="GL720"/>
      <c r="GM720"/>
      <c r="GN720"/>
      <c r="GO720"/>
      <c r="GP720"/>
      <c r="GQ720"/>
      <c r="GR720"/>
      <c r="GS720"/>
      <c r="GT720"/>
      <c r="GU720"/>
      <c r="GV720"/>
      <c r="GW720"/>
      <c r="GX720"/>
      <c r="GY720"/>
      <c r="GZ720"/>
      <c r="HA720"/>
      <c r="HB720"/>
      <c r="HC720"/>
      <c r="HD720"/>
      <c r="HE720"/>
      <c r="HF720"/>
      <c r="HG720"/>
      <c r="HH720"/>
      <c r="HI720"/>
      <c r="HJ720"/>
      <c r="HK720"/>
      <c r="HL720"/>
      <c r="HM720"/>
      <c r="HN720"/>
      <c r="HO720"/>
      <c r="HP720"/>
      <c r="HQ720"/>
      <c r="HR720"/>
      <c r="HS720"/>
      <c r="HT720"/>
      <c r="HU720"/>
      <c r="HV720"/>
      <c r="HW720"/>
      <c r="HX720"/>
      <c r="HY720"/>
      <c r="HZ720"/>
      <c r="IA720"/>
      <c r="IB720"/>
      <c r="IC720"/>
      <c r="ID720"/>
      <c r="IE720"/>
      <c r="IF720"/>
      <c r="IG720"/>
      <c r="IH720"/>
      <c r="II720"/>
      <c r="IJ720"/>
      <c r="IK720"/>
      <c r="IL720"/>
      <c r="IM720"/>
      <c r="IN720"/>
      <c r="IO720"/>
      <c r="IP720"/>
      <c r="IQ720"/>
      <c r="IR720"/>
      <c r="IS720"/>
      <c r="IT720"/>
      <c r="IU720"/>
      <c r="IV720"/>
    </row>
    <row r="721" spans="1:256" ht="22.5" customHeight="1">
      <c r="A721"/>
      <c r="B721" s="389" t="s">
        <v>551</v>
      </c>
      <c r="C721" s="291" t="s">
        <v>44</v>
      </c>
      <c r="D721" s="330">
        <v>10.28</v>
      </c>
      <c r="E721" s="302"/>
      <c r="F721" s="302"/>
      <c r="G721" s="302"/>
      <c r="H721" s="292">
        <f>'Insumos Poços'!E57</f>
        <v>0.59</v>
      </c>
      <c r="I721" s="303">
        <f t="shared" si="1"/>
        <v>6.07</v>
      </c>
      <c r="J721"/>
      <c r="K721" s="374">
        <v>4114</v>
      </c>
      <c r="L721"/>
      <c r="M721"/>
      <c r="N721"/>
      <c r="O721"/>
      <c r="P721"/>
      <c r="Q721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  <c r="CG721"/>
      <c r="CH721"/>
      <c r="CI721"/>
      <c r="CJ721"/>
      <c r="CK721"/>
      <c r="CL721"/>
      <c r="CM721"/>
      <c r="CN721"/>
      <c r="CO721"/>
      <c r="CP721"/>
      <c r="CQ721"/>
      <c r="CR721"/>
      <c r="CS721"/>
      <c r="CT721"/>
      <c r="CU721"/>
      <c r="CV721"/>
      <c r="CW721"/>
      <c r="CX721"/>
      <c r="CY721"/>
      <c r="CZ721"/>
      <c r="DA721"/>
      <c r="DB721"/>
      <c r="DC721"/>
      <c r="DD721"/>
      <c r="DE721"/>
      <c r="DF721"/>
      <c r="DG721"/>
      <c r="DH721"/>
      <c r="DI721"/>
      <c r="DJ721"/>
      <c r="DK721"/>
      <c r="DL721"/>
      <c r="DM721"/>
      <c r="DN721"/>
      <c r="DO721"/>
      <c r="DP721"/>
      <c r="DQ721"/>
      <c r="DR721"/>
      <c r="DS721"/>
      <c r="DT721"/>
      <c r="DU721"/>
      <c r="DV721"/>
      <c r="DW721"/>
      <c r="DX721"/>
      <c r="DY721"/>
      <c r="DZ721"/>
      <c r="EA721"/>
      <c r="EB721"/>
      <c r="EC721"/>
      <c r="ED721"/>
      <c r="EE721"/>
      <c r="EF721"/>
      <c r="EG721"/>
      <c r="EH721"/>
      <c r="EI721"/>
      <c r="EJ721"/>
      <c r="EK721"/>
      <c r="EL721"/>
      <c r="EM721"/>
      <c r="EN721"/>
      <c r="EO721"/>
      <c r="EP721"/>
      <c r="EQ721"/>
      <c r="ER721"/>
      <c r="ES721"/>
      <c r="ET721"/>
      <c r="EU721"/>
      <c r="EV721"/>
      <c r="EW721"/>
      <c r="EX721"/>
      <c r="EY721"/>
      <c r="EZ721"/>
      <c r="FA721"/>
      <c r="FB721"/>
      <c r="FC721"/>
      <c r="FD721"/>
      <c r="FE721"/>
      <c r="FF721"/>
      <c r="FG721"/>
      <c r="FH721"/>
      <c r="FI721"/>
      <c r="FJ721"/>
      <c r="FK721"/>
      <c r="FL721"/>
      <c r="FM721"/>
      <c r="FN721"/>
      <c r="FO721"/>
      <c r="FP721"/>
      <c r="FQ721"/>
      <c r="FR721"/>
      <c r="FS721"/>
      <c r="FT721"/>
      <c r="FU721"/>
      <c r="FV721"/>
      <c r="FW721"/>
      <c r="FX721"/>
      <c r="FY721"/>
      <c r="FZ721"/>
      <c r="GA721"/>
      <c r="GB721"/>
      <c r="GC721"/>
      <c r="GD721"/>
      <c r="GE721"/>
      <c r="GF721"/>
      <c r="GG721"/>
      <c r="GH721"/>
      <c r="GI721"/>
      <c r="GJ721"/>
      <c r="GK721"/>
      <c r="GL721"/>
      <c r="GM721"/>
      <c r="GN721"/>
      <c r="GO721"/>
      <c r="GP721"/>
      <c r="GQ721"/>
      <c r="GR721"/>
      <c r="GS721"/>
      <c r="GT721"/>
      <c r="GU721"/>
      <c r="GV721"/>
      <c r="GW721"/>
      <c r="GX721"/>
      <c r="GY721"/>
      <c r="GZ721"/>
      <c r="HA721"/>
      <c r="HB721"/>
      <c r="HC721"/>
      <c r="HD721"/>
      <c r="HE721"/>
      <c r="HF721"/>
      <c r="HG721"/>
      <c r="HH721"/>
      <c r="HI721"/>
      <c r="HJ721"/>
      <c r="HK721"/>
      <c r="HL721"/>
      <c r="HM721"/>
      <c r="HN721"/>
      <c r="HO721"/>
      <c r="HP721"/>
      <c r="HQ721"/>
      <c r="HR721"/>
      <c r="HS721"/>
      <c r="HT721"/>
      <c r="HU721"/>
      <c r="HV721"/>
      <c r="HW721"/>
      <c r="HX721"/>
      <c r="HY721"/>
      <c r="HZ721"/>
      <c r="IA721"/>
      <c r="IB721"/>
      <c r="IC721"/>
      <c r="ID721"/>
      <c r="IE721"/>
      <c r="IF721"/>
      <c r="IG721"/>
      <c r="IH721"/>
      <c r="II721"/>
      <c r="IJ721"/>
      <c r="IK721"/>
      <c r="IL721"/>
      <c r="IM721"/>
      <c r="IN721"/>
      <c r="IO721"/>
      <c r="IP721"/>
      <c r="IQ721"/>
      <c r="IR721"/>
      <c r="IS721"/>
      <c r="IT721"/>
      <c r="IU721"/>
      <c r="IV721"/>
    </row>
    <row r="722" spans="1:256" ht="15.95" customHeight="1">
      <c r="A722"/>
      <c r="B722" s="428" t="s">
        <v>552</v>
      </c>
      <c r="C722" s="291" t="s">
        <v>44</v>
      </c>
      <c r="D722" s="330">
        <v>0.11</v>
      </c>
      <c r="E722" s="302"/>
      <c r="F722" s="302"/>
      <c r="G722" s="302"/>
      <c r="H722" s="292">
        <f>'Insumos Poços'!E58</f>
        <v>9.1999999999999993</v>
      </c>
      <c r="I722" s="303">
        <f t="shared" si="1"/>
        <v>1.01</v>
      </c>
      <c r="J722"/>
      <c r="K722" s="374">
        <v>340</v>
      </c>
      <c r="L722" s="431"/>
      <c r="M722"/>
      <c r="N722"/>
      <c r="O722"/>
      <c r="P722"/>
      <c r="Q722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  <c r="CG722"/>
      <c r="CH722"/>
      <c r="CI722"/>
      <c r="CJ722"/>
      <c r="CK722"/>
      <c r="CL722"/>
      <c r="CM722"/>
      <c r="CN722"/>
      <c r="CO722"/>
      <c r="CP722"/>
      <c r="CQ722"/>
      <c r="CR722"/>
      <c r="CS722"/>
      <c r="CT722"/>
      <c r="CU722"/>
      <c r="CV722"/>
      <c r="CW722"/>
      <c r="CX722"/>
      <c r="CY722"/>
      <c r="CZ722"/>
      <c r="DA722"/>
      <c r="DB722"/>
      <c r="DC722"/>
      <c r="DD722"/>
      <c r="DE722"/>
      <c r="DF722"/>
      <c r="DG722"/>
      <c r="DH722"/>
      <c r="DI722"/>
      <c r="DJ722"/>
      <c r="DK722"/>
      <c r="DL722"/>
      <c r="DM722"/>
      <c r="DN722"/>
      <c r="DO722"/>
      <c r="DP722"/>
      <c r="DQ722"/>
      <c r="DR722"/>
      <c r="DS722"/>
      <c r="DT722"/>
      <c r="DU722"/>
      <c r="DV722"/>
      <c r="DW722"/>
      <c r="DX722"/>
      <c r="DY722"/>
      <c r="DZ722"/>
      <c r="EA722"/>
      <c r="EB722"/>
      <c r="EC722"/>
      <c r="ED722"/>
      <c r="EE722"/>
      <c r="EF722"/>
      <c r="EG722"/>
      <c r="EH722"/>
      <c r="EI722"/>
      <c r="EJ722"/>
      <c r="EK722"/>
      <c r="EL722"/>
      <c r="EM722"/>
      <c r="EN722"/>
      <c r="EO722"/>
      <c r="EP722"/>
      <c r="EQ722"/>
      <c r="ER722"/>
      <c r="ES722"/>
      <c r="ET722"/>
      <c r="EU722"/>
      <c r="EV722"/>
      <c r="EW722"/>
      <c r="EX722"/>
      <c r="EY722"/>
      <c r="EZ722"/>
      <c r="FA722"/>
      <c r="FB722"/>
      <c r="FC722"/>
      <c r="FD722"/>
      <c r="FE722"/>
      <c r="FF722"/>
      <c r="FG722"/>
      <c r="FH722"/>
      <c r="FI722"/>
      <c r="FJ722"/>
      <c r="FK722"/>
      <c r="FL722"/>
      <c r="FM722"/>
      <c r="FN722"/>
      <c r="FO722"/>
      <c r="FP722"/>
      <c r="FQ722"/>
      <c r="FR722"/>
      <c r="FS722"/>
      <c r="FT722"/>
      <c r="FU722"/>
      <c r="FV722"/>
      <c r="FW722"/>
      <c r="FX722"/>
      <c r="FY722"/>
      <c r="FZ722"/>
      <c r="GA722"/>
      <c r="GB722"/>
      <c r="GC722"/>
      <c r="GD722"/>
      <c r="GE722"/>
      <c r="GF722"/>
      <c r="GG722"/>
      <c r="GH722"/>
      <c r="GI722"/>
      <c r="GJ722"/>
      <c r="GK722"/>
      <c r="GL722"/>
      <c r="GM722"/>
      <c r="GN722"/>
      <c r="GO722"/>
      <c r="GP722"/>
      <c r="GQ722"/>
      <c r="GR722"/>
      <c r="GS722"/>
      <c r="GT722"/>
      <c r="GU722"/>
      <c r="GV722"/>
      <c r="GW722"/>
      <c r="GX722"/>
      <c r="GY722"/>
      <c r="GZ722"/>
      <c r="HA722"/>
      <c r="HB722"/>
      <c r="HC722"/>
      <c r="HD722"/>
      <c r="HE722"/>
      <c r="HF722"/>
      <c r="HG722"/>
      <c r="HH722"/>
      <c r="HI722"/>
      <c r="HJ722"/>
      <c r="HK722"/>
      <c r="HL722"/>
      <c r="HM722"/>
      <c r="HN722"/>
      <c r="HO722"/>
      <c r="HP722"/>
      <c r="HQ722"/>
      <c r="HR722"/>
      <c r="HS722"/>
      <c r="HT722"/>
      <c r="HU722"/>
      <c r="HV722"/>
      <c r="HW722"/>
      <c r="HX722"/>
      <c r="HY722"/>
      <c r="HZ722"/>
      <c r="IA722"/>
      <c r="IB722"/>
      <c r="IC722"/>
      <c r="ID722"/>
      <c r="IE722"/>
      <c r="IF722"/>
      <c r="IG722"/>
      <c r="IH722"/>
      <c r="II722"/>
      <c r="IJ722"/>
      <c r="IK722"/>
      <c r="IL722"/>
      <c r="IM722"/>
      <c r="IN722"/>
      <c r="IO722"/>
      <c r="IP722"/>
      <c r="IQ722"/>
      <c r="IR722"/>
      <c r="IS722"/>
      <c r="IT722"/>
      <c r="IU722"/>
      <c r="IV722"/>
    </row>
    <row r="723" spans="1:256" ht="15.95" customHeight="1">
      <c r="A723"/>
      <c r="B723" s="432" t="s">
        <v>553</v>
      </c>
      <c r="C723" s="291" t="s">
        <v>53</v>
      </c>
      <c r="D723" s="330">
        <v>0.01</v>
      </c>
      <c r="E723" s="302"/>
      <c r="F723" s="302"/>
      <c r="G723" s="291"/>
      <c r="H723" s="292">
        <f>'Insumos Poços'!E44</f>
        <v>82.5</v>
      </c>
      <c r="I723" s="303">
        <f t="shared" si="1"/>
        <v>0.83</v>
      </c>
      <c r="J723"/>
      <c r="K723" s="374">
        <v>345</v>
      </c>
      <c r="L723"/>
      <c r="M723"/>
      <c r="N723"/>
      <c r="O723"/>
      <c r="P723"/>
      <c r="Q723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  <c r="CG723"/>
      <c r="CH723"/>
      <c r="CI723"/>
      <c r="CJ723"/>
      <c r="CK723"/>
      <c r="CL723"/>
      <c r="CM723"/>
      <c r="CN723"/>
      <c r="CO723"/>
      <c r="CP723"/>
      <c r="CQ723"/>
      <c r="CR723"/>
      <c r="CS723"/>
      <c r="CT723"/>
      <c r="CU723"/>
      <c r="CV723"/>
      <c r="CW723"/>
      <c r="CX723"/>
      <c r="CY723"/>
      <c r="CZ723"/>
      <c r="DA723"/>
      <c r="DB723"/>
      <c r="DC723"/>
      <c r="DD723"/>
      <c r="DE723"/>
      <c r="DF723"/>
      <c r="DG723"/>
      <c r="DH723"/>
      <c r="DI723"/>
      <c r="DJ723"/>
      <c r="DK723"/>
      <c r="DL723"/>
      <c r="DM723"/>
      <c r="DN723"/>
      <c r="DO723"/>
      <c r="DP723"/>
      <c r="DQ723"/>
      <c r="DR723"/>
      <c r="DS723"/>
      <c r="DT723"/>
      <c r="DU723"/>
      <c r="DV723"/>
      <c r="DW723"/>
      <c r="DX723"/>
      <c r="DY723"/>
      <c r="DZ723"/>
      <c r="EA723"/>
      <c r="EB723"/>
      <c r="EC723"/>
      <c r="ED723"/>
      <c r="EE723"/>
      <c r="EF723"/>
      <c r="EG723"/>
      <c r="EH723"/>
      <c r="EI723"/>
      <c r="EJ723"/>
      <c r="EK723"/>
      <c r="EL723"/>
      <c r="EM723"/>
      <c r="EN723"/>
      <c r="EO723"/>
      <c r="EP723"/>
      <c r="EQ723"/>
      <c r="ER723"/>
      <c r="ES723"/>
      <c r="ET723"/>
      <c r="EU723"/>
      <c r="EV723"/>
      <c r="EW723"/>
      <c r="EX723"/>
      <c r="EY723"/>
      <c r="EZ723"/>
      <c r="FA723"/>
      <c r="FB723"/>
      <c r="FC723"/>
      <c r="FD723"/>
      <c r="FE723"/>
      <c r="FF723"/>
      <c r="FG723"/>
      <c r="FH723"/>
      <c r="FI723"/>
      <c r="FJ723"/>
      <c r="FK723"/>
      <c r="FL723"/>
      <c r="FM723"/>
      <c r="FN723"/>
      <c r="FO723"/>
      <c r="FP723"/>
      <c r="FQ723"/>
      <c r="FR723"/>
      <c r="FS723"/>
      <c r="FT723"/>
      <c r="FU723"/>
      <c r="FV723"/>
      <c r="FW723"/>
      <c r="FX723"/>
      <c r="FY723"/>
      <c r="FZ723"/>
      <c r="GA723"/>
      <c r="GB723"/>
      <c r="GC723"/>
      <c r="GD723"/>
      <c r="GE723"/>
      <c r="GF723"/>
      <c r="GG723"/>
      <c r="GH723"/>
      <c r="GI723"/>
      <c r="GJ723"/>
      <c r="GK723"/>
      <c r="GL723"/>
      <c r="GM723"/>
      <c r="GN723"/>
      <c r="GO723"/>
      <c r="GP723"/>
      <c r="GQ723"/>
      <c r="GR723"/>
      <c r="GS723"/>
      <c r="GT723"/>
      <c r="GU723"/>
      <c r="GV723"/>
      <c r="GW723"/>
      <c r="GX723"/>
      <c r="GY723"/>
      <c r="GZ723"/>
      <c r="HA723"/>
      <c r="HB723"/>
      <c r="HC723"/>
      <c r="HD723"/>
      <c r="HE723"/>
      <c r="HF723"/>
      <c r="HG723"/>
      <c r="HH723"/>
      <c r="HI723"/>
      <c r="HJ723"/>
      <c r="HK723"/>
      <c r="HL723"/>
      <c r="HM723"/>
      <c r="HN723"/>
      <c r="HO723"/>
      <c r="HP723"/>
      <c r="HQ723"/>
      <c r="HR723"/>
      <c r="HS723"/>
      <c r="HT723"/>
      <c r="HU723"/>
      <c r="HV723"/>
      <c r="HW723"/>
      <c r="HX723"/>
      <c r="HY723"/>
      <c r="HZ723"/>
      <c r="IA723"/>
      <c r="IB723"/>
      <c r="IC723"/>
      <c r="ID723"/>
      <c r="IE723"/>
      <c r="IF723"/>
      <c r="IG723"/>
      <c r="IH723"/>
      <c r="II723"/>
      <c r="IJ723"/>
      <c r="IK723"/>
      <c r="IL723"/>
      <c r="IM723"/>
      <c r="IN723"/>
      <c r="IO723"/>
      <c r="IP723"/>
      <c r="IQ723"/>
      <c r="IR723"/>
      <c r="IS723"/>
      <c r="IT723"/>
      <c r="IU723"/>
      <c r="IV723"/>
    </row>
    <row r="724" spans="1:256" ht="15.95" customHeight="1">
      <c r="A724"/>
      <c r="B724" s="432" t="s">
        <v>554</v>
      </c>
      <c r="C724" s="291" t="s">
        <v>555</v>
      </c>
      <c r="D724" s="330">
        <v>1.8</v>
      </c>
      <c r="E724" s="302"/>
      <c r="F724" s="302"/>
      <c r="G724" s="291"/>
      <c r="H724" s="292">
        <f>'Insumos Poços'!E39</f>
        <v>0.5</v>
      </c>
      <c r="I724" s="303">
        <f t="shared" si="1"/>
        <v>0.9</v>
      </c>
      <c r="J724"/>
      <c r="K724"/>
      <c r="L724"/>
      <c r="M724"/>
      <c r="N724"/>
      <c r="O724"/>
      <c r="P724"/>
      <c r="Q724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  <c r="CG724"/>
      <c r="CH724"/>
      <c r="CI724"/>
      <c r="CJ724"/>
      <c r="CK724"/>
      <c r="CL724"/>
      <c r="CM724"/>
      <c r="CN724"/>
      <c r="CO724"/>
      <c r="CP724"/>
      <c r="CQ724"/>
      <c r="CR724"/>
      <c r="CS724"/>
      <c r="CT724"/>
      <c r="CU724"/>
      <c r="CV724"/>
      <c r="CW724"/>
      <c r="CX724"/>
      <c r="CY724"/>
      <c r="CZ724"/>
      <c r="DA724"/>
      <c r="DB724"/>
      <c r="DC724"/>
      <c r="DD724"/>
      <c r="DE724"/>
      <c r="DF724"/>
      <c r="DG724"/>
      <c r="DH724"/>
      <c r="DI724"/>
      <c r="DJ724"/>
      <c r="DK724"/>
      <c r="DL724"/>
      <c r="DM724"/>
      <c r="DN724"/>
      <c r="DO724"/>
      <c r="DP724"/>
      <c r="DQ724"/>
      <c r="DR724"/>
      <c r="DS724"/>
      <c r="DT724"/>
      <c r="DU724"/>
      <c r="DV724"/>
      <c r="DW724"/>
      <c r="DX724"/>
      <c r="DY724"/>
      <c r="DZ724"/>
      <c r="EA724"/>
      <c r="EB724"/>
      <c r="EC724"/>
      <c r="ED724"/>
      <c r="EE724"/>
      <c r="EF724"/>
      <c r="EG724"/>
      <c r="EH724"/>
      <c r="EI724"/>
      <c r="EJ724"/>
      <c r="EK724"/>
      <c r="EL724"/>
      <c r="EM724"/>
      <c r="EN724"/>
      <c r="EO724"/>
      <c r="EP724"/>
      <c r="EQ724"/>
      <c r="ER724"/>
      <c r="ES724"/>
      <c r="ET724"/>
      <c r="EU724"/>
      <c r="EV724"/>
      <c r="EW724"/>
      <c r="EX724"/>
      <c r="EY724"/>
      <c r="EZ724"/>
      <c r="FA724"/>
      <c r="FB724"/>
      <c r="FC724"/>
      <c r="FD724"/>
      <c r="FE724"/>
      <c r="FF724"/>
      <c r="FG724"/>
      <c r="FH724"/>
      <c r="FI724"/>
      <c r="FJ724"/>
      <c r="FK724"/>
      <c r="FL724"/>
      <c r="FM724"/>
      <c r="FN724"/>
      <c r="FO724"/>
      <c r="FP724"/>
      <c r="FQ724"/>
      <c r="FR724"/>
      <c r="FS724"/>
      <c r="FT724"/>
      <c r="FU724"/>
      <c r="FV724"/>
      <c r="FW724"/>
      <c r="FX724"/>
      <c r="FY724"/>
      <c r="FZ724"/>
      <c r="GA724"/>
      <c r="GB724"/>
      <c r="GC724"/>
      <c r="GD724"/>
      <c r="GE724"/>
      <c r="GF724"/>
      <c r="GG724"/>
      <c r="GH724"/>
      <c r="GI724"/>
      <c r="GJ724"/>
      <c r="GK724"/>
      <c r="GL724"/>
      <c r="GM724"/>
      <c r="GN724"/>
      <c r="GO724"/>
      <c r="GP724"/>
      <c r="GQ724"/>
      <c r="GR724"/>
      <c r="GS724"/>
      <c r="GT724"/>
      <c r="GU724"/>
      <c r="GV724"/>
      <c r="GW724"/>
      <c r="GX724"/>
      <c r="GY724"/>
      <c r="GZ724"/>
      <c r="HA724"/>
      <c r="HB724"/>
      <c r="HC724"/>
      <c r="HD724"/>
      <c r="HE724"/>
      <c r="HF724"/>
      <c r="HG724"/>
      <c r="HH724"/>
      <c r="HI724"/>
      <c r="HJ724"/>
      <c r="HK724"/>
      <c r="HL724"/>
      <c r="HM724"/>
      <c r="HN724"/>
      <c r="HO724"/>
      <c r="HP724"/>
      <c r="HQ724"/>
      <c r="HR724"/>
      <c r="HS724"/>
      <c r="HT724"/>
      <c r="HU724"/>
      <c r="HV724"/>
      <c r="HW724"/>
      <c r="HX724"/>
      <c r="HY724"/>
      <c r="HZ724"/>
      <c r="IA724"/>
      <c r="IB724"/>
      <c r="IC724"/>
      <c r="ID724"/>
      <c r="IE724"/>
      <c r="IF724"/>
      <c r="IG724"/>
      <c r="IH724"/>
      <c r="II724"/>
      <c r="IJ724"/>
      <c r="IK724"/>
      <c r="IL724"/>
      <c r="IM724"/>
      <c r="IN724"/>
      <c r="IO724"/>
      <c r="IP724"/>
      <c r="IQ724"/>
      <c r="IR724"/>
      <c r="IS724"/>
      <c r="IT724"/>
      <c r="IU724"/>
      <c r="IV724"/>
    </row>
    <row r="725" spans="1:256" ht="15.95" customHeight="1">
      <c r="A725"/>
      <c r="B725" s="202" t="s">
        <v>556</v>
      </c>
      <c r="C725" s="291" t="s">
        <v>53</v>
      </c>
      <c r="D725" s="330">
        <v>0.01</v>
      </c>
      <c r="E725" s="302"/>
      <c r="F725" s="302"/>
      <c r="G725" s="302"/>
      <c r="H725" s="292">
        <f>'Insumos Poços'!E40</f>
        <v>67.3</v>
      </c>
      <c r="I725" s="303">
        <f t="shared" si="1"/>
        <v>0.67</v>
      </c>
      <c r="J725"/>
      <c r="K725"/>
      <c r="L725"/>
      <c r="M725"/>
      <c r="N725"/>
      <c r="O725"/>
      <c r="P725"/>
      <c r="Q72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  <c r="CG725"/>
      <c r="CH725"/>
      <c r="CI725"/>
      <c r="CJ725"/>
      <c r="CK725"/>
      <c r="CL725"/>
      <c r="CM725"/>
      <c r="CN725"/>
      <c r="CO725"/>
      <c r="CP725"/>
      <c r="CQ725"/>
      <c r="CR725"/>
      <c r="CS725"/>
      <c r="CT725"/>
      <c r="CU725"/>
      <c r="CV725"/>
      <c r="CW725"/>
      <c r="CX725"/>
      <c r="CY725"/>
      <c r="CZ725"/>
      <c r="DA725"/>
      <c r="DB725"/>
      <c r="DC725"/>
      <c r="DD725"/>
      <c r="DE725"/>
      <c r="DF725"/>
      <c r="DG725"/>
      <c r="DH725"/>
      <c r="DI725"/>
      <c r="DJ725"/>
      <c r="DK725"/>
      <c r="DL725"/>
      <c r="DM725"/>
      <c r="DN725"/>
      <c r="DO725"/>
      <c r="DP725"/>
      <c r="DQ725"/>
      <c r="DR725"/>
      <c r="DS725"/>
      <c r="DT725"/>
      <c r="DU725"/>
      <c r="DV725"/>
      <c r="DW725"/>
      <c r="DX725"/>
      <c r="DY725"/>
      <c r="DZ725"/>
      <c r="EA725"/>
      <c r="EB725"/>
      <c r="EC725"/>
      <c r="ED725"/>
      <c r="EE725"/>
      <c r="EF725"/>
      <c r="EG725"/>
      <c r="EH725"/>
      <c r="EI725"/>
      <c r="EJ725"/>
      <c r="EK725"/>
      <c r="EL725"/>
      <c r="EM725"/>
      <c r="EN725"/>
      <c r="EO725"/>
      <c r="EP725"/>
      <c r="EQ725"/>
      <c r="ER725"/>
      <c r="ES725"/>
      <c r="ET725"/>
      <c r="EU725"/>
      <c r="EV725"/>
      <c r="EW725"/>
      <c r="EX725"/>
      <c r="EY725"/>
      <c r="EZ725"/>
      <c r="FA725"/>
      <c r="FB725"/>
      <c r="FC725"/>
      <c r="FD725"/>
      <c r="FE725"/>
      <c r="FF725"/>
      <c r="FG725"/>
      <c r="FH725"/>
      <c r="FI725"/>
      <c r="FJ725"/>
      <c r="FK725"/>
      <c r="FL725"/>
      <c r="FM725"/>
      <c r="FN725"/>
      <c r="FO725"/>
      <c r="FP725"/>
      <c r="FQ725"/>
      <c r="FR725"/>
      <c r="FS725"/>
      <c r="FT725"/>
      <c r="FU725"/>
      <c r="FV725"/>
      <c r="FW725"/>
      <c r="FX725"/>
      <c r="FY725"/>
      <c r="FZ725"/>
      <c r="GA725"/>
      <c r="GB725"/>
      <c r="GC725"/>
      <c r="GD725"/>
      <c r="GE725"/>
      <c r="GF725"/>
      <c r="GG725"/>
      <c r="GH725"/>
      <c r="GI725"/>
      <c r="GJ725"/>
      <c r="GK725"/>
      <c r="GL725"/>
      <c r="GM725"/>
      <c r="GN725"/>
      <c r="GO725"/>
      <c r="GP725"/>
      <c r="GQ725"/>
      <c r="GR725"/>
      <c r="GS725"/>
      <c r="GT725"/>
      <c r="GU725"/>
      <c r="GV725"/>
      <c r="GW725"/>
      <c r="GX725"/>
      <c r="GY725"/>
      <c r="GZ725"/>
      <c r="HA725"/>
      <c r="HB725"/>
      <c r="HC725"/>
      <c r="HD725"/>
      <c r="HE725"/>
      <c r="HF725"/>
      <c r="HG725"/>
      <c r="HH725"/>
      <c r="HI725"/>
      <c r="HJ725"/>
      <c r="HK725"/>
      <c r="HL725"/>
      <c r="HM725"/>
      <c r="HN725"/>
      <c r="HO725"/>
      <c r="HP725"/>
      <c r="HQ725"/>
      <c r="HR725"/>
      <c r="HS725"/>
      <c r="HT725"/>
      <c r="HU725"/>
      <c r="HV725"/>
      <c r="HW725"/>
      <c r="HX725"/>
      <c r="HY725"/>
      <c r="HZ725"/>
      <c r="IA725"/>
      <c r="IB725"/>
      <c r="IC725"/>
      <c r="ID725"/>
      <c r="IE725"/>
      <c r="IF725"/>
      <c r="IG725"/>
      <c r="IH725"/>
      <c r="II725"/>
      <c r="IJ725"/>
      <c r="IK725"/>
      <c r="IL725"/>
      <c r="IM725"/>
      <c r="IN725"/>
      <c r="IO725"/>
      <c r="IP725"/>
      <c r="IQ725"/>
      <c r="IR725"/>
      <c r="IS725"/>
      <c r="IT725"/>
      <c r="IU725"/>
      <c r="IV725"/>
    </row>
    <row r="726" spans="1:256" ht="15.95" customHeight="1">
      <c r="A726"/>
      <c r="B726" s="950" t="s">
        <v>207</v>
      </c>
      <c r="C726" s="950"/>
      <c r="D726" s="950"/>
      <c r="E726" s="950"/>
      <c r="F726" s="950"/>
      <c r="G726" s="950"/>
      <c r="H726" s="950"/>
      <c r="I726" s="303">
        <f>SUM(I719:I725)</f>
        <v>23.59</v>
      </c>
      <c r="J726"/>
      <c r="K726"/>
      <c r="L726"/>
      <c r="M726"/>
      <c r="N726"/>
      <c r="O726"/>
      <c r="P726"/>
      <c r="Q726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  <c r="CG726"/>
      <c r="CH726"/>
      <c r="CI726"/>
      <c r="CJ726"/>
      <c r="CK726"/>
      <c r="CL726"/>
      <c r="CM726"/>
      <c r="CN726"/>
      <c r="CO726"/>
      <c r="CP726"/>
      <c r="CQ726"/>
      <c r="CR726"/>
      <c r="CS726"/>
      <c r="CT726"/>
      <c r="CU726"/>
      <c r="CV726"/>
      <c r="CW726"/>
      <c r="CX726"/>
      <c r="CY726"/>
      <c r="CZ726"/>
      <c r="DA726"/>
      <c r="DB726"/>
      <c r="DC726"/>
      <c r="DD726"/>
      <c r="DE726"/>
      <c r="DF726"/>
      <c r="DG726"/>
      <c r="DH726"/>
      <c r="DI726"/>
      <c r="DJ726"/>
      <c r="DK726"/>
      <c r="DL726"/>
      <c r="DM726"/>
      <c r="DN726"/>
      <c r="DO726"/>
      <c r="DP726"/>
      <c r="DQ726"/>
      <c r="DR726"/>
      <c r="DS726"/>
      <c r="DT726"/>
      <c r="DU726"/>
      <c r="DV726"/>
      <c r="DW726"/>
      <c r="DX726"/>
      <c r="DY726"/>
      <c r="DZ726"/>
      <c r="EA726"/>
      <c r="EB726"/>
      <c r="EC726"/>
      <c r="ED726"/>
      <c r="EE726"/>
      <c r="EF726"/>
      <c r="EG726"/>
      <c r="EH726"/>
      <c r="EI726"/>
      <c r="EJ726"/>
      <c r="EK726"/>
      <c r="EL726"/>
      <c r="EM726"/>
      <c r="EN726"/>
      <c r="EO726"/>
      <c r="EP726"/>
      <c r="EQ726"/>
      <c r="ER726"/>
      <c r="ES726"/>
      <c r="ET726"/>
      <c r="EU726"/>
      <c r="EV726"/>
      <c r="EW726"/>
      <c r="EX726"/>
      <c r="EY726"/>
      <c r="EZ726"/>
      <c r="FA726"/>
      <c r="FB726"/>
      <c r="FC726"/>
      <c r="FD726"/>
      <c r="FE726"/>
      <c r="FF726"/>
      <c r="FG726"/>
      <c r="FH726"/>
      <c r="FI726"/>
      <c r="FJ726"/>
      <c r="FK726"/>
      <c r="FL726"/>
      <c r="FM726"/>
      <c r="FN726"/>
      <c r="FO726"/>
      <c r="FP726"/>
      <c r="FQ726"/>
      <c r="FR726"/>
      <c r="FS726"/>
      <c r="FT726"/>
      <c r="FU726"/>
      <c r="FV726"/>
      <c r="FW726"/>
      <c r="FX726"/>
      <c r="FY726"/>
      <c r="FZ726"/>
      <c r="GA726"/>
      <c r="GB726"/>
      <c r="GC726"/>
      <c r="GD726"/>
      <c r="GE726"/>
      <c r="GF726"/>
      <c r="GG726"/>
      <c r="GH726"/>
      <c r="GI726"/>
      <c r="GJ726"/>
      <c r="GK726"/>
      <c r="GL726"/>
      <c r="GM726"/>
      <c r="GN726"/>
      <c r="GO726"/>
      <c r="GP726"/>
      <c r="GQ726"/>
      <c r="GR726"/>
      <c r="GS726"/>
      <c r="GT726"/>
      <c r="GU726"/>
      <c r="GV726"/>
      <c r="GW726"/>
      <c r="GX726"/>
      <c r="GY726"/>
      <c r="GZ726"/>
      <c r="HA726"/>
      <c r="HB726"/>
      <c r="HC726"/>
      <c r="HD726"/>
      <c r="HE726"/>
      <c r="HF726"/>
      <c r="HG726"/>
      <c r="HH726"/>
      <c r="HI726"/>
      <c r="HJ726"/>
      <c r="HK726"/>
      <c r="HL726"/>
      <c r="HM726"/>
      <c r="HN726"/>
      <c r="HO726"/>
      <c r="HP726"/>
      <c r="HQ726"/>
      <c r="HR726"/>
      <c r="HS726"/>
      <c r="HT726"/>
      <c r="HU726"/>
      <c r="HV726"/>
      <c r="HW726"/>
      <c r="HX726"/>
      <c r="HY726"/>
      <c r="HZ726"/>
      <c r="IA726"/>
      <c r="IB726"/>
      <c r="IC726"/>
      <c r="ID726"/>
      <c r="IE726"/>
      <c r="IF726"/>
      <c r="IG726"/>
      <c r="IH726"/>
      <c r="II726"/>
      <c r="IJ726"/>
      <c r="IK726"/>
      <c r="IL726"/>
      <c r="IM726"/>
      <c r="IN726"/>
      <c r="IO726"/>
      <c r="IP726"/>
      <c r="IQ726"/>
      <c r="IR726"/>
      <c r="IS726"/>
      <c r="IT726"/>
      <c r="IU726"/>
      <c r="IV726"/>
    </row>
    <row r="727" spans="1:256" ht="15.95" customHeight="1">
      <c r="A727"/>
      <c r="B727" s="956" t="s">
        <v>216</v>
      </c>
      <c r="C727" s="956"/>
      <c r="D727" s="956"/>
      <c r="E727" s="956"/>
      <c r="F727" s="956"/>
      <c r="G727" s="956"/>
      <c r="H727" s="956"/>
      <c r="I727" s="956"/>
      <c r="J727"/>
      <c r="K727"/>
      <c r="L727"/>
      <c r="M727"/>
      <c r="N727"/>
      <c r="O727"/>
      <c r="P727"/>
      <c r="Q727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  <c r="CG727"/>
      <c r="CH727"/>
      <c r="CI727"/>
      <c r="CJ727"/>
      <c r="CK727"/>
      <c r="CL727"/>
      <c r="CM727"/>
      <c r="CN727"/>
      <c r="CO727"/>
      <c r="CP727"/>
      <c r="CQ727"/>
      <c r="CR727"/>
      <c r="CS727"/>
      <c r="CT727"/>
      <c r="CU727"/>
      <c r="CV727"/>
      <c r="CW727"/>
      <c r="CX727"/>
      <c r="CY727"/>
      <c r="CZ727"/>
      <c r="DA727"/>
      <c r="DB727"/>
      <c r="DC727"/>
      <c r="DD727"/>
      <c r="DE727"/>
      <c r="DF727"/>
      <c r="DG727"/>
      <c r="DH727"/>
      <c r="DI727"/>
      <c r="DJ727"/>
      <c r="DK727"/>
      <c r="DL727"/>
      <c r="DM727"/>
      <c r="DN727"/>
      <c r="DO727"/>
      <c r="DP727"/>
      <c r="DQ727"/>
      <c r="DR727"/>
      <c r="DS727"/>
      <c r="DT727"/>
      <c r="DU727"/>
      <c r="DV727"/>
      <c r="DW727"/>
      <c r="DX727"/>
      <c r="DY727"/>
      <c r="DZ727"/>
      <c r="EA727"/>
      <c r="EB727"/>
      <c r="EC727"/>
      <c r="ED727"/>
      <c r="EE727"/>
      <c r="EF727"/>
      <c r="EG727"/>
      <c r="EH727"/>
      <c r="EI727"/>
      <c r="EJ727"/>
      <c r="EK727"/>
      <c r="EL727"/>
      <c r="EM727"/>
      <c r="EN727"/>
      <c r="EO727"/>
      <c r="EP727"/>
      <c r="EQ727"/>
      <c r="ER727"/>
      <c r="ES727"/>
      <c r="ET727"/>
      <c r="EU727"/>
      <c r="EV727"/>
      <c r="EW727"/>
      <c r="EX727"/>
      <c r="EY727"/>
      <c r="EZ727"/>
      <c r="FA727"/>
      <c r="FB727"/>
      <c r="FC727"/>
      <c r="FD727"/>
      <c r="FE727"/>
      <c r="FF727"/>
      <c r="FG727"/>
      <c r="FH727"/>
      <c r="FI727"/>
      <c r="FJ727"/>
      <c r="FK727"/>
      <c r="FL727"/>
      <c r="FM727"/>
      <c r="FN727"/>
      <c r="FO727"/>
      <c r="FP727"/>
      <c r="FQ727"/>
      <c r="FR727"/>
      <c r="FS727"/>
      <c r="FT727"/>
      <c r="FU727"/>
      <c r="FV727"/>
      <c r="FW727"/>
      <c r="FX727"/>
      <c r="FY727"/>
      <c r="FZ727"/>
      <c r="GA727"/>
      <c r="GB727"/>
      <c r="GC727"/>
      <c r="GD727"/>
      <c r="GE727"/>
      <c r="GF727"/>
      <c r="GG727"/>
      <c r="GH727"/>
      <c r="GI727"/>
      <c r="GJ727"/>
      <c r="GK727"/>
      <c r="GL727"/>
      <c r="GM727"/>
      <c r="GN727"/>
      <c r="GO727"/>
      <c r="GP727"/>
      <c r="GQ727"/>
      <c r="GR727"/>
      <c r="GS727"/>
      <c r="GT727"/>
      <c r="GU727"/>
      <c r="GV727"/>
      <c r="GW727"/>
      <c r="GX727"/>
      <c r="GY727"/>
      <c r="GZ727"/>
      <c r="HA727"/>
      <c r="HB727"/>
      <c r="HC727"/>
      <c r="HD727"/>
      <c r="HE727"/>
      <c r="HF727"/>
      <c r="HG727"/>
      <c r="HH727"/>
      <c r="HI727"/>
      <c r="HJ727"/>
      <c r="HK727"/>
      <c r="HL727"/>
      <c r="HM727"/>
      <c r="HN727"/>
      <c r="HO727"/>
      <c r="HP727"/>
      <c r="HQ727"/>
      <c r="HR727"/>
      <c r="HS727"/>
      <c r="HT727"/>
      <c r="HU727"/>
      <c r="HV727"/>
      <c r="HW727"/>
      <c r="HX727"/>
      <c r="HY727"/>
      <c r="HZ727"/>
      <c r="IA727"/>
      <c r="IB727"/>
      <c r="IC727"/>
      <c r="ID727"/>
      <c r="IE727"/>
      <c r="IF727"/>
      <c r="IG727"/>
      <c r="IH727"/>
      <c r="II727"/>
      <c r="IJ727"/>
      <c r="IK727"/>
      <c r="IL727"/>
      <c r="IM727"/>
      <c r="IN727"/>
      <c r="IO727"/>
      <c r="IP727"/>
      <c r="IQ727"/>
      <c r="IR727"/>
      <c r="IS727"/>
      <c r="IT727"/>
      <c r="IU727"/>
      <c r="IV727"/>
    </row>
    <row r="728" spans="1:256" s="155" customFormat="1" ht="30" customHeight="1">
      <c r="B728" s="301" t="s">
        <v>200</v>
      </c>
      <c r="C728" s="330" t="s">
        <v>10</v>
      </c>
      <c r="D728" s="291" t="s">
        <v>11</v>
      </c>
      <c r="E728" s="302"/>
      <c r="F728" s="302"/>
      <c r="G728" s="302"/>
      <c r="H728" s="291" t="s">
        <v>210</v>
      </c>
      <c r="I728" s="298" t="s">
        <v>206</v>
      </c>
    </row>
    <row r="729" spans="1:256">
      <c r="A729"/>
      <c r="B729" s="389"/>
      <c r="C729" s="291"/>
      <c r="D729" s="291"/>
      <c r="E729" s="302"/>
      <c r="F729" s="302"/>
      <c r="G729" s="302"/>
      <c r="H729" s="291"/>
      <c r="I729" s="303">
        <f>D729*H729</f>
        <v>0</v>
      </c>
      <c r="J729"/>
      <c r="K729"/>
      <c r="L729"/>
      <c r="M729"/>
      <c r="N729"/>
      <c r="O729"/>
      <c r="P729"/>
      <c r="Q729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  <c r="CG729"/>
      <c r="CH729"/>
      <c r="CI729"/>
      <c r="CJ729"/>
      <c r="CK729"/>
      <c r="CL729"/>
      <c r="CM729"/>
      <c r="CN729"/>
      <c r="CO729"/>
      <c r="CP729"/>
      <c r="CQ729"/>
      <c r="CR729"/>
      <c r="CS729"/>
      <c r="CT729"/>
      <c r="CU729"/>
      <c r="CV729"/>
      <c r="CW729"/>
      <c r="CX729"/>
      <c r="CY729"/>
      <c r="CZ729"/>
      <c r="DA729"/>
      <c r="DB729"/>
      <c r="DC729"/>
      <c r="DD729"/>
      <c r="DE729"/>
      <c r="DF729"/>
      <c r="DG729"/>
      <c r="DH729"/>
      <c r="DI729"/>
      <c r="DJ729"/>
      <c r="DK729"/>
      <c r="DL729"/>
      <c r="DM729"/>
      <c r="DN729"/>
      <c r="DO729"/>
      <c r="DP729"/>
      <c r="DQ729"/>
      <c r="DR729"/>
      <c r="DS729"/>
      <c r="DT729"/>
      <c r="DU729"/>
      <c r="DV729"/>
      <c r="DW729"/>
      <c r="DX729"/>
      <c r="DY729"/>
      <c r="DZ729"/>
      <c r="EA729"/>
      <c r="EB729"/>
      <c r="EC729"/>
      <c r="ED729"/>
      <c r="EE729"/>
      <c r="EF729"/>
      <c r="EG729"/>
      <c r="EH729"/>
      <c r="EI729"/>
      <c r="EJ729"/>
      <c r="EK729"/>
      <c r="EL729"/>
      <c r="EM729"/>
      <c r="EN729"/>
      <c r="EO729"/>
      <c r="EP729"/>
      <c r="EQ729"/>
      <c r="ER729"/>
      <c r="ES729"/>
      <c r="ET729"/>
      <c r="EU729"/>
      <c r="EV729"/>
      <c r="EW729"/>
      <c r="EX729"/>
      <c r="EY729"/>
      <c r="EZ729"/>
      <c r="FA729"/>
      <c r="FB729"/>
      <c r="FC729"/>
      <c r="FD729"/>
      <c r="FE729"/>
      <c r="FF729"/>
      <c r="FG729"/>
      <c r="FH729"/>
      <c r="FI729"/>
      <c r="FJ729"/>
      <c r="FK729"/>
      <c r="FL729"/>
      <c r="FM729"/>
      <c r="FN729"/>
      <c r="FO729"/>
      <c r="FP729"/>
      <c r="FQ729"/>
      <c r="FR729"/>
      <c r="FS729"/>
      <c r="FT729"/>
      <c r="FU729"/>
      <c r="FV729"/>
      <c r="FW729"/>
      <c r="FX729"/>
      <c r="FY729"/>
      <c r="FZ729"/>
      <c r="GA729"/>
      <c r="GB729"/>
      <c r="GC729"/>
      <c r="GD729"/>
      <c r="GE729"/>
      <c r="GF729"/>
      <c r="GG729"/>
      <c r="GH729"/>
      <c r="GI729"/>
      <c r="GJ729"/>
      <c r="GK729"/>
      <c r="GL729"/>
      <c r="GM729"/>
      <c r="GN729"/>
      <c r="GO729"/>
      <c r="GP729"/>
      <c r="GQ729"/>
      <c r="GR729"/>
      <c r="GS729"/>
      <c r="GT729"/>
      <c r="GU729"/>
      <c r="GV729"/>
      <c r="GW729"/>
      <c r="GX729"/>
      <c r="GY729"/>
      <c r="GZ729"/>
      <c r="HA729"/>
      <c r="HB729"/>
      <c r="HC729"/>
      <c r="HD729"/>
      <c r="HE729"/>
      <c r="HF729"/>
      <c r="HG729"/>
      <c r="HH729"/>
      <c r="HI729"/>
      <c r="HJ729"/>
      <c r="HK729"/>
      <c r="HL729"/>
      <c r="HM729"/>
      <c r="HN729"/>
      <c r="HO729"/>
      <c r="HP729"/>
      <c r="HQ729"/>
      <c r="HR729"/>
      <c r="HS729"/>
      <c r="HT729"/>
      <c r="HU729"/>
      <c r="HV729"/>
      <c r="HW729"/>
      <c r="HX729"/>
      <c r="HY729"/>
      <c r="HZ729"/>
      <c r="IA729"/>
      <c r="IB729"/>
      <c r="IC729"/>
      <c r="ID729"/>
      <c r="IE729"/>
      <c r="IF729"/>
      <c r="IG729"/>
      <c r="IH729"/>
      <c r="II729"/>
      <c r="IJ729"/>
      <c r="IK729"/>
      <c r="IL729"/>
      <c r="IM729"/>
      <c r="IN729"/>
      <c r="IO729"/>
      <c r="IP729"/>
      <c r="IQ729"/>
      <c r="IR729"/>
      <c r="IS729"/>
      <c r="IT729"/>
      <c r="IU729"/>
      <c r="IV729"/>
    </row>
    <row r="730" spans="1:256">
      <c r="A730"/>
      <c r="B730" s="950" t="s">
        <v>207</v>
      </c>
      <c r="C730" s="950"/>
      <c r="D730" s="950"/>
      <c r="E730" s="950"/>
      <c r="F730" s="950"/>
      <c r="G730" s="950"/>
      <c r="H730" s="950"/>
      <c r="I730" s="303">
        <f>SUM(I729:I729)</f>
        <v>0</v>
      </c>
      <c r="J730"/>
      <c r="K730"/>
      <c r="L730"/>
      <c r="M730"/>
      <c r="N730"/>
      <c r="O730"/>
      <c r="P730"/>
      <c r="Q730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  <c r="CG730"/>
      <c r="CH730"/>
      <c r="CI730"/>
      <c r="CJ730"/>
      <c r="CK730"/>
      <c r="CL730"/>
      <c r="CM730"/>
      <c r="CN730"/>
      <c r="CO730"/>
      <c r="CP730"/>
      <c r="CQ730"/>
      <c r="CR730"/>
      <c r="CS730"/>
      <c r="CT730"/>
      <c r="CU730"/>
      <c r="CV730"/>
      <c r="CW730"/>
      <c r="CX730"/>
      <c r="CY730"/>
      <c r="CZ730"/>
      <c r="DA730"/>
      <c r="DB730"/>
      <c r="DC730"/>
      <c r="DD730"/>
      <c r="DE730"/>
      <c r="DF730"/>
      <c r="DG730"/>
      <c r="DH730"/>
      <c r="DI730"/>
      <c r="DJ730"/>
      <c r="DK730"/>
      <c r="DL730"/>
      <c r="DM730"/>
      <c r="DN730"/>
      <c r="DO730"/>
      <c r="DP730"/>
      <c r="DQ730"/>
      <c r="DR730"/>
      <c r="DS730"/>
      <c r="DT730"/>
      <c r="DU730"/>
      <c r="DV730"/>
      <c r="DW730"/>
      <c r="DX730"/>
      <c r="DY730"/>
      <c r="DZ730"/>
      <c r="EA730"/>
      <c r="EB730"/>
      <c r="EC730"/>
      <c r="ED730"/>
      <c r="EE730"/>
      <c r="EF730"/>
      <c r="EG730"/>
      <c r="EH730"/>
      <c r="EI730"/>
      <c r="EJ730"/>
      <c r="EK730"/>
      <c r="EL730"/>
      <c r="EM730"/>
      <c r="EN730"/>
      <c r="EO730"/>
      <c r="EP730"/>
      <c r="EQ730"/>
      <c r="ER730"/>
      <c r="ES730"/>
      <c r="ET730"/>
      <c r="EU730"/>
      <c r="EV730"/>
      <c r="EW730"/>
      <c r="EX730"/>
      <c r="EY730"/>
      <c r="EZ730"/>
      <c r="FA730"/>
      <c r="FB730"/>
      <c r="FC730"/>
      <c r="FD730"/>
      <c r="FE730"/>
      <c r="FF730"/>
      <c r="FG730"/>
      <c r="FH730"/>
      <c r="FI730"/>
      <c r="FJ730"/>
      <c r="FK730"/>
      <c r="FL730"/>
      <c r="FM730"/>
      <c r="FN730"/>
      <c r="FO730"/>
      <c r="FP730"/>
      <c r="FQ730"/>
      <c r="FR730"/>
      <c r="FS730"/>
      <c r="FT730"/>
      <c r="FU730"/>
      <c r="FV730"/>
      <c r="FW730"/>
      <c r="FX730"/>
      <c r="FY730"/>
      <c r="FZ730"/>
      <c r="GA730"/>
      <c r="GB730"/>
      <c r="GC730"/>
      <c r="GD730"/>
      <c r="GE730"/>
      <c r="GF730"/>
      <c r="GG730"/>
      <c r="GH730"/>
      <c r="GI730"/>
      <c r="GJ730"/>
      <c r="GK730"/>
      <c r="GL730"/>
      <c r="GM730"/>
      <c r="GN730"/>
      <c r="GO730"/>
      <c r="GP730"/>
      <c r="GQ730"/>
      <c r="GR730"/>
      <c r="GS730"/>
      <c r="GT730"/>
      <c r="GU730"/>
      <c r="GV730"/>
      <c r="GW730"/>
      <c r="GX730"/>
      <c r="GY730"/>
      <c r="GZ730"/>
      <c r="HA730"/>
      <c r="HB730"/>
      <c r="HC730"/>
      <c r="HD730"/>
      <c r="HE730"/>
      <c r="HF730"/>
      <c r="HG730"/>
      <c r="HH730"/>
      <c r="HI730"/>
      <c r="HJ730"/>
      <c r="HK730"/>
      <c r="HL730"/>
      <c r="HM730"/>
      <c r="HN730"/>
      <c r="HO730"/>
      <c r="HP730"/>
      <c r="HQ730"/>
      <c r="HR730"/>
      <c r="HS730"/>
      <c r="HT730"/>
      <c r="HU730"/>
      <c r="HV730"/>
      <c r="HW730"/>
      <c r="HX730"/>
      <c r="HY730"/>
      <c r="HZ730"/>
      <c r="IA730"/>
      <c r="IB730"/>
      <c r="IC730"/>
      <c r="ID730"/>
      <c r="IE730"/>
      <c r="IF730"/>
      <c r="IG730"/>
      <c r="IH730"/>
      <c r="II730"/>
      <c r="IJ730"/>
      <c r="IK730"/>
      <c r="IL730"/>
      <c r="IM730"/>
      <c r="IN730"/>
      <c r="IO730"/>
      <c r="IP730"/>
      <c r="IQ730"/>
      <c r="IR730"/>
      <c r="IS730"/>
      <c r="IT730"/>
      <c r="IU730"/>
      <c r="IV730"/>
    </row>
    <row r="731" spans="1:256">
      <c r="A731"/>
      <c r="B731" s="956" t="s">
        <v>217</v>
      </c>
      <c r="C731" s="956"/>
      <c r="D731" s="956"/>
      <c r="E731" s="956"/>
      <c r="F731" s="956"/>
      <c r="G731" s="956"/>
      <c r="H731" s="956"/>
      <c r="I731" s="956"/>
      <c r="J731"/>
      <c r="K731"/>
      <c r="L731"/>
      <c r="M731"/>
      <c r="N731"/>
      <c r="O731"/>
      <c r="P731"/>
      <c r="Q731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  <c r="CG731"/>
      <c r="CH731"/>
      <c r="CI731"/>
      <c r="CJ731"/>
      <c r="CK731"/>
      <c r="CL731"/>
      <c r="CM731"/>
      <c r="CN731"/>
      <c r="CO731"/>
      <c r="CP731"/>
      <c r="CQ731"/>
      <c r="CR731"/>
      <c r="CS731"/>
      <c r="CT731"/>
      <c r="CU731"/>
      <c r="CV731"/>
      <c r="CW731"/>
      <c r="CX731"/>
      <c r="CY731"/>
      <c r="CZ731"/>
      <c r="DA731"/>
      <c r="DB731"/>
      <c r="DC731"/>
      <c r="DD731"/>
      <c r="DE731"/>
      <c r="DF731"/>
      <c r="DG731"/>
      <c r="DH731"/>
      <c r="DI731"/>
      <c r="DJ731"/>
      <c r="DK731"/>
      <c r="DL731"/>
      <c r="DM731"/>
      <c r="DN731"/>
      <c r="DO731"/>
      <c r="DP731"/>
      <c r="DQ731"/>
      <c r="DR731"/>
      <c r="DS731"/>
      <c r="DT731"/>
      <c r="DU731"/>
      <c r="DV731"/>
      <c r="DW731"/>
      <c r="DX731"/>
      <c r="DY731"/>
      <c r="DZ731"/>
      <c r="EA731"/>
      <c r="EB731"/>
      <c r="EC731"/>
      <c r="ED731"/>
      <c r="EE731"/>
      <c r="EF731"/>
      <c r="EG731"/>
      <c r="EH731"/>
      <c r="EI731"/>
      <c r="EJ731"/>
      <c r="EK731"/>
      <c r="EL731"/>
      <c r="EM731"/>
      <c r="EN731"/>
      <c r="EO731"/>
      <c r="EP731"/>
      <c r="EQ731"/>
      <c r="ER731"/>
      <c r="ES731"/>
      <c r="ET731"/>
      <c r="EU731"/>
      <c r="EV731"/>
      <c r="EW731"/>
      <c r="EX731"/>
      <c r="EY731"/>
      <c r="EZ731"/>
      <c r="FA731"/>
      <c r="FB731"/>
      <c r="FC731"/>
      <c r="FD731"/>
      <c r="FE731"/>
      <c r="FF731"/>
      <c r="FG731"/>
      <c r="FH731"/>
      <c r="FI731"/>
      <c r="FJ731"/>
      <c r="FK731"/>
      <c r="FL731"/>
      <c r="FM731"/>
      <c r="FN731"/>
      <c r="FO731"/>
      <c r="FP731"/>
      <c r="FQ731"/>
      <c r="FR731"/>
      <c r="FS731"/>
      <c r="FT731"/>
      <c r="FU731"/>
      <c r="FV731"/>
      <c r="FW731"/>
      <c r="FX731"/>
      <c r="FY731"/>
      <c r="FZ731"/>
      <c r="GA731"/>
      <c r="GB731"/>
      <c r="GC731"/>
      <c r="GD731"/>
      <c r="GE731"/>
      <c r="GF731"/>
      <c r="GG731"/>
      <c r="GH731"/>
      <c r="GI731"/>
      <c r="GJ731"/>
      <c r="GK731"/>
      <c r="GL731"/>
      <c r="GM731"/>
      <c r="GN731"/>
      <c r="GO731"/>
      <c r="GP731"/>
      <c r="GQ731"/>
      <c r="GR731"/>
      <c r="GS731"/>
      <c r="GT731"/>
      <c r="GU731"/>
      <c r="GV731"/>
      <c r="GW731"/>
      <c r="GX731"/>
      <c r="GY731"/>
      <c r="GZ731"/>
      <c r="HA731"/>
      <c r="HB731"/>
      <c r="HC731"/>
      <c r="HD731"/>
      <c r="HE731"/>
      <c r="HF731"/>
      <c r="HG731"/>
      <c r="HH731"/>
      <c r="HI731"/>
      <c r="HJ731"/>
      <c r="HK731"/>
      <c r="HL731"/>
      <c r="HM731"/>
      <c r="HN731"/>
      <c r="HO731"/>
      <c r="HP731"/>
      <c r="HQ731"/>
      <c r="HR731"/>
      <c r="HS731"/>
      <c r="HT731"/>
      <c r="HU731"/>
      <c r="HV731"/>
      <c r="HW731"/>
      <c r="HX731"/>
      <c r="HY731"/>
      <c r="HZ731"/>
      <c r="IA731"/>
      <c r="IB731"/>
      <c r="IC731"/>
      <c r="ID731"/>
      <c r="IE731"/>
      <c r="IF731"/>
      <c r="IG731"/>
      <c r="IH731"/>
      <c r="II731"/>
      <c r="IJ731"/>
      <c r="IK731"/>
      <c r="IL731"/>
      <c r="IM731"/>
      <c r="IN731"/>
      <c r="IO731"/>
      <c r="IP731"/>
      <c r="IQ731"/>
      <c r="IR731"/>
      <c r="IS731"/>
      <c r="IT731"/>
      <c r="IU731"/>
      <c r="IV731"/>
    </row>
    <row r="732" spans="1:256" s="155" customFormat="1" ht="30" customHeight="1">
      <c r="B732" s="395" t="s">
        <v>200</v>
      </c>
      <c r="C732" s="394" t="s">
        <v>10</v>
      </c>
      <c r="D732" s="396" t="s">
        <v>11</v>
      </c>
      <c r="E732" s="297"/>
      <c r="F732" s="297"/>
      <c r="G732" s="297"/>
      <c r="H732" s="296" t="s">
        <v>210</v>
      </c>
      <c r="I732" s="298" t="s">
        <v>206</v>
      </c>
    </row>
    <row r="733" spans="1:256" ht="15.95" customHeight="1">
      <c r="A733"/>
      <c r="B733" s="308" t="s">
        <v>220</v>
      </c>
      <c r="C733" s="336" t="s">
        <v>219</v>
      </c>
      <c r="D733" s="296">
        <v>0.38</v>
      </c>
      <c r="E733" s="297"/>
      <c r="F733" s="297"/>
      <c r="G733" s="297"/>
      <c r="H733" s="380">
        <f>'Insumos Poços'!E14</f>
        <v>7.18</v>
      </c>
      <c r="I733" s="298">
        <f>H733*D733</f>
        <v>2.73</v>
      </c>
      <c r="J733"/>
      <c r="K733"/>
      <c r="L733"/>
      <c r="M733"/>
      <c r="N733"/>
      <c r="O733"/>
      <c r="P733"/>
      <c r="Q733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  <c r="CG733"/>
      <c r="CH733"/>
      <c r="CI733"/>
      <c r="CJ733"/>
      <c r="CK733"/>
      <c r="CL733"/>
      <c r="CM733"/>
      <c r="CN733"/>
      <c r="CO733"/>
      <c r="CP733"/>
      <c r="CQ733"/>
      <c r="CR733"/>
      <c r="CS733"/>
      <c r="CT733"/>
      <c r="CU733"/>
      <c r="CV733"/>
      <c r="CW733"/>
      <c r="CX733"/>
      <c r="CY733"/>
      <c r="CZ733"/>
      <c r="DA733"/>
      <c r="DB733"/>
      <c r="DC733"/>
      <c r="DD733"/>
      <c r="DE733"/>
      <c r="DF733"/>
      <c r="DG733"/>
      <c r="DH733"/>
      <c r="DI733"/>
      <c r="DJ733"/>
      <c r="DK733"/>
      <c r="DL733"/>
      <c r="DM733"/>
      <c r="DN733"/>
      <c r="DO733"/>
      <c r="DP733"/>
      <c r="DQ733"/>
      <c r="DR733"/>
      <c r="DS733"/>
      <c r="DT733"/>
      <c r="DU733"/>
      <c r="DV733"/>
      <c r="DW733"/>
      <c r="DX733"/>
      <c r="DY733"/>
      <c r="DZ733"/>
      <c r="EA733"/>
      <c r="EB733"/>
      <c r="EC733"/>
      <c r="ED733"/>
      <c r="EE733"/>
      <c r="EF733"/>
      <c r="EG733"/>
      <c r="EH733"/>
      <c r="EI733"/>
      <c r="EJ733"/>
      <c r="EK733"/>
      <c r="EL733"/>
      <c r="EM733"/>
      <c r="EN733"/>
      <c r="EO733"/>
      <c r="EP733"/>
      <c r="EQ733"/>
      <c r="ER733"/>
      <c r="ES733"/>
      <c r="ET733"/>
      <c r="EU733"/>
      <c r="EV733"/>
      <c r="EW733"/>
      <c r="EX733"/>
      <c r="EY733"/>
      <c r="EZ733"/>
      <c r="FA733"/>
      <c r="FB733"/>
      <c r="FC733"/>
      <c r="FD733"/>
      <c r="FE733"/>
      <c r="FF733"/>
      <c r="FG733"/>
      <c r="FH733"/>
      <c r="FI733"/>
      <c r="FJ733"/>
      <c r="FK733"/>
      <c r="FL733"/>
      <c r="FM733"/>
      <c r="FN733"/>
      <c r="FO733"/>
      <c r="FP733"/>
      <c r="FQ733"/>
      <c r="FR733"/>
      <c r="FS733"/>
      <c r="FT733"/>
      <c r="FU733"/>
      <c r="FV733"/>
      <c r="FW733"/>
      <c r="FX733"/>
      <c r="FY733"/>
      <c r="FZ733"/>
      <c r="GA733"/>
      <c r="GB733"/>
      <c r="GC733"/>
      <c r="GD733"/>
      <c r="GE733"/>
      <c r="GF733"/>
      <c r="GG733"/>
      <c r="GH733"/>
      <c r="GI733"/>
      <c r="GJ733"/>
      <c r="GK733"/>
      <c r="GL733"/>
      <c r="GM733"/>
      <c r="GN733"/>
      <c r="GO733"/>
      <c r="GP733"/>
      <c r="GQ733"/>
      <c r="GR733"/>
      <c r="GS733"/>
      <c r="GT733"/>
      <c r="GU733"/>
      <c r="GV733"/>
      <c r="GW733"/>
      <c r="GX733"/>
      <c r="GY733"/>
      <c r="GZ733"/>
      <c r="HA733"/>
      <c r="HB733"/>
      <c r="HC733"/>
      <c r="HD733"/>
      <c r="HE733"/>
      <c r="HF733"/>
      <c r="HG733"/>
      <c r="HH733"/>
      <c r="HI733"/>
      <c r="HJ733"/>
      <c r="HK733"/>
      <c r="HL733"/>
      <c r="HM733"/>
      <c r="HN733"/>
      <c r="HO733"/>
      <c r="HP733"/>
      <c r="HQ733"/>
      <c r="HR733"/>
      <c r="HS733"/>
      <c r="HT733"/>
      <c r="HU733"/>
      <c r="HV733"/>
      <c r="HW733"/>
      <c r="HX733"/>
      <c r="HY733"/>
      <c r="HZ733"/>
      <c r="IA733"/>
      <c r="IB733"/>
      <c r="IC733"/>
      <c r="ID733"/>
      <c r="IE733"/>
      <c r="IF733"/>
      <c r="IG733"/>
      <c r="IH733"/>
      <c r="II733"/>
      <c r="IJ733"/>
      <c r="IK733"/>
      <c r="IL733"/>
      <c r="IM733"/>
      <c r="IN733"/>
      <c r="IO733"/>
      <c r="IP733"/>
      <c r="IQ733"/>
      <c r="IR733"/>
      <c r="IS733"/>
      <c r="IT733"/>
      <c r="IU733"/>
      <c r="IV733"/>
    </row>
    <row r="734" spans="1:256" ht="15.95" customHeight="1">
      <c r="A734"/>
      <c r="B734" s="361" t="s">
        <v>270</v>
      </c>
      <c r="C734" s="336" t="s">
        <v>219</v>
      </c>
      <c r="D734" s="296">
        <v>0.4</v>
      </c>
      <c r="E734" s="297"/>
      <c r="F734" s="297"/>
      <c r="G734" s="297"/>
      <c r="H734" s="380">
        <f>'Insumos Poços'!E19</f>
        <v>9.5299999999999994</v>
      </c>
      <c r="I734" s="298">
        <f>H734*D734</f>
        <v>3.81</v>
      </c>
      <c r="J734"/>
      <c r="K734" s="374">
        <v>6111</v>
      </c>
      <c r="L734"/>
      <c r="M734"/>
      <c r="N734"/>
      <c r="O734"/>
      <c r="P734"/>
      <c r="Q734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  <c r="CG734"/>
      <c r="CH734"/>
      <c r="CI734"/>
      <c r="CJ734"/>
      <c r="CK734"/>
      <c r="CL734"/>
      <c r="CM734"/>
      <c r="CN734"/>
      <c r="CO734"/>
      <c r="CP734"/>
      <c r="CQ734"/>
      <c r="CR734"/>
      <c r="CS734"/>
      <c r="CT734"/>
      <c r="CU734"/>
      <c r="CV734"/>
      <c r="CW734"/>
      <c r="CX734"/>
      <c r="CY734"/>
      <c r="CZ734"/>
      <c r="DA734"/>
      <c r="DB734"/>
      <c r="DC734"/>
      <c r="DD734"/>
      <c r="DE734"/>
      <c r="DF734"/>
      <c r="DG734"/>
      <c r="DH734"/>
      <c r="DI734"/>
      <c r="DJ734"/>
      <c r="DK734"/>
      <c r="DL734"/>
      <c r="DM734"/>
      <c r="DN734"/>
      <c r="DO734"/>
      <c r="DP734"/>
      <c r="DQ734"/>
      <c r="DR734"/>
      <c r="DS734"/>
      <c r="DT734"/>
      <c r="DU734"/>
      <c r="DV734"/>
      <c r="DW734"/>
      <c r="DX734"/>
      <c r="DY734"/>
      <c r="DZ734"/>
      <c r="EA734"/>
      <c r="EB734"/>
      <c r="EC734"/>
      <c r="ED734"/>
      <c r="EE734"/>
      <c r="EF734"/>
      <c r="EG734"/>
      <c r="EH734"/>
      <c r="EI734"/>
      <c r="EJ734"/>
      <c r="EK734"/>
      <c r="EL734"/>
      <c r="EM734"/>
      <c r="EN734"/>
      <c r="EO734"/>
      <c r="EP734"/>
      <c r="EQ734"/>
      <c r="ER734"/>
      <c r="ES734"/>
      <c r="ET734"/>
      <c r="EU734"/>
      <c r="EV734"/>
      <c r="EW734"/>
      <c r="EX734"/>
      <c r="EY734"/>
      <c r="EZ734"/>
      <c r="FA734"/>
      <c r="FB734"/>
      <c r="FC734"/>
      <c r="FD734"/>
      <c r="FE734"/>
      <c r="FF734"/>
      <c r="FG734"/>
      <c r="FH734"/>
      <c r="FI734"/>
      <c r="FJ734"/>
      <c r="FK734"/>
      <c r="FL734"/>
      <c r="FM734"/>
      <c r="FN734"/>
      <c r="FO734"/>
      <c r="FP734"/>
      <c r="FQ734"/>
      <c r="FR734"/>
      <c r="FS734"/>
      <c r="FT734"/>
      <c r="FU734"/>
      <c r="FV734"/>
      <c r="FW734"/>
      <c r="FX734"/>
      <c r="FY734"/>
      <c r="FZ734"/>
      <c r="GA734"/>
      <c r="GB734"/>
      <c r="GC734"/>
      <c r="GD734"/>
      <c r="GE734"/>
      <c r="GF734"/>
      <c r="GG734"/>
      <c r="GH734"/>
      <c r="GI734"/>
      <c r="GJ734"/>
      <c r="GK734"/>
      <c r="GL734"/>
      <c r="GM734"/>
      <c r="GN734"/>
      <c r="GO734"/>
      <c r="GP734"/>
      <c r="GQ734"/>
      <c r="GR734"/>
      <c r="GS734"/>
      <c r="GT734"/>
      <c r="GU734"/>
      <c r="GV734"/>
      <c r="GW734"/>
      <c r="GX734"/>
      <c r="GY734"/>
      <c r="GZ734"/>
      <c r="HA734"/>
      <c r="HB734"/>
      <c r="HC734"/>
      <c r="HD734"/>
      <c r="HE734"/>
      <c r="HF734"/>
      <c r="HG734"/>
      <c r="HH734"/>
      <c r="HI734"/>
      <c r="HJ734"/>
      <c r="HK734"/>
      <c r="HL734"/>
      <c r="HM734"/>
      <c r="HN734"/>
      <c r="HO734"/>
      <c r="HP734"/>
      <c r="HQ734"/>
      <c r="HR734"/>
      <c r="HS734"/>
      <c r="HT734"/>
      <c r="HU734"/>
      <c r="HV734"/>
      <c r="HW734"/>
      <c r="HX734"/>
      <c r="HY734"/>
      <c r="HZ734"/>
      <c r="IA734"/>
      <c r="IB734"/>
      <c r="IC734"/>
      <c r="ID734"/>
      <c r="IE734"/>
      <c r="IF734"/>
      <c r="IG734"/>
      <c r="IH734"/>
      <c r="II734"/>
      <c r="IJ734"/>
      <c r="IK734"/>
      <c r="IL734"/>
      <c r="IM734"/>
      <c r="IN734"/>
      <c r="IO734"/>
      <c r="IP734"/>
      <c r="IQ734"/>
      <c r="IR734"/>
      <c r="IS734"/>
      <c r="IT734"/>
      <c r="IU734"/>
      <c r="IV734"/>
    </row>
    <row r="735" spans="1:256" ht="15.95" customHeight="1">
      <c r="A735"/>
      <c r="B735" s="944" t="s">
        <v>221</v>
      </c>
      <c r="C735" s="944"/>
      <c r="D735" s="944"/>
      <c r="E735" s="944"/>
      <c r="F735" s="944"/>
      <c r="G735" s="944"/>
      <c r="H735" s="944"/>
      <c r="I735" s="303"/>
      <c r="J735"/>
      <c r="K735" s="374">
        <v>4750</v>
      </c>
      <c r="L735"/>
      <c r="M735"/>
      <c r="N735"/>
      <c r="O735"/>
      <c r="P735"/>
      <c r="Q7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  <c r="CG735"/>
      <c r="CH735"/>
      <c r="CI735"/>
      <c r="CJ735"/>
      <c r="CK735"/>
      <c r="CL735"/>
      <c r="CM735"/>
      <c r="CN735"/>
      <c r="CO735"/>
      <c r="CP735"/>
      <c r="CQ735"/>
      <c r="CR735"/>
      <c r="CS735"/>
      <c r="CT735"/>
      <c r="CU735"/>
      <c r="CV735"/>
      <c r="CW735"/>
      <c r="CX735"/>
      <c r="CY735"/>
      <c r="CZ735"/>
      <c r="DA735"/>
      <c r="DB735"/>
      <c r="DC735"/>
      <c r="DD735"/>
      <c r="DE735"/>
      <c r="DF735"/>
      <c r="DG735"/>
      <c r="DH735"/>
      <c r="DI735"/>
      <c r="DJ735"/>
      <c r="DK735"/>
      <c r="DL735"/>
      <c r="DM735"/>
      <c r="DN735"/>
      <c r="DO735"/>
      <c r="DP735"/>
      <c r="DQ735"/>
      <c r="DR735"/>
      <c r="DS735"/>
      <c r="DT735"/>
      <c r="DU735"/>
      <c r="DV735"/>
      <c r="DW735"/>
      <c r="DX735"/>
      <c r="DY735"/>
      <c r="DZ735"/>
      <c r="EA735"/>
      <c r="EB735"/>
      <c r="EC735"/>
      <c r="ED735"/>
      <c r="EE735"/>
      <c r="EF735"/>
      <c r="EG735"/>
      <c r="EH735"/>
      <c r="EI735"/>
      <c r="EJ735"/>
      <c r="EK735"/>
      <c r="EL735"/>
      <c r="EM735"/>
      <c r="EN735"/>
      <c r="EO735"/>
      <c r="EP735"/>
      <c r="EQ735"/>
      <c r="ER735"/>
      <c r="ES735"/>
      <c r="ET735"/>
      <c r="EU735"/>
      <c r="EV735"/>
      <c r="EW735"/>
      <c r="EX735"/>
      <c r="EY735"/>
      <c r="EZ735"/>
      <c r="FA735"/>
      <c r="FB735"/>
      <c r="FC735"/>
      <c r="FD735"/>
      <c r="FE735"/>
      <c r="FF735"/>
      <c r="FG735"/>
      <c r="FH735"/>
      <c r="FI735"/>
      <c r="FJ735"/>
      <c r="FK735"/>
      <c r="FL735"/>
      <c r="FM735"/>
      <c r="FN735"/>
      <c r="FO735"/>
      <c r="FP735"/>
      <c r="FQ735"/>
      <c r="FR735"/>
      <c r="FS735"/>
      <c r="FT735"/>
      <c r="FU735"/>
      <c r="FV735"/>
      <c r="FW735"/>
      <c r="FX735"/>
      <c r="FY735"/>
      <c r="FZ735"/>
      <c r="GA735"/>
      <c r="GB735"/>
      <c r="GC735"/>
      <c r="GD735"/>
      <c r="GE735"/>
      <c r="GF735"/>
      <c r="GG735"/>
      <c r="GH735"/>
      <c r="GI735"/>
      <c r="GJ735"/>
      <c r="GK735"/>
      <c r="GL735"/>
      <c r="GM735"/>
      <c r="GN735"/>
      <c r="GO735"/>
      <c r="GP735"/>
      <c r="GQ735"/>
      <c r="GR735"/>
      <c r="GS735"/>
      <c r="GT735"/>
      <c r="GU735"/>
      <c r="GV735"/>
      <c r="GW735"/>
      <c r="GX735"/>
      <c r="GY735"/>
      <c r="GZ735"/>
      <c r="HA735"/>
      <c r="HB735"/>
      <c r="HC735"/>
      <c r="HD735"/>
      <c r="HE735"/>
      <c r="HF735"/>
      <c r="HG735"/>
      <c r="HH735"/>
      <c r="HI735"/>
      <c r="HJ735"/>
      <c r="HK735"/>
      <c r="HL735"/>
      <c r="HM735"/>
      <c r="HN735"/>
      <c r="HO735"/>
      <c r="HP735"/>
      <c r="HQ735"/>
      <c r="HR735"/>
      <c r="HS735"/>
      <c r="HT735"/>
      <c r="HU735"/>
      <c r="HV735"/>
      <c r="HW735"/>
      <c r="HX735"/>
      <c r="HY735"/>
      <c r="HZ735"/>
      <c r="IA735"/>
      <c r="IB735"/>
      <c r="IC735"/>
      <c r="ID735"/>
      <c r="IE735"/>
      <c r="IF735"/>
      <c r="IG735"/>
      <c r="IH735"/>
      <c r="II735"/>
      <c r="IJ735"/>
      <c r="IK735"/>
      <c r="IL735"/>
      <c r="IM735"/>
      <c r="IN735"/>
      <c r="IO735"/>
      <c r="IP735"/>
      <c r="IQ735"/>
      <c r="IR735"/>
      <c r="IS735"/>
      <c r="IT735"/>
      <c r="IU735"/>
      <c r="IV735"/>
    </row>
    <row r="736" spans="1:256" ht="15.95" customHeight="1">
      <c r="A736"/>
      <c r="B736" s="950" t="s">
        <v>207</v>
      </c>
      <c r="C736" s="950"/>
      <c r="D736" s="950"/>
      <c r="E736" s="950"/>
      <c r="F736" s="950"/>
      <c r="G736" s="950"/>
      <c r="H736" s="950"/>
      <c r="I736" s="334">
        <f>SUM(I733:I735)</f>
        <v>6.54</v>
      </c>
      <c r="J736"/>
      <c r="K736"/>
      <c r="L736"/>
      <c r="M736"/>
      <c r="N736"/>
      <c r="O736"/>
      <c r="P736"/>
      <c r="Q736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  <c r="CG736"/>
      <c r="CH736"/>
      <c r="CI736"/>
      <c r="CJ736"/>
      <c r="CK736"/>
      <c r="CL736"/>
      <c r="CM736"/>
      <c r="CN736"/>
      <c r="CO736"/>
      <c r="CP736"/>
      <c r="CQ736"/>
      <c r="CR736"/>
      <c r="CS736"/>
      <c r="CT736"/>
      <c r="CU736"/>
      <c r="CV736"/>
      <c r="CW736"/>
      <c r="CX736"/>
      <c r="CY736"/>
      <c r="CZ736"/>
      <c r="DA736"/>
      <c r="DB736"/>
      <c r="DC736"/>
      <c r="DD736"/>
      <c r="DE736"/>
      <c r="DF736"/>
      <c r="DG736"/>
      <c r="DH736"/>
      <c r="DI736"/>
      <c r="DJ736"/>
      <c r="DK736"/>
      <c r="DL736"/>
      <c r="DM736"/>
      <c r="DN736"/>
      <c r="DO736"/>
      <c r="DP736"/>
      <c r="DQ736"/>
      <c r="DR736"/>
      <c r="DS736"/>
      <c r="DT736"/>
      <c r="DU736"/>
      <c r="DV736"/>
      <c r="DW736"/>
      <c r="DX736"/>
      <c r="DY736"/>
      <c r="DZ736"/>
      <c r="EA736"/>
      <c r="EB736"/>
      <c r="EC736"/>
      <c r="ED736"/>
      <c r="EE736"/>
      <c r="EF736"/>
      <c r="EG736"/>
      <c r="EH736"/>
      <c r="EI736"/>
      <c r="EJ736"/>
      <c r="EK736"/>
      <c r="EL736"/>
      <c r="EM736"/>
      <c r="EN736"/>
      <c r="EO736"/>
      <c r="EP736"/>
      <c r="EQ736"/>
      <c r="ER736"/>
      <c r="ES736"/>
      <c r="ET736"/>
      <c r="EU736"/>
      <c r="EV736"/>
      <c r="EW736"/>
      <c r="EX736"/>
      <c r="EY736"/>
      <c r="EZ736"/>
      <c r="FA736"/>
      <c r="FB736"/>
      <c r="FC736"/>
      <c r="FD736"/>
      <c r="FE736"/>
      <c r="FF736"/>
      <c r="FG736"/>
      <c r="FH736"/>
      <c r="FI736"/>
      <c r="FJ736"/>
      <c r="FK736"/>
      <c r="FL736"/>
      <c r="FM736"/>
      <c r="FN736"/>
      <c r="FO736"/>
      <c r="FP736"/>
      <c r="FQ736"/>
      <c r="FR736"/>
      <c r="FS736"/>
      <c r="FT736"/>
      <c r="FU736"/>
      <c r="FV736"/>
      <c r="FW736"/>
      <c r="FX736"/>
      <c r="FY736"/>
      <c r="FZ736"/>
      <c r="GA736"/>
      <c r="GB736"/>
      <c r="GC736"/>
      <c r="GD736"/>
      <c r="GE736"/>
      <c r="GF736"/>
      <c r="GG736"/>
      <c r="GH736"/>
      <c r="GI736"/>
      <c r="GJ736"/>
      <c r="GK736"/>
      <c r="GL736"/>
      <c r="GM736"/>
      <c r="GN736"/>
      <c r="GO736"/>
      <c r="GP736"/>
      <c r="GQ736"/>
      <c r="GR736"/>
      <c r="GS736"/>
      <c r="GT736"/>
      <c r="GU736"/>
      <c r="GV736"/>
      <c r="GW736"/>
      <c r="GX736"/>
      <c r="GY736"/>
      <c r="GZ736"/>
      <c r="HA736"/>
      <c r="HB736"/>
      <c r="HC736"/>
      <c r="HD736"/>
      <c r="HE736"/>
      <c r="HF736"/>
      <c r="HG736"/>
      <c r="HH736"/>
      <c r="HI736"/>
      <c r="HJ736"/>
      <c r="HK736"/>
      <c r="HL736"/>
      <c r="HM736"/>
      <c r="HN736"/>
      <c r="HO736"/>
      <c r="HP736"/>
      <c r="HQ736"/>
      <c r="HR736"/>
      <c r="HS736"/>
      <c r="HT736"/>
      <c r="HU736"/>
      <c r="HV736"/>
      <c r="HW736"/>
      <c r="HX736"/>
      <c r="HY736"/>
      <c r="HZ736"/>
      <c r="IA736"/>
      <c r="IB736"/>
      <c r="IC736"/>
      <c r="ID736"/>
      <c r="IE736"/>
      <c r="IF736"/>
      <c r="IG736"/>
      <c r="IH736"/>
      <c r="II736"/>
      <c r="IJ736"/>
      <c r="IK736"/>
      <c r="IL736"/>
      <c r="IM736"/>
      <c r="IN736"/>
      <c r="IO736"/>
      <c r="IP736"/>
      <c r="IQ736"/>
      <c r="IR736"/>
      <c r="IS736"/>
      <c r="IT736"/>
      <c r="IU736"/>
      <c r="IV736"/>
    </row>
    <row r="737" spans="1:256" ht="15.95" customHeight="1">
      <c r="A737"/>
      <c r="B737" s="312" t="s">
        <v>222</v>
      </c>
      <c r="C737" s="291">
        <v>1.07</v>
      </c>
      <c r="D737" s="951" t="s">
        <v>223</v>
      </c>
      <c r="E737" s="951"/>
      <c r="F737" s="951"/>
      <c r="G737" s="951"/>
      <c r="H737" s="951"/>
      <c r="I737" s="334">
        <f>I716+I726+I730+I736</f>
        <v>30.13</v>
      </c>
      <c r="J737"/>
      <c r="K737"/>
      <c r="L737"/>
      <c r="M737"/>
      <c r="N737"/>
      <c r="O737"/>
      <c r="P737"/>
      <c r="Q737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  <c r="CG737"/>
      <c r="CH737"/>
      <c r="CI737"/>
      <c r="CJ737"/>
      <c r="CK737"/>
      <c r="CL737"/>
      <c r="CM737"/>
      <c r="CN737"/>
      <c r="CO737"/>
      <c r="CP737"/>
      <c r="CQ737"/>
      <c r="CR737"/>
      <c r="CS737"/>
      <c r="CT737"/>
      <c r="CU737"/>
      <c r="CV737"/>
      <c r="CW737"/>
      <c r="CX737"/>
      <c r="CY737"/>
      <c r="CZ737"/>
      <c r="DA737"/>
      <c r="DB737"/>
      <c r="DC737"/>
      <c r="DD737"/>
      <c r="DE737"/>
      <c r="DF737"/>
      <c r="DG737"/>
      <c r="DH737"/>
      <c r="DI737"/>
      <c r="DJ737"/>
      <c r="DK737"/>
      <c r="DL737"/>
      <c r="DM737"/>
      <c r="DN737"/>
      <c r="DO737"/>
      <c r="DP737"/>
      <c r="DQ737"/>
      <c r="DR737"/>
      <c r="DS737"/>
      <c r="DT737"/>
      <c r="DU737"/>
      <c r="DV737"/>
      <c r="DW737"/>
      <c r="DX737"/>
      <c r="DY737"/>
      <c r="DZ737"/>
      <c r="EA737"/>
      <c r="EB737"/>
      <c r="EC737"/>
      <c r="ED737"/>
      <c r="EE737"/>
      <c r="EF737"/>
      <c r="EG737"/>
      <c r="EH737"/>
      <c r="EI737"/>
      <c r="EJ737"/>
      <c r="EK737"/>
      <c r="EL737"/>
      <c r="EM737"/>
      <c r="EN737"/>
      <c r="EO737"/>
      <c r="EP737"/>
      <c r="EQ737"/>
      <c r="ER737"/>
      <c r="ES737"/>
      <c r="ET737"/>
      <c r="EU737"/>
      <c r="EV737"/>
      <c r="EW737"/>
      <c r="EX737"/>
      <c r="EY737"/>
      <c r="EZ737"/>
      <c r="FA737"/>
      <c r="FB737"/>
      <c r="FC737"/>
      <c r="FD737"/>
      <c r="FE737"/>
      <c r="FF737"/>
      <c r="FG737"/>
      <c r="FH737"/>
      <c r="FI737"/>
      <c r="FJ737"/>
      <c r="FK737"/>
      <c r="FL737"/>
      <c r="FM737"/>
      <c r="FN737"/>
      <c r="FO737"/>
      <c r="FP737"/>
      <c r="FQ737"/>
      <c r="FR737"/>
      <c r="FS737"/>
      <c r="FT737"/>
      <c r="FU737"/>
      <c r="FV737"/>
      <c r="FW737"/>
      <c r="FX737"/>
      <c r="FY737"/>
      <c r="FZ737"/>
      <c r="GA737"/>
      <c r="GB737"/>
      <c r="GC737"/>
      <c r="GD737"/>
      <c r="GE737"/>
      <c r="GF737"/>
      <c r="GG737"/>
      <c r="GH737"/>
      <c r="GI737"/>
      <c r="GJ737"/>
      <c r="GK737"/>
      <c r="GL737"/>
      <c r="GM737"/>
      <c r="GN737"/>
      <c r="GO737"/>
      <c r="GP737"/>
      <c r="GQ737"/>
      <c r="GR737"/>
      <c r="GS737"/>
      <c r="GT737"/>
      <c r="GU737"/>
      <c r="GV737"/>
      <c r="GW737"/>
      <c r="GX737"/>
      <c r="GY737"/>
      <c r="GZ737"/>
      <c r="HA737"/>
      <c r="HB737"/>
      <c r="HC737"/>
      <c r="HD737"/>
      <c r="HE737"/>
      <c r="HF737"/>
      <c r="HG737"/>
      <c r="HH737"/>
      <c r="HI737"/>
      <c r="HJ737"/>
      <c r="HK737"/>
      <c r="HL737"/>
      <c r="HM737"/>
      <c r="HN737"/>
      <c r="HO737"/>
      <c r="HP737"/>
      <c r="HQ737"/>
      <c r="HR737"/>
      <c r="HS737"/>
      <c r="HT737"/>
      <c r="HU737"/>
      <c r="HV737"/>
      <c r="HW737"/>
      <c r="HX737"/>
      <c r="HY737"/>
      <c r="HZ737"/>
      <c r="IA737"/>
      <c r="IB737"/>
      <c r="IC737"/>
      <c r="ID737"/>
      <c r="IE737"/>
      <c r="IF737"/>
      <c r="IG737"/>
      <c r="IH737"/>
      <c r="II737"/>
      <c r="IJ737"/>
      <c r="IK737"/>
      <c r="IL737"/>
      <c r="IM737"/>
      <c r="IN737"/>
      <c r="IO737"/>
      <c r="IP737"/>
      <c r="IQ737"/>
      <c r="IR737"/>
      <c r="IS737"/>
      <c r="IT737"/>
      <c r="IU737"/>
      <c r="IV737"/>
    </row>
    <row r="738" spans="1:256" ht="15.95" customHeight="1">
      <c r="A738"/>
      <c r="B738" s="952"/>
      <c r="C738" s="952"/>
      <c r="D738" s="952"/>
      <c r="E738" s="952"/>
      <c r="F738" s="952"/>
      <c r="G738" s="952"/>
      <c r="H738" s="952"/>
      <c r="I738" s="334">
        <f>I737/C737</f>
        <v>28.16</v>
      </c>
      <c r="J738"/>
      <c r="K738"/>
      <c r="L738"/>
      <c r="M738"/>
      <c r="N738"/>
      <c r="O738"/>
      <c r="P738"/>
      <c r="Q738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  <c r="CG738"/>
      <c r="CH738"/>
      <c r="CI738"/>
      <c r="CJ738"/>
      <c r="CK738"/>
      <c r="CL738"/>
      <c r="CM738"/>
      <c r="CN738"/>
      <c r="CO738"/>
      <c r="CP738"/>
      <c r="CQ738"/>
      <c r="CR738"/>
      <c r="CS738"/>
      <c r="CT738"/>
      <c r="CU738"/>
      <c r="CV738"/>
      <c r="CW738"/>
      <c r="CX738"/>
      <c r="CY738"/>
      <c r="CZ738"/>
      <c r="DA738"/>
      <c r="DB738"/>
      <c r="DC738"/>
      <c r="DD738"/>
      <c r="DE738"/>
      <c r="DF738"/>
      <c r="DG738"/>
      <c r="DH738"/>
      <c r="DI738"/>
      <c r="DJ738"/>
      <c r="DK738"/>
      <c r="DL738"/>
      <c r="DM738"/>
      <c r="DN738"/>
      <c r="DO738"/>
      <c r="DP738"/>
      <c r="DQ738"/>
      <c r="DR738"/>
      <c r="DS738"/>
      <c r="DT738"/>
      <c r="DU738"/>
      <c r="DV738"/>
      <c r="DW738"/>
      <c r="DX738"/>
      <c r="DY738"/>
      <c r="DZ738"/>
      <c r="EA738"/>
      <c r="EB738"/>
      <c r="EC738"/>
      <c r="ED738"/>
      <c r="EE738"/>
      <c r="EF738"/>
      <c r="EG738"/>
      <c r="EH738"/>
      <c r="EI738"/>
      <c r="EJ738"/>
      <c r="EK738"/>
      <c r="EL738"/>
      <c r="EM738"/>
      <c r="EN738"/>
      <c r="EO738"/>
      <c r="EP738"/>
      <c r="EQ738"/>
      <c r="ER738"/>
      <c r="ES738"/>
      <c r="ET738"/>
      <c r="EU738"/>
      <c r="EV738"/>
      <c r="EW738"/>
      <c r="EX738"/>
      <c r="EY738"/>
      <c r="EZ738"/>
      <c r="FA738"/>
      <c r="FB738"/>
      <c r="FC738"/>
      <c r="FD738"/>
      <c r="FE738"/>
      <c r="FF738"/>
      <c r="FG738"/>
      <c r="FH738"/>
      <c r="FI738"/>
      <c r="FJ738"/>
      <c r="FK738"/>
      <c r="FL738"/>
      <c r="FM738"/>
      <c r="FN738"/>
      <c r="FO738"/>
      <c r="FP738"/>
      <c r="FQ738"/>
      <c r="FR738"/>
      <c r="FS738"/>
      <c r="FT738"/>
      <c r="FU738"/>
      <c r="FV738"/>
      <c r="FW738"/>
      <c r="FX738"/>
      <c r="FY738"/>
      <c r="FZ738"/>
      <c r="GA738"/>
      <c r="GB738"/>
      <c r="GC738"/>
      <c r="GD738"/>
      <c r="GE738"/>
      <c r="GF738"/>
      <c r="GG738"/>
      <c r="GH738"/>
      <c r="GI738"/>
      <c r="GJ738"/>
      <c r="GK738"/>
      <c r="GL738"/>
      <c r="GM738"/>
      <c r="GN738"/>
      <c r="GO738"/>
      <c r="GP738"/>
      <c r="GQ738"/>
      <c r="GR738"/>
      <c r="GS738"/>
      <c r="GT738"/>
      <c r="GU738"/>
      <c r="GV738"/>
      <c r="GW738"/>
      <c r="GX738"/>
      <c r="GY738"/>
      <c r="GZ738"/>
      <c r="HA738"/>
      <c r="HB738"/>
      <c r="HC738"/>
      <c r="HD738"/>
      <c r="HE738"/>
      <c r="HF738"/>
      <c r="HG738"/>
      <c r="HH738"/>
      <c r="HI738"/>
      <c r="HJ738"/>
      <c r="HK738"/>
      <c r="HL738"/>
      <c r="HM738"/>
      <c r="HN738"/>
      <c r="HO738"/>
      <c r="HP738"/>
      <c r="HQ738"/>
      <c r="HR738"/>
      <c r="HS738"/>
      <c r="HT738"/>
      <c r="HU738"/>
      <c r="HV738"/>
      <c r="HW738"/>
      <c r="HX738"/>
      <c r="HY738"/>
      <c r="HZ738"/>
      <c r="IA738"/>
      <c r="IB738"/>
      <c r="IC738"/>
      <c r="ID738"/>
      <c r="IE738"/>
      <c r="IF738"/>
      <c r="IG738"/>
      <c r="IH738"/>
      <c r="II738"/>
      <c r="IJ738"/>
      <c r="IK738"/>
      <c r="IL738"/>
      <c r="IM738"/>
      <c r="IN738"/>
      <c r="IO738"/>
      <c r="IP738"/>
      <c r="IQ738"/>
      <c r="IR738"/>
      <c r="IS738"/>
      <c r="IT738"/>
      <c r="IU738"/>
      <c r="IV738"/>
    </row>
    <row r="739" spans="1:256" ht="15.95" customHeight="1">
      <c r="A739"/>
      <c r="B739" s="312" t="s">
        <v>225</v>
      </c>
      <c r="C739" s="291">
        <f>C27</f>
        <v>23</v>
      </c>
      <c r="D739" s="313" t="s">
        <v>226</v>
      </c>
      <c r="E739" s="314"/>
      <c r="F739" s="314"/>
      <c r="G739" s="314"/>
      <c r="H739" s="315"/>
      <c r="I739" s="303">
        <f>C739/100*I738</f>
        <v>6.48</v>
      </c>
      <c r="J739" s="374">
        <v>24.25</v>
      </c>
      <c r="K739"/>
      <c r="L739"/>
      <c r="M739"/>
      <c r="N739"/>
      <c r="O739"/>
      <c r="P739"/>
      <c r="Q739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  <c r="CG739"/>
      <c r="CH739"/>
      <c r="CI739"/>
      <c r="CJ739"/>
      <c r="CK739"/>
      <c r="CL739"/>
      <c r="CM739"/>
      <c r="CN739"/>
      <c r="CO739"/>
      <c r="CP739"/>
      <c r="CQ739"/>
      <c r="CR739"/>
      <c r="CS739"/>
      <c r="CT739"/>
      <c r="CU739"/>
      <c r="CV739"/>
      <c r="CW739"/>
      <c r="CX739"/>
      <c r="CY739"/>
      <c r="CZ739"/>
      <c r="DA739"/>
      <c r="DB739"/>
      <c r="DC739"/>
      <c r="DD739"/>
      <c r="DE739"/>
      <c r="DF739"/>
      <c r="DG739"/>
      <c r="DH739"/>
      <c r="DI739"/>
      <c r="DJ739"/>
      <c r="DK739"/>
      <c r="DL739"/>
      <c r="DM739"/>
      <c r="DN739"/>
      <c r="DO739"/>
      <c r="DP739"/>
      <c r="DQ739"/>
      <c r="DR739"/>
      <c r="DS739"/>
      <c r="DT739"/>
      <c r="DU739"/>
      <c r="DV739"/>
      <c r="DW739"/>
      <c r="DX739"/>
      <c r="DY739"/>
      <c r="DZ739"/>
      <c r="EA739"/>
      <c r="EB739"/>
      <c r="EC739"/>
      <c r="ED739"/>
      <c r="EE739"/>
      <c r="EF739"/>
      <c r="EG739"/>
      <c r="EH739"/>
      <c r="EI739"/>
      <c r="EJ739"/>
      <c r="EK739"/>
      <c r="EL739"/>
      <c r="EM739"/>
      <c r="EN739"/>
      <c r="EO739"/>
      <c r="EP739"/>
      <c r="EQ739"/>
      <c r="ER739"/>
      <c r="ES739"/>
      <c r="ET739"/>
      <c r="EU739"/>
      <c r="EV739"/>
      <c r="EW739"/>
      <c r="EX739"/>
      <c r="EY739"/>
      <c r="EZ739"/>
      <c r="FA739"/>
      <c r="FB739"/>
      <c r="FC739"/>
      <c r="FD739"/>
      <c r="FE739"/>
      <c r="FF739"/>
      <c r="FG739"/>
      <c r="FH739"/>
      <c r="FI739"/>
      <c r="FJ739"/>
      <c r="FK739"/>
      <c r="FL739"/>
      <c r="FM739"/>
      <c r="FN739"/>
      <c r="FO739"/>
      <c r="FP739"/>
      <c r="FQ739"/>
      <c r="FR739"/>
      <c r="FS739"/>
      <c r="FT739"/>
      <c r="FU739"/>
      <c r="FV739"/>
      <c r="FW739"/>
      <c r="FX739"/>
      <c r="FY739"/>
      <c r="FZ739"/>
      <c r="GA739"/>
      <c r="GB739"/>
      <c r="GC739"/>
      <c r="GD739"/>
      <c r="GE739"/>
      <c r="GF739"/>
      <c r="GG739"/>
      <c r="GH739"/>
      <c r="GI739"/>
      <c r="GJ739"/>
      <c r="GK739"/>
      <c r="GL739"/>
      <c r="GM739"/>
      <c r="GN739"/>
      <c r="GO739"/>
      <c r="GP739"/>
      <c r="GQ739"/>
      <c r="GR739"/>
      <c r="GS739"/>
      <c r="GT739"/>
      <c r="GU739"/>
      <c r="GV739"/>
      <c r="GW739"/>
      <c r="GX739"/>
      <c r="GY739"/>
      <c r="GZ739"/>
      <c r="HA739"/>
      <c r="HB739"/>
      <c r="HC739"/>
      <c r="HD739"/>
      <c r="HE739"/>
      <c r="HF739"/>
      <c r="HG739"/>
      <c r="HH739"/>
      <c r="HI739"/>
      <c r="HJ739"/>
      <c r="HK739"/>
      <c r="HL739"/>
      <c r="HM739"/>
      <c r="HN739"/>
      <c r="HO739"/>
      <c r="HP739"/>
      <c r="HQ739"/>
      <c r="HR739"/>
      <c r="HS739"/>
      <c r="HT739"/>
      <c r="HU739"/>
      <c r="HV739"/>
      <c r="HW739"/>
      <c r="HX739"/>
      <c r="HY739"/>
      <c r="HZ739"/>
      <c r="IA739"/>
      <c r="IB739"/>
      <c r="IC739"/>
      <c r="ID739"/>
      <c r="IE739"/>
      <c r="IF739"/>
      <c r="IG739"/>
      <c r="IH739"/>
      <c r="II739"/>
      <c r="IJ739"/>
      <c r="IK739"/>
      <c r="IL739"/>
      <c r="IM739"/>
      <c r="IN739"/>
      <c r="IO739"/>
      <c r="IP739"/>
      <c r="IQ739"/>
      <c r="IR739"/>
      <c r="IS739"/>
      <c r="IT739"/>
      <c r="IU739"/>
      <c r="IV739"/>
    </row>
    <row r="740" spans="1:256" ht="15.95" customHeight="1">
      <c r="A740"/>
      <c r="B740" s="953" t="s">
        <v>227</v>
      </c>
      <c r="C740" s="953"/>
      <c r="D740" s="953"/>
      <c r="E740" s="953"/>
      <c r="F740" s="953"/>
      <c r="G740" s="953"/>
      <c r="H740" s="953"/>
      <c r="I740" s="316">
        <f>SUM(I738:I739)</f>
        <v>34.64</v>
      </c>
      <c r="J740"/>
      <c r="K740"/>
      <c r="L740"/>
      <c r="M740"/>
      <c r="N740"/>
      <c r="O740"/>
      <c r="P740"/>
      <c r="Q740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  <c r="CG740"/>
      <c r="CH740"/>
      <c r="CI740"/>
      <c r="CJ740"/>
      <c r="CK740"/>
      <c r="CL740"/>
      <c r="CM740"/>
      <c r="CN740"/>
      <c r="CO740"/>
      <c r="CP740"/>
      <c r="CQ740"/>
      <c r="CR740"/>
      <c r="CS740"/>
      <c r="CT740"/>
      <c r="CU740"/>
      <c r="CV740"/>
      <c r="CW740"/>
      <c r="CX740"/>
      <c r="CY740"/>
      <c r="CZ740"/>
      <c r="DA740"/>
      <c r="DB740"/>
      <c r="DC740"/>
      <c r="DD740"/>
      <c r="DE740"/>
      <c r="DF740"/>
      <c r="DG740"/>
      <c r="DH740"/>
      <c r="DI740"/>
      <c r="DJ740"/>
      <c r="DK740"/>
      <c r="DL740"/>
      <c r="DM740"/>
      <c r="DN740"/>
      <c r="DO740"/>
      <c r="DP740"/>
      <c r="DQ740"/>
      <c r="DR740"/>
      <c r="DS740"/>
      <c r="DT740"/>
      <c r="DU740"/>
      <c r="DV740"/>
      <c r="DW740"/>
      <c r="DX740"/>
      <c r="DY740"/>
      <c r="DZ740"/>
      <c r="EA740"/>
      <c r="EB740"/>
      <c r="EC740"/>
      <c r="ED740"/>
      <c r="EE740"/>
      <c r="EF740"/>
      <c r="EG740"/>
      <c r="EH740"/>
      <c r="EI740"/>
      <c r="EJ740"/>
      <c r="EK740"/>
      <c r="EL740"/>
      <c r="EM740"/>
      <c r="EN740"/>
      <c r="EO740"/>
      <c r="EP740"/>
      <c r="EQ740"/>
      <c r="ER740"/>
      <c r="ES740"/>
      <c r="ET740"/>
      <c r="EU740"/>
      <c r="EV740"/>
      <c r="EW740"/>
      <c r="EX740"/>
      <c r="EY740"/>
      <c r="EZ740"/>
      <c r="FA740"/>
      <c r="FB740"/>
      <c r="FC740"/>
      <c r="FD740"/>
      <c r="FE740"/>
      <c r="FF740"/>
      <c r="FG740"/>
      <c r="FH740"/>
      <c r="FI740"/>
      <c r="FJ740"/>
      <c r="FK740"/>
      <c r="FL740"/>
      <c r="FM740"/>
      <c r="FN740"/>
      <c r="FO740"/>
      <c r="FP740"/>
      <c r="FQ740"/>
      <c r="FR740"/>
      <c r="FS740"/>
      <c r="FT740"/>
      <c r="FU740"/>
      <c r="FV740"/>
      <c r="FW740"/>
      <c r="FX740"/>
      <c r="FY740"/>
      <c r="FZ740"/>
      <c r="GA740"/>
      <c r="GB740"/>
      <c r="GC740"/>
      <c r="GD740"/>
      <c r="GE740"/>
      <c r="GF740"/>
      <c r="GG740"/>
      <c r="GH740"/>
      <c r="GI740"/>
      <c r="GJ740"/>
      <c r="GK740"/>
      <c r="GL740"/>
      <c r="GM740"/>
      <c r="GN740"/>
      <c r="GO740"/>
      <c r="GP740"/>
      <c r="GQ740"/>
      <c r="GR740"/>
      <c r="GS740"/>
      <c r="GT740"/>
      <c r="GU740"/>
      <c r="GV740"/>
      <c r="GW740"/>
      <c r="GX740"/>
      <c r="GY740"/>
      <c r="GZ740"/>
      <c r="HA740"/>
      <c r="HB740"/>
      <c r="HC740"/>
      <c r="HD740"/>
      <c r="HE740"/>
      <c r="HF740"/>
      <c r="HG740"/>
      <c r="HH740"/>
      <c r="HI740"/>
      <c r="HJ740"/>
      <c r="HK740"/>
      <c r="HL740"/>
      <c r="HM740"/>
      <c r="HN740"/>
      <c r="HO740"/>
      <c r="HP740"/>
      <c r="HQ740"/>
      <c r="HR740"/>
      <c r="HS740"/>
      <c r="HT740"/>
      <c r="HU740"/>
      <c r="HV740"/>
      <c r="HW740"/>
      <c r="HX740"/>
      <c r="HY740"/>
      <c r="HZ740"/>
      <c r="IA740"/>
      <c r="IB740"/>
      <c r="IC740"/>
      <c r="ID740"/>
      <c r="IE740"/>
      <c r="IF740"/>
      <c r="IG740"/>
      <c r="IH740"/>
      <c r="II740"/>
      <c r="IJ740"/>
      <c r="IK740"/>
      <c r="IL740"/>
      <c r="IM740"/>
      <c r="IN740"/>
      <c r="IO740"/>
      <c r="IP740"/>
      <c r="IQ740"/>
      <c r="IR740"/>
      <c r="IS740"/>
      <c r="IT740"/>
      <c r="IU740"/>
      <c r="IV740"/>
    </row>
    <row r="741" spans="1:256">
      <c r="A741"/>
      <c r="B741"/>
      <c r="C741"/>
      <c r="D741"/>
      <c r="E741"/>
      <c r="F741"/>
      <c r="G741"/>
      <c r="H741"/>
      <c r="I741"/>
      <c r="J741"/>
      <c r="K741"/>
      <c r="L741"/>
      <c r="M741"/>
      <c r="N741"/>
      <c r="O741"/>
      <c r="P741"/>
      <c r="Q741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  <c r="CG741"/>
      <c r="CH741"/>
      <c r="CI741"/>
      <c r="CJ741"/>
      <c r="CK741"/>
      <c r="CL741"/>
      <c r="CM741"/>
      <c r="CN741"/>
      <c r="CO741"/>
      <c r="CP741"/>
      <c r="CQ741"/>
      <c r="CR741"/>
      <c r="CS741"/>
      <c r="CT741"/>
      <c r="CU741"/>
      <c r="CV741"/>
      <c r="CW741"/>
      <c r="CX741"/>
      <c r="CY741"/>
      <c r="CZ741"/>
      <c r="DA741"/>
      <c r="DB741"/>
      <c r="DC741"/>
      <c r="DD741"/>
      <c r="DE741"/>
      <c r="DF741"/>
      <c r="DG741"/>
      <c r="DH741"/>
      <c r="DI741"/>
      <c r="DJ741"/>
      <c r="DK741"/>
      <c r="DL741"/>
      <c r="DM741"/>
      <c r="DN741"/>
      <c r="DO741"/>
      <c r="DP741"/>
      <c r="DQ741"/>
      <c r="DR741"/>
      <c r="DS741"/>
      <c r="DT741"/>
      <c r="DU741"/>
      <c r="DV741"/>
      <c r="DW741"/>
      <c r="DX741"/>
      <c r="DY741"/>
      <c r="DZ741"/>
      <c r="EA741"/>
      <c r="EB741"/>
      <c r="EC741"/>
      <c r="ED741"/>
      <c r="EE741"/>
      <c r="EF741"/>
      <c r="EG741"/>
      <c r="EH741"/>
      <c r="EI741"/>
      <c r="EJ741"/>
      <c r="EK741"/>
      <c r="EL741"/>
      <c r="EM741"/>
      <c r="EN741"/>
      <c r="EO741"/>
      <c r="EP741"/>
      <c r="EQ741"/>
      <c r="ER741"/>
      <c r="ES741"/>
      <c r="ET741"/>
      <c r="EU741"/>
      <c r="EV741"/>
      <c r="EW741"/>
      <c r="EX741"/>
      <c r="EY741"/>
      <c r="EZ741"/>
      <c r="FA741"/>
      <c r="FB741"/>
      <c r="FC741"/>
      <c r="FD741"/>
      <c r="FE741"/>
      <c r="FF741"/>
      <c r="FG741"/>
      <c r="FH741"/>
      <c r="FI741"/>
      <c r="FJ741"/>
      <c r="FK741"/>
      <c r="FL741"/>
      <c r="FM741"/>
      <c r="FN741"/>
      <c r="FO741"/>
      <c r="FP741"/>
      <c r="FQ741"/>
      <c r="FR741"/>
      <c r="FS741"/>
      <c r="FT741"/>
      <c r="FU741"/>
      <c r="FV741"/>
      <c r="FW741"/>
      <c r="FX741"/>
      <c r="FY741"/>
      <c r="FZ741"/>
      <c r="GA741"/>
      <c r="GB741"/>
      <c r="GC741"/>
      <c r="GD741"/>
      <c r="GE741"/>
      <c r="GF741"/>
      <c r="GG741"/>
      <c r="GH741"/>
      <c r="GI741"/>
      <c r="GJ741"/>
      <c r="GK741"/>
      <c r="GL741"/>
      <c r="GM741"/>
      <c r="GN741"/>
      <c r="GO741"/>
      <c r="GP741"/>
      <c r="GQ741"/>
      <c r="GR741"/>
      <c r="GS741"/>
      <c r="GT741"/>
      <c r="GU741"/>
      <c r="GV741"/>
      <c r="GW741"/>
      <c r="GX741"/>
      <c r="GY741"/>
      <c r="GZ741"/>
      <c r="HA741"/>
      <c r="HB741"/>
      <c r="HC741"/>
      <c r="HD741"/>
      <c r="HE741"/>
      <c r="HF741"/>
      <c r="HG741"/>
      <c r="HH741"/>
      <c r="HI741"/>
      <c r="HJ741"/>
      <c r="HK741"/>
      <c r="HL741"/>
      <c r="HM741"/>
      <c r="HN741"/>
      <c r="HO741"/>
      <c r="HP741"/>
      <c r="HQ741"/>
      <c r="HR741"/>
      <c r="HS741"/>
      <c r="HT741"/>
      <c r="HU741"/>
      <c r="HV741"/>
      <c r="HW741"/>
      <c r="HX741"/>
      <c r="HY741"/>
      <c r="HZ741"/>
      <c r="IA741"/>
      <c r="IB741"/>
      <c r="IC741"/>
      <c r="ID741"/>
      <c r="IE741"/>
      <c r="IF741"/>
      <c r="IG741"/>
      <c r="IH741"/>
      <c r="II741"/>
      <c r="IJ741"/>
      <c r="IK741"/>
      <c r="IL741"/>
      <c r="IM741"/>
      <c r="IN741"/>
      <c r="IO741"/>
      <c r="IP741"/>
      <c r="IQ741"/>
      <c r="IR741"/>
      <c r="IS741"/>
      <c r="IT741"/>
      <c r="IU741"/>
      <c r="IV741"/>
    </row>
    <row r="742" spans="1:256" ht="30" customHeight="1">
      <c r="A742"/>
      <c r="B742" s="433" t="s">
        <v>195</v>
      </c>
      <c r="C742" s="434" t="s">
        <v>557</v>
      </c>
      <c r="D742" s="975" t="s">
        <v>196</v>
      </c>
      <c r="E742" s="975"/>
      <c r="F742" s="975"/>
      <c r="G742" s="975"/>
      <c r="H742" s="975"/>
      <c r="I742" s="975"/>
      <c r="J742"/>
      <c r="K742"/>
      <c r="L742"/>
      <c r="M742"/>
      <c r="N742"/>
      <c r="O742"/>
      <c r="P742"/>
      <c r="Q742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  <c r="CG742"/>
      <c r="CH742"/>
      <c r="CI742"/>
      <c r="CJ742"/>
      <c r="CK742"/>
      <c r="CL742"/>
      <c r="CM742"/>
      <c r="CN742"/>
      <c r="CO742"/>
      <c r="CP742"/>
      <c r="CQ742"/>
      <c r="CR742"/>
      <c r="CS742"/>
      <c r="CT742"/>
      <c r="CU742"/>
      <c r="CV742"/>
      <c r="CW742"/>
      <c r="CX742"/>
      <c r="CY742"/>
      <c r="CZ742"/>
      <c r="DA742"/>
      <c r="DB742"/>
      <c r="DC742"/>
      <c r="DD742"/>
      <c r="DE742"/>
      <c r="DF742"/>
      <c r="DG742"/>
      <c r="DH742"/>
      <c r="DI742"/>
      <c r="DJ742"/>
      <c r="DK742"/>
      <c r="DL742"/>
      <c r="DM742"/>
      <c r="DN742"/>
      <c r="DO742"/>
      <c r="DP742"/>
      <c r="DQ742"/>
      <c r="DR742"/>
      <c r="DS742"/>
      <c r="DT742"/>
      <c r="DU742"/>
      <c r="DV742"/>
      <c r="DW742"/>
      <c r="DX742"/>
      <c r="DY742"/>
      <c r="DZ742"/>
      <c r="EA742"/>
      <c r="EB742"/>
      <c r="EC742"/>
      <c r="ED742"/>
      <c r="EE742"/>
      <c r="EF742"/>
      <c r="EG742"/>
      <c r="EH742"/>
      <c r="EI742"/>
      <c r="EJ742"/>
      <c r="EK742"/>
      <c r="EL742"/>
      <c r="EM742"/>
      <c r="EN742"/>
      <c r="EO742"/>
      <c r="EP742"/>
      <c r="EQ742"/>
      <c r="ER742"/>
      <c r="ES742"/>
      <c r="ET742"/>
      <c r="EU742"/>
      <c r="EV742"/>
      <c r="EW742"/>
      <c r="EX742"/>
      <c r="EY742"/>
      <c r="EZ742"/>
      <c r="FA742"/>
      <c r="FB742"/>
      <c r="FC742"/>
      <c r="FD742"/>
      <c r="FE742"/>
      <c r="FF742"/>
      <c r="FG742"/>
      <c r="FH742"/>
      <c r="FI742"/>
      <c r="FJ742"/>
      <c r="FK742"/>
      <c r="FL742"/>
      <c r="FM742"/>
      <c r="FN742"/>
      <c r="FO742"/>
      <c r="FP742"/>
      <c r="FQ742"/>
      <c r="FR742"/>
      <c r="FS742"/>
      <c r="FT742"/>
      <c r="FU742"/>
      <c r="FV742"/>
      <c r="FW742"/>
      <c r="FX742"/>
      <c r="FY742"/>
      <c r="FZ742"/>
      <c r="GA742"/>
      <c r="GB742"/>
      <c r="GC742"/>
      <c r="GD742"/>
      <c r="GE742"/>
      <c r="GF742"/>
      <c r="GG742"/>
      <c r="GH742"/>
      <c r="GI742"/>
      <c r="GJ742"/>
      <c r="GK742"/>
      <c r="GL742"/>
      <c r="GM742"/>
      <c r="GN742"/>
      <c r="GO742"/>
      <c r="GP742"/>
      <c r="GQ742"/>
      <c r="GR742"/>
      <c r="GS742"/>
      <c r="GT742"/>
      <c r="GU742"/>
      <c r="GV742"/>
      <c r="GW742"/>
      <c r="GX742"/>
      <c r="GY742"/>
      <c r="GZ742"/>
      <c r="HA742"/>
      <c r="HB742"/>
      <c r="HC742"/>
      <c r="HD742"/>
      <c r="HE742"/>
      <c r="HF742"/>
      <c r="HG742"/>
      <c r="HH742"/>
      <c r="HI742"/>
      <c r="HJ742"/>
      <c r="HK742"/>
      <c r="HL742"/>
      <c r="HM742"/>
      <c r="HN742"/>
      <c r="HO742"/>
      <c r="HP742"/>
      <c r="HQ742"/>
      <c r="HR742"/>
      <c r="HS742"/>
      <c r="HT742"/>
      <c r="HU742"/>
      <c r="HV742"/>
      <c r="HW742"/>
      <c r="HX742"/>
      <c r="HY742"/>
      <c r="HZ742"/>
      <c r="IA742"/>
      <c r="IB742"/>
      <c r="IC742"/>
      <c r="ID742"/>
      <c r="IE742"/>
      <c r="IF742"/>
      <c r="IG742"/>
      <c r="IH742"/>
      <c r="II742"/>
      <c r="IJ742"/>
      <c r="IK742"/>
      <c r="IL742"/>
      <c r="IM742"/>
      <c r="IN742"/>
      <c r="IO742"/>
      <c r="IP742"/>
      <c r="IQ742"/>
      <c r="IR742"/>
      <c r="IS742"/>
      <c r="IT742"/>
      <c r="IU742"/>
      <c r="IV742"/>
    </row>
    <row r="743" spans="1:256" ht="30" customHeight="1">
      <c r="A743"/>
      <c r="B743" s="976" t="s">
        <v>558</v>
      </c>
      <c r="C743" s="976"/>
      <c r="D743" s="976"/>
      <c r="E743" s="976"/>
      <c r="F743" s="976"/>
      <c r="G743" s="976"/>
      <c r="H743" s="954" t="s">
        <v>6823</v>
      </c>
      <c r="I743" s="954"/>
      <c r="J743" s="195"/>
      <c r="K743"/>
      <c r="L743"/>
      <c r="M743"/>
      <c r="N743"/>
      <c r="O743"/>
      <c r="P743"/>
      <c r="Q743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  <c r="CG743"/>
      <c r="CH743"/>
      <c r="CI743"/>
      <c r="CJ743"/>
      <c r="CK743"/>
      <c r="CL743"/>
      <c r="CM743"/>
      <c r="CN743"/>
      <c r="CO743"/>
      <c r="CP743"/>
      <c r="CQ743"/>
      <c r="CR743"/>
      <c r="CS743"/>
      <c r="CT743"/>
      <c r="CU743"/>
      <c r="CV743"/>
      <c r="CW743"/>
      <c r="CX743"/>
      <c r="CY743"/>
      <c r="CZ743"/>
      <c r="DA743"/>
      <c r="DB743"/>
      <c r="DC743"/>
      <c r="DD743"/>
      <c r="DE743"/>
      <c r="DF743"/>
      <c r="DG743"/>
      <c r="DH743"/>
      <c r="DI743"/>
      <c r="DJ743"/>
      <c r="DK743"/>
      <c r="DL743"/>
      <c r="DM743"/>
      <c r="DN743"/>
      <c r="DO743"/>
      <c r="DP743"/>
      <c r="DQ743"/>
      <c r="DR743"/>
      <c r="DS743"/>
      <c r="DT743"/>
      <c r="DU743"/>
      <c r="DV743"/>
      <c r="DW743"/>
      <c r="DX743"/>
      <c r="DY743"/>
      <c r="DZ743"/>
      <c r="EA743"/>
      <c r="EB743"/>
      <c r="EC743"/>
      <c r="ED743"/>
      <c r="EE743"/>
      <c r="EF743"/>
      <c r="EG743"/>
      <c r="EH743"/>
      <c r="EI743"/>
      <c r="EJ743"/>
      <c r="EK743"/>
      <c r="EL743"/>
      <c r="EM743"/>
      <c r="EN743"/>
      <c r="EO743"/>
      <c r="EP743"/>
      <c r="EQ743"/>
      <c r="ER743"/>
      <c r="ES743"/>
      <c r="ET743"/>
      <c r="EU743"/>
      <c r="EV743"/>
      <c r="EW743"/>
      <c r="EX743"/>
      <c r="EY743"/>
      <c r="EZ743"/>
      <c r="FA743"/>
      <c r="FB743"/>
      <c r="FC743"/>
      <c r="FD743"/>
      <c r="FE743"/>
      <c r="FF743"/>
      <c r="FG743"/>
      <c r="FH743"/>
      <c r="FI743"/>
      <c r="FJ743"/>
      <c r="FK743"/>
      <c r="FL743"/>
      <c r="FM743"/>
      <c r="FN743"/>
      <c r="FO743"/>
      <c r="FP743"/>
      <c r="FQ743"/>
      <c r="FR743"/>
      <c r="FS743"/>
      <c r="FT743"/>
      <c r="FU743"/>
      <c r="FV743"/>
      <c r="FW743"/>
      <c r="FX743"/>
      <c r="FY743"/>
      <c r="FZ743"/>
      <c r="GA743"/>
      <c r="GB743"/>
      <c r="GC743"/>
      <c r="GD743"/>
      <c r="GE743"/>
      <c r="GF743"/>
      <c r="GG743"/>
      <c r="GH743"/>
      <c r="GI743"/>
      <c r="GJ743"/>
      <c r="GK743"/>
      <c r="GL743"/>
      <c r="GM743"/>
      <c r="GN743"/>
      <c r="GO743"/>
      <c r="GP743"/>
      <c r="GQ743"/>
      <c r="GR743"/>
      <c r="GS743"/>
      <c r="GT743"/>
      <c r="GU743"/>
      <c r="GV743"/>
      <c r="GW743"/>
      <c r="GX743"/>
      <c r="GY743"/>
      <c r="GZ743"/>
      <c r="HA743"/>
      <c r="HB743"/>
      <c r="HC743"/>
      <c r="HD743"/>
      <c r="HE743"/>
      <c r="HF743"/>
      <c r="HG743"/>
      <c r="HH743"/>
      <c r="HI743"/>
      <c r="HJ743"/>
      <c r="HK743"/>
      <c r="HL743"/>
      <c r="HM743"/>
      <c r="HN743"/>
      <c r="HO743"/>
      <c r="HP743"/>
      <c r="HQ743"/>
      <c r="HR743"/>
      <c r="HS743"/>
      <c r="HT743"/>
      <c r="HU743"/>
      <c r="HV743"/>
      <c r="HW743"/>
      <c r="HX743"/>
      <c r="HY743"/>
      <c r="HZ743"/>
      <c r="IA743"/>
      <c r="IB743"/>
      <c r="IC743"/>
      <c r="ID743"/>
      <c r="IE743"/>
      <c r="IF743"/>
      <c r="IG743"/>
      <c r="IH743"/>
      <c r="II743"/>
      <c r="IJ743"/>
      <c r="IK743"/>
      <c r="IL743"/>
      <c r="IM743"/>
      <c r="IN743"/>
      <c r="IO743"/>
      <c r="IP743"/>
      <c r="IQ743"/>
      <c r="IR743"/>
      <c r="IS743"/>
      <c r="IT743"/>
      <c r="IU743"/>
      <c r="IV743"/>
    </row>
    <row r="744" spans="1:256" ht="30" customHeight="1">
      <c r="A744"/>
      <c r="B744" s="948" t="s">
        <v>559</v>
      </c>
      <c r="C744" s="948"/>
      <c r="D744" s="948"/>
      <c r="E744" s="948"/>
      <c r="F744" s="948"/>
      <c r="G744" s="948"/>
      <c r="H744" s="436" t="s">
        <v>198</v>
      </c>
      <c r="I744" s="437" t="s">
        <v>24</v>
      </c>
      <c r="J744" s="195"/>
      <c r="K744"/>
      <c r="L744"/>
      <c r="M744"/>
      <c r="N744"/>
      <c r="O744"/>
      <c r="P744"/>
      <c r="Q744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  <c r="CG744"/>
      <c r="CH744"/>
      <c r="CI744"/>
      <c r="CJ744"/>
      <c r="CK744"/>
      <c r="CL744"/>
      <c r="CM744"/>
      <c r="CN744"/>
      <c r="CO744"/>
      <c r="CP744"/>
      <c r="CQ744"/>
      <c r="CR744"/>
      <c r="CS744"/>
      <c r="CT744"/>
      <c r="CU744"/>
      <c r="CV744"/>
      <c r="CW744"/>
      <c r="CX744"/>
      <c r="CY744"/>
      <c r="CZ744"/>
      <c r="DA744"/>
      <c r="DB744"/>
      <c r="DC744"/>
      <c r="DD744"/>
      <c r="DE744"/>
      <c r="DF744"/>
      <c r="DG744"/>
      <c r="DH744"/>
      <c r="DI744"/>
      <c r="DJ744"/>
      <c r="DK744"/>
      <c r="DL744"/>
      <c r="DM744"/>
      <c r="DN744"/>
      <c r="DO744"/>
      <c r="DP744"/>
      <c r="DQ744"/>
      <c r="DR744"/>
      <c r="DS744"/>
      <c r="DT744"/>
      <c r="DU744"/>
      <c r="DV744"/>
      <c r="DW744"/>
      <c r="DX744"/>
      <c r="DY744"/>
      <c r="DZ744"/>
      <c r="EA744"/>
      <c r="EB744"/>
      <c r="EC744"/>
      <c r="ED744"/>
      <c r="EE744"/>
      <c r="EF744"/>
      <c r="EG744"/>
      <c r="EH744"/>
      <c r="EI744"/>
      <c r="EJ744"/>
      <c r="EK744"/>
      <c r="EL744"/>
      <c r="EM744"/>
      <c r="EN744"/>
      <c r="EO744"/>
      <c r="EP744"/>
      <c r="EQ744"/>
      <c r="ER744"/>
      <c r="ES744"/>
      <c r="ET744"/>
      <c r="EU744"/>
      <c r="EV744"/>
      <c r="EW744"/>
      <c r="EX744"/>
      <c r="EY744"/>
      <c r="EZ744"/>
      <c r="FA744"/>
      <c r="FB744"/>
      <c r="FC744"/>
      <c r="FD744"/>
      <c r="FE744"/>
      <c r="FF744"/>
      <c r="FG744"/>
      <c r="FH744"/>
      <c r="FI744"/>
      <c r="FJ744"/>
      <c r="FK744"/>
      <c r="FL744"/>
      <c r="FM744"/>
      <c r="FN744"/>
      <c r="FO744"/>
      <c r="FP744"/>
      <c r="FQ744"/>
      <c r="FR744"/>
      <c r="FS744"/>
      <c r="FT744"/>
      <c r="FU744"/>
      <c r="FV744"/>
      <c r="FW744"/>
      <c r="FX744"/>
      <c r="FY744"/>
      <c r="FZ744"/>
      <c r="GA744"/>
      <c r="GB744"/>
      <c r="GC744"/>
      <c r="GD744"/>
      <c r="GE744"/>
      <c r="GF744"/>
      <c r="GG744"/>
      <c r="GH744"/>
      <c r="GI744"/>
      <c r="GJ744"/>
      <c r="GK744"/>
      <c r="GL744"/>
      <c r="GM744"/>
      <c r="GN744"/>
      <c r="GO744"/>
      <c r="GP744"/>
      <c r="GQ744"/>
      <c r="GR744"/>
      <c r="GS744"/>
      <c r="GT744"/>
      <c r="GU744"/>
      <c r="GV744"/>
      <c r="GW744"/>
      <c r="GX744"/>
      <c r="GY744"/>
      <c r="GZ744"/>
      <c r="HA744"/>
      <c r="HB744"/>
      <c r="HC744"/>
      <c r="HD744"/>
      <c r="HE744"/>
      <c r="HF744"/>
      <c r="HG744"/>
      <c r="HH744"/>
      <c r="HI744"/>
      <c r="HJ744"/>
      <c r="HK744"/>
      <c r="HL744"/>
      <c r="HM744"/>
      <c r="HN744"/>
      <c r="HO744"/>
      <c r="HP744"/>
      <c r="HQ744"/>
      <c r="HR744"/>
      <c r="HS744"/>
      <c r="HT744"/>
      <c r="HU744"/>
      <c r="HV744"/>
      <c r="HW744"/>
      <c r="HX744"/>
      <c r="HY744"/>
      <c r="HZ744"/>
      <c r="IA744"/>
      <c r="IB744"/>
      <c r="IC744"/>
      <c r="ID744"/>
      <c r="IE744"/>
      <c r="IF744"/>
      <c r="IG744"/>
      <c r="IH744"/>
      <c r="II744"/>
      <c r="IJ744"/>
      <c r="IK744"/>
      <c r="IL744"/>
      <c r="IM744"/>
      <c r="IN744"/>
      <c r="IO744"/>
      <c r="IP744"/>
      <c r="IQ744"/>
      <c r="IR744"/>
      <c r="IS744"/>
      <c r="IT744"/>
      <c r="IU744"/>
      <c r="IV744"/>
    </row>
    <row r="745" spans="1:256" ht="30" customHeight="1">
      <c r="A745"/>
      <c r="B745" s="942" t="s">
        <v>199</v>
      </c>
      <c r="C745" s="942"/>
      <c r="D745" s="942"/>
      <c r="E745" s="942"/>
      <c r="F745" s="942"/>
      <c r="G745" s="942"/>
      <c r="H745" s="942"/>
      <c r="I745" s="942"/>
      <c r="J745" s="968"/>
      <c r="K745" s="968"/>
      <c r="L745"/>
      <c r="M745"/>
      <c r="N745"/>
      <c r="O745"/>
      <c r="P745"/>
      <c r="Q74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  <c r="CG745"/>
      <c r="CH745"/>
      <c r="CI745"/>
      <c r="CJ745"/>
      <c r="CK745"/>
      <c r="CL745"/>
      <c r="CM745"/>
      <c r="CN745"/>
      <c r="CO745"/>
      <c r="CP745"/>
      <c r="CQ745"/>
      <c r="CR745"/>
      <c r="CS745"/>
      <c r="CT745"/>
      <c r="CU745"/>
      <c r="CV745"/>
      <c r="CW745"/>
      <c r="CX745"/>
      <c r="CY745"/>
      <c r="CZ745"/>
      <c r="DA745"/>
      <c r="DB745"/>
      <c r="DC745"/>
      <c r="DD745"/>
      <c r="DE745"/>
      <c r="DF745"/>
      <c r="DG745"/>
      <c r="DH745"/>
      <c r="DI745"/>
      <c r="DJ745"/>
      <c r="DK745"/>
      <c r="DL745"/>
      <c r="DM745"/>
      <c r="DN745"/>
      <c r="DO745"/>
      <c r="DP745"/>
      <c r="DQ745"/>
      <c r="DR745"/>
      <c r="DS745"/>
      <c r="DT745"/>
      <c r="DU745"/>
      <c r="DV745"/>
      <c r="DW745"/>
      <c r="DX745"/>
      <c r="DY745"/>
      <c r="DZ745"/>
      <c r="EA745"/>
      <c r="EB745"/>
      <c r="EC745"/>
      <c r="ED745"/>
      <c r="EE745"/>
      <c r="EF745"/>
      <c r="EG745"/>
      <c r="EH745"/>
      <c r="EI745"/>
      <c r="EJ745"/>
      <c r="EK745"/>
      <c r="EL745"/>
      <c r="EM745"/>
      <c r="EN745"/>
      <c r="EO745"/>
      <c r="EP745"/>
      <c r="EQ745"/>
      <c r="ER745"/>
      <c r="ES745"/>
      <c r="ET745"/>
      <c r="EU745"/>
      <c r="EV745"/>
      <c r="EW745"/>
      <c r="EX745"/>
      <c r="EY745"/>
      <c r="EZ745"/>
      <c r="FA745"/>
      <c r="FB745"/>
      <c r="FC745"/>
      <c r="FD745"/>
      <c r="FE745"/>
      <c r="FF745"/>
      <c r="FG745"/>
      <c r="FH745"/>
      <c r="FI745"/>
      <c r="FJ745"/>
      <c r="FK745"/>
      <c r="FL745"/>
      <c r="FM745"/>
      <c r="FN745"/>
      <c r="FO745"/>
      <c r="FP745"/>
      <c r="FQ745"/>
      <c r="FR745"/>
      <c r="FS745"/>
      <c r="FT745"/>
      <c r="FU745"/>
      <c r="FV745"/>
      <c r="FW745"/>
      <c r="FX745"/>
      <c r="FY745"/>
      <c r="FZ745"/>
      <c r="GA745"/>
      <c r="GB745"/>
      <c r="GC745"/>
      <c r="GD745"/>
      <c r="GE745"/>
      <c r="GF745"/>
      <c r="GG745"/>
      <c r="GH745"/>
      <c r="GI745"/>
      <c r="GJ745"/>
      <c r="GK745"/>
      <c r="GL745"/>
      <c r="GM745"/>
      <c r="GN745"/>
      <c r="GO745"/>
      <c r="GP745"/>
      <c r="GQ745"/>
      <c r="GR745"/>
      <c r="GS745"/>
      <c r="GT745"/>
      <c r="GU745"/>
      <c r="GV745"/>
      <c r="GW745"/>
      <c r="GX745"/>
      <c r="GY745"/>
      <c r="GZ745"/>
      <c r="HA745"/>
      <c r="HB745"/>
      <c r="HC745"/>
      <c r="HD745"/>
      <c r="HE745"/>
      <c r="HF745"/>
      <c r="HG745"/>
      <c r="HH745"/>
      <c r="HI745"/>
      <c r="HJ745"/>
      <c r="HK745"/>
      <c r="HL745"/>
      <c r="HM745"/>
      <c r="HN745"/>
      <c r="HO745"/>
      <c r="HP745"/>
      <c r="HQ745"/>
      <c r="HR745"/>
      <c r="HS745"/>
      <c r="HT745"/>
      <c r="HU745"/>
      <c r="HV745"/>
      <c r="HW745"/>
      <c r="HX745"/>
      <c r="HY745"/>
      <c r="HZ745"/>
      <c r="IA745"/>
      <c r="IB745"/>
      <c r="IC745"/>
      <c r="ID745"/>
      <c r="IE745"/>
      <c r="IF745"/>
      <c r="IG745"/>
      <c r="IH745"/>
      <c r="II745"/>
      <c r="IJ745"/>
      <c r="IK745"/>
      <c r="IL745"/>
      <c r="IM745"/>
      <c r="IN745"/>
      <c r="IO745"/>
      <c r="IP745"/>
      <c r="IQ745"/>
      <c r="IR745"/>
      <c r="IS745"/>
      <c r="IT745"/>
      <c r="IU745"/>
      <c r="IV745"/>
    </row>
    <row r="746" spans="1:256" ht="30" customHeight="1">
      <c r="A746"/>
      <c r="B746" s="438" t="s">
        <v>200</v>
      </c>
      <c r="C746" s="288" t="s">
        <v>430</v>
      </c>
      <c r="D746" s="182" t="s">
        <v>11</v>
      </c>
      <c r="E746" s="439" t="s">
        <v>202</v>
      </c>
      <c r="F746" s="439" t="s">
        <v>203</v>
      </c>
      <c r="G746" s="183" t="s">
        <v>204</v>
      </c>
      <c r="H746" s="183" t="s">
        <v>205</v>
      </c>
      <c r="I746" s="440" t="s">
        <v>206</v>
      </c>
      <c r="J746" s="968"/>
      <c r="K746" s="968"/>
      <c r="L746"/>
      <c r="M746"/>
      <c r="N746"/>
      <c r="O746"/>
      <c r="P746"/>
      <c r="Q746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  <c r="CG746"/>
      <c r="CH746"/>
      <c r="CI746"/>
      <c r="CJ746"/>
      <c r="CK746"/>
      <c r="CL746"/>
      <c r="CM746"/>
      <c r="CN746"/>
      <c r="CO746"/>
      <c r="CP746"/>
      <c r="CQ746"/>
      <c r="CR746"/>
      <c r="CS746"/>
      <c r="CT746"/>
      <c r="CU746"/>
      <c r="CV746"/>
      <c r="CW746"/>
      <c r="CX746"/>
      <c r="CY746"/>
      <c r="CZ746"/>
      <c r="DA746"/>
      <c r="DB746"/>
      <c r="DC746"/>
      <c r="DD746"/>
      <c r="DE746"/>
      <c r="DF746"/>
      <c r="DG746"/>
      <c r="DH746"/>
      <c r="DI746"/>
      <c r="DJ746"/>
      <c r="DK746"/>
      <c r="DL746"/>
      <c r="DM746"/>
      <c r="DN746"/>
      <c r="DO746"/>
      <c r="DP746"/>
      <c r="DQ746"/>
      <c r="DR746"/>
      <c r="DS746"/>
      <c r="DT746"/>
      <c r="DU746"/>
      <c r="DV746"/>
      <c r="DW746"/>
      <c r="DX746"/>
      <c r="DY746"/>
      <c r="DZ746"/>
      <c r="EA746"/>
      <c r="EB746"/>
      <c r="EC746"/>
      <c r="ED746"/>
      <c r="EE746"/>
      <c r="EF746"/>
      <c r="EG746"/>
      <c r="EH746"/>
      <c r="EI746"/>
      <c r="EJ746"/>
      <c r="EK746"/>
      <c r="EL746"/>
      <c r="EM746"/>
      <c r="EN746"/>
      <c r="EO746"/>
      <c r="EP746"/>
      <c r="EQ746"/>
      <c r="ER746"/>
      <c r="ES746"/>
      <c r="ET746"/>
      <c r="EU746"/>
      <c r="EV746"/>
      <c r="EW746"/>
      <c r="EX746"/>
      <c r="EY746"/>
      <c r="EZ746"/>
      <c r="FA746"/>
      <c r="FB746"/>
      <c r="FC746"/>
      <c r="FD746"/>
      <c r="FE746"/>
      <c r="FF746"/>
      <c r="FG746"/>
      <c r="FH746"/>
      <c r="FI746"/>
      <c r="FJ746"/>
      <c r="FK746"/>
      <c r="FL746"/>
      <c r="FM746"/>
      <c r="FN746"/>
      <c r="FO746"/>
      <c r="FP746"/>
      <c r="FQ746"/>
      <c r="FR746"/>
      <c r="FS746"/>
      <c r="FT746"/>
      <c r="FU746"/>
      <c r="FV746"/>
      <c r="FW746"/>
      <c r="FX746"/>
      <c r="FY746"/>
      <c r="FZ746"/>
      <c r="GA746"/>
      <c r="GB746"/>
      <c r="GC746"/>
      <c r="GD746"/>
      <c r="GE746"/>
      <c r="GF746"/>
      <c r="GG746"/>
      <c r="GH746"/>
      <c r="GI746"/>
      <c r="GJ746"/>
      <c r="GK746"/>
      <c r="GL746"/>
      <c r="GM746"/>
      <c r="GN746"/>
      <c r="GO746"/>
      <c r="GP746"/>
      <c r="GQ746"/>
      <c r="GR746"/>
      <c r="GS746"/>
      <c r="GT746"/>
      <c r="GU746"/>
      <c r="GV746"/>
      <c r="GW746"/>
      <c r="GX746"/>
      <c r="GY746"/>
      <c r="GZ746"/>
      <c r="HA746"/>
      <c r="HB746"/>
      <c r="HC746"/>
      <c r="HD746"/>
      <c r="HE746"/>
      <c r="HF746"/>
      <c r="HG746"/>
      <c r="HH746"/>
      <c r="HI746"/>
      <c r="HJ746"/>
      <c r="HK746"/>
      <c r="HL746"/>
      <c r="HM746"/>
      <c r="HN746"/>
      <c r="HO746"/>
      <c r="HP746"/>
      <c r="HQ746"/>
      <c r="HR746"/>
      <c r="HS746"/>
      <c r="HT746"/>
      <c r="HU746"/>
      <c r="HV746"/>
      <c r="HW746"/>
      <c r="HX746"/>
      <c r="HY746"/>
      <c r="HZ746"/>
      <c r="IA746"/>
      <c r="IB746"/>
      <c r="IC746"/>
      <c r="ID746"/>
      <c r="IE746"/>
      <c r="IF746"/>
      <c r="IG746"/>
      <c r="IH746"/>
      <c r="II746"/>
      <c r="IJ746"/>
      <c r="IK746"/>
      <c r="IL746"/>
      <c r="IM746"/>
      <c r="IN746"/>
      <c r="IO746"/>
      <c r="IP746"/>
      <c r="IQ746"/>
      <c r="IR746"/>
      <c r="IS746"/>
      <c r="IT746"/>
      <c r="IU746"/>
      <c r="IV746"/>
    </row>
    <row r="747" spans="1:256">
      <c r="A747"/>
      <c r="B747" s="441"/>
      <c r="C747" s="180"/>
      <c r="D747" s="442"/>
      <c r="E747" s="174"/>
      <c r="F747" s="184"/>
      <c r="G747" s="115"/>
      <c r="H747" s="129"/>
      <c r="I747" s="443">
        <f>D747*G747</f>
        <v>0</v>
      </c>
      <c r="J747" s="968"/>
      <c r="K747" s="968"/>
      <c r="L747"/>
      <c r="M747"/>
      <c r="N747"/>
      <c r="O747"/>
      <c r="P747"/>
      <c r="Q747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  <c r="CG747"/>
      <c r="CH747"/>
      <c r="CI747"/>
      <c r="CJ747"/>
      <c r="CK747"/>
      <c r="CL747"/>
      <c r="CM747"/>
      <c r="CN747"/>
      <c r="CO747"/>
      <c r="CP747"/>
      <c r="CQ747"/>
      <c r="CR747"/>
      <c r="CS747"/>
      <c r="CT747"/>
      <c r="CU747"/>
      <c r="CV747"/>
      <c r="CW747"/>
      <c r="CX747"/>
      <c r="CY747"/>
      <c r="CZ747"/>
      <c r="DA747"/>
      <c r="DB747"/>
      <c r="DC747"/>
      <c r="DD747"/>
      <c r="DE747"/>
      <c r="DF747"/>
      <c r="DG747"/>
      <c r="DH747"/>
      <c r="DI747"/>
      <c r="DJ747"/>
      <c r="DK747"/>
      <c r="DL747"/>
      <c r="DM747"/>
      <c r="DN747"/>
      <c r="DO747"/>
      <c r="DP747"/>
      <c r="DQ747"/>
      <c r="DR747"/>
      <c r="DS747"/>
      <c r="DT747"/>
      <c r="DU747"/>
      <c r="DV747"/>
      <c r="DW747"/>
      <c r="DX747"/>
      <c r="DY747"/>
      <c r="DZ747"/>
      <c r="EA747"/>
      <c r="EB747"/>
      <c r="EC747"/>
      <c r="ED747"/>
      <c r="EE747"/>
      <c r="EF747"/>
      <c r="EG747"/>
      <c r="EH747"/>
      <c r="EI747"/>
      <c r="EJ747"/>
      <c r="EK747"/>
      <c r="EL747"/>
      <c r="EM747"/>
      <c r="EN747"/>
      <c r="EO747"/>
      <c r="EP747"/>
      <c r="EQ747"/>
      <c r="ER747"/>
      <c r="ES747"/>
      <c r="ET747"/>
      <c r="EU747"/>
      <c r="EV747"/>
      <c r="EW747"/>
      <c r="EX747"/>
      <c r="EY747"/>
      <c r="EZ747"/>
      <c r="FA747"/>
      <c r="FB747"/>
      <c r="FC747"/>
      <c r="FD747"/>
      <c r="FE747"/>
      <c r="FF747"/>
      <c r="FG747"/>
      <c r="FH747"/>
      <c r="FI747"/>
      <c r="FJ747"/>
      <c r="FK747"/>
      <c r="FL747"/>
      <c r="FM747"/>
      <c r="FN747"/>
      <c r="FO747"/>
      <c r="FP747"/>
      <c r="FQ747"/>
      <c r="FR747"/>
      <c r="FS747"/>
      <c r="FT747"/>
      <c r="FU747"/>
      <c r="FV747"/>
      <c r="FW747"/>
      <c r="FX747"/>
      <c r="FY747"/>
      <c r="FZ747"/>
      <c r="GA747"/>
      <c r="GB747"/>
      <c r="GC747"/>
      <c r="GD747"/>
      <c r="GE747"/>
      <c r="GF747"/>
      <c r="GG747"/>
      <c r="GH747"/>
      <c r="GI747"/>
      <c r="GJ747"/>
      <c r="GK747"/>
      <c r="GL747"/>
      <c r="GM747"/>
      <c r="GN747"/>
      <c r="GO747"/>
      <c r="GP747"/>
      <c r="GQ747"/>
      <c r="GR747"/>
      <c r="GS747"/>
      <c r="GT747"/>
      <c r="GU747"/>
      <c r="GV747"/>
      <c r="GW747"/>
      <c r="GX747"/>
      <c r="GY747"/>
      <c r="GZ747"/>
      <c r="HA747"/>
      <c r="HB747"/>
      <c r="HC747"/>
      <c r="HD747"/>
      <c r="HE747"/>
      <c r="HF747"/>
      <c r="HG747"/>
      <c r="HH747"/>
      <c r="HI747"/>
      <c r="HJ747"/>
      <c r="HK747"/>
      <c r="HL747"/>
      <c r="HM747"/>
      <c r="HN747"/>
      <c r="HO747"/>
      <c r="HP747"/>
      <c r="HQ747"/>
      <c r="HR747"/>
      <c r="HS747"/>
      <c r="HT747"/>
      <c r="HU747"/>
      <c r="HV747"/>
      <c r="HW747"/>
      <c r="HX747"/>
      <c r="HY747"/>
      <c r="HZ747"/>
      <c r="IA747"/>
      <c r="IB747"/>
      <c r="IC747"/>
      <c r="ID747"/>
      <c r="IE747"/>
      <c r="IF747"/>
      <c r="IG747"/>
      <c r="IH747"/>
      <c r="II747"/>
      <c r="IJ747"/>
      <c r="IK747"/>
      <c r="IL747"/>
      <c r="IM747"/>
      <c r="IN747"/>
      <c r="IO747"/>
      <c r="IP747"/>
      <c r="IQ747"/>
      <c r="IR747"/>
      <c r="IS747"/>
      <c r="IT747"/>
      <c r="IU747"/>
      <c r="IV747"/>
    </row>
    <row r="748" spans="1:256" s="196" customFormat="1">
      <c r="B748" s="949" t="s">
        <v>207</v>
      </c>
      <c r="C748" s="949"/>
      <c r="D748" s="949"/>
      <c r="E748" s="949"/>
      <c r="F748" s="949"/>
      <c r="G748" s="949"/>
      <c r="H748" s="949"/>
      <c r="I748" s="444">
        <f>SUM(I747:I747)</f>
        <v>0</v>
      </c>
      <c r="J748" s="197"/>
      <c r="L748" s="198"/>
    </row>
    <row r="749" spans="1:256" ht="15" customHeight="1">
      <c r="A749" s="196"/>
      <c r="B749" s="942" t="s">
        <v>208</v>
      </c>
      <c r="C749" s="942"/>
      <c r="D749" s="942"/>
      <c r="E749" s="942"/>
      <c r="F749" s="942"/>
      <c r="G749" s="942"/>
      <c r="H749" s="942"/>
      <c r="I749" s="942"/>
      <c r="J749" s="197"/>
      <c r="K749"/>
      <c r="L749"/>
      <c r="M749"/>
      <c r="N749"/>
      <c r="O749"/>
      <c r="P749"/>
      <c r="Q749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  <c r="CG749"/>
      <c r="CH749"/>
      <c r="CI749"/>
      <c r="CJ749"/>
      <c r="CK749"/>
      <c r="CL749"/>
      <c r="CM749"/>
      <c r="CN749"/>
      <c r="CO749"/>
      <c r="CP749"/>
      <c r="CQ749"/>
      <c r="CR749"/>
      <c r="CS749"/>
      <c r="CT749"/>
      <c r="CU749"/>
      <c r="CV749"/>
      <c r="CW749"/>
      <c r="CX749"/>
      <c r="CY749"/>
      <c r="CZ749"/>
      <c r="DA749"/>
      <c r="DB749"/>
      <c r="DC749"/>
      <c r="DD749"/>
      <c r="DE749"/>
      <c r="DF749"/>
      <c r="DG749"/>
      <c r="DH749"/>
      <c r="DI749"/>
      <c r="DJ749"/>
      <c r="DK749"/>
      <c r="DL749"/>
      <c r="DM749"/>
      <c r="DN749"/>
      <c r="DO749"/>
      <c r="DP749"/>
      <c r="DQ749"/>
      <c r="DR749"/>
      <c r="DS749"/>
      <c r="DT749"/>
      <c r="DU749"/>
      <c r="DV749"/>
      <c r="DW749"/>
      <c r="DX749"/>
      <c r="DY749"/>
      <c r="DZ749"/>
      <c r="EA749"/>
      <c r="EB749"/>
      <c r="EC749"/>
      <c r="ED749"/>
      <c r="EE749"/>
      <c r="EF749"/>
      <c r="EG749"/>
      <c r="EH749"/>
      <c r="EI749"/>
      <c r="EJ749"/>
      <c r="EK749"/>
      <c r="EL749"/>
      <c r="EM749"/>
      <c r="EN749"/>
      <c r="EO749"/>
      <c r="EP749"/>
      <c r="EQ749"/>
      <c r="ER749"/>
      <c r="ES749"/>
      <c r="ET749"/>
      <c r="EU749"/>
      <c r="EV749"/>
      <c r="EW749"/>
      <c r="EX749"/>
      <c r="EY749"/>
      <c r="EZ749"/>
      <c r="FA749"/>
      <c r="FB749"/>
      <c r="FC749"/>
      <c r="FD749"/>
      <c r="FE749"/>
      <c r="FF749"/>
      <c r="FG749"/>
      <c r="FH749"/>
      <c r="FI749"/>
      <c r="FJ749"/>
      <c r="FK749"/>
      <c r="FL749"/>
      <c r="FM749"/>
      <c r="FN749"/>
      <c r="FO749"/>
      <c r="FP749"/>
      <c r="FQ749"/>
      <c r="FR749"/>
      <c r="FS749"/>
      <c r="FT749"/>
      <c r="FU749"/>
      <c r="FV749"/>
      <c r="FW749"/>
      <c r="FX749"/>
      <c r="FY749"/>
      <c r="FZ749"/>
      <c r="GA749"/>
      <c r="GB749"/>
      <c r="GC749"/>
      <c r="GD749"/>
      <c r="GE749"/>
      <c r="GF749"/>
      <c r="GG749"/>
      <c r="GH749"/>
      <c r="GI749"/>
      <c r="GJ749"/>
      <c r="GK749"/>
      <c r="GL749"/>
      <c r="GM749"/>
      <c r="GN749"/>
      <c r="GO749"/>
      <c r="GP749"/>
      <c r="GQ749"/>
      <c r="GR749"/>
      <c r="GS749"/>
      <c r="GT749"/>
      <c r="GU749"/>
      <c r="GV749"/>
      <c r="GW749"/>
      <c r="GX749"/>
      <c r="GY749"/>
      <c r="GZ749"/>
      <c r="HA749"/>
      <c r="HB749"/>
      <c r="HC749"/>
      <c r="HD749"/>
      <c r="HE749"/>
      <c r="HF749"/>
      <c r="HG749"/>
      <c r="HH749"/>
      <c r="HI749"/>
      <c r="HJ749"/>
      <c r="HK749"/>
      <c r="HL749"/>
      <c r="HM749"/>
      <c r="HN749"/>
      <c r="HO749"/>
      <c r="HP749"/>
      <c r="HQ749"/>
      <c r="HR749"/>
      <c r="HS749"/>
      <c r="HT749"/>
      <c r="HU749"/>
      <c r="HV749"/>
      <c r="HW749"/>
      <c r="HX749"/>
      <c r="HY749"/>
      <c r="HZ749"/>
      <c r="IA749"/>
      <c r="IB749"/>
      <c r="IC749"/>
      <c r="ID749"/>
      <c r="IE749"/>
      <c r="IF749"/>
      <c r="IG749"/>
      <c r="IH749"/>
      <c r="II749"/>
      <c r="IJ749"/>
      <c r="IK749"/>
      <c r="IL749"/>
      <c r="IM749"/>
      <c r="IN749"/>
      <c r="IO749"/>
      <c r="IP749"/>
      <c r="IQ749"/>
      <c r="IR749"/>
      <c r="IS749"/>
      <c r="IT749"/>
      <c r="IU749"/>
      <c r="IV749"/>
    </row>
    <row r="750" spans="1:256" ht="27.75" customHeight="1">
      <c r="A750"/>
      <c r="B750" s="445" t="s">
        <v>200</v>
      </c>
      <c r="C750" s="288" t="s">
        <v>430</v>
      </c>
      <c r="D750" s="446" t="s">
        <v>11</v>
      </c>
      <c r="E750" s="447"/>
      <c r="F750" s="447"/>
      <c r="G750" s="447"/>
      <c r="H750" s="180" t="s">
        <v>210</v>
      </c>
      <c r="I750" s="448" t="s">
        <v>206</v>
      </c>
      <c r="J750" s="195"/>
      <c r="K750" s="199"/>
      <c r="L750"/>
      <c r="M750"/>
      <c r="N750"/>
      <c r="O750"/>
      <c r="P750"/>
      <c r="Q750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  <c r="CG750"/>
      <c r="CH750"/>
      <c r="CI750"/>
      <c r="CJ750"/>
      <c r="CK750"/>
      <c r="CL750"/>
      <c r="CM750"/>
      <c r="CN750"/>
      <c r="CO750"/>
      <c r="CP750"/>
      <c r="CQ750"/>
      <c r="CR750"/>
      <c r="CS750"/>
      <c r="CT750"/>
      <c r="CU750"/>
      <c r="CV750"/>
      <c r="CW750"/>
      <c r="CX750"/>
      <c r="CY750"/>
      <c r="CZ750"/>
      <c r="DA750"/>
      <c r="DB750"/>
      <c r="DC750"/>
      <c r="DD750"/>
      <c r="DE750"/>
      <c r="DF750"/>
      <c r="DG750"/>
      <c r="DH750"/>
      <c r="DI750"/>
      <c r="DJ750"/>
      <c r="DK750"/>
      <c r="DL750"/>
      <c r="DM750"/>
      <c r="DN750"/>
      <c r="DO750"/>
      <c r="DP750"/>
      <c r="DQ750"/>
      <c r="DR750"/>
      <c r="DS750"/>
      <c r="DT750"/>
      <c r="DU750"/>
      <c r="DV750"/>
      <c r="DW750"/>
      <c r="DX750"/>
      <c r="DY750"/>
      <c r="DZ750"/>
      <c r="EA750"/>
      <c r="EB750"/>
      <c r="EC750"/>
      <c r="ED750"/>
      <c r="EE750"/>
      <c r="EF750"/>
      <c r="EG750"/>
      <c r="EH750"/>
      <c r="EI750"/>
      <c r="EJ750"/>
      <c r="EK750"/>
      <c r="EL750"/>
      <c r="EM750"/>
      <c r="EN750"/>
      <c r="EO750"/>
      <c r="EP750"/>
      <c r="EQ750"/>
      <c r="ER750"/>
      <c r="ES750"/>
      <c r="ET750"/>
      <c r="EU750"/>
      <c r="EV750"/>
      <c r="EW750"/>
      <c r="EX750"/>
      <c r="EY750"/>
      <c r="EZ750"/>
      <c r="FA750"/>
      <c r="FB750"/>
      <c r="FC750"/>
      <c r="FD750"/>
      <c r="FE750"/>
      <c r="FF750"/>
      <c r="FG750"/>
      <c r="FH750"/>
      <c r="FI750"/>
      <c r="FJ750"/>
      <c r="FK750"/>
      <c r="FL750"/>
      <c r="FM750"/>
      <c r="FN750"/>
      <c r="FO750"/>
      <c r="FP750"/>
      <c r="FQ750"/>
      <c r="FR750"/>
      <c r="FS750"/>
      <c r="FT750"/>
      <c r="FU750"/>
      <c r="FV750"/>
      <c r="FW750"/>
      <c r="FX750"/>
      <c r="FY750"/>
      <c r="FZ750"/>
      <c r="GA750"/>
      <c r="GB750"/>
      <c r="GC750"/>
      <c r="GD750"/>
      <c r="GE750"/>
      <c r="GF750"/>
      <c r="GG750"/>
      <c r="GH750"/>
      <c r="GI750"/>
      <c r="GJ750"/>
      <c r="GK750"/>
      <c r="GL750"/>
      <c r="GM750"/>
      <c r="GN750"/>
      <c r="GO750"/>
      <c r="GP750"/>
      <c r="GQ750"/>
      <c r="GR750"/>
      <c r="GS750"/>
      <c r="GT750"/>
      <c r="GU750"/>
      <c r="GV750"/>
      <c r="GW750"/>
      <c r="GX750"/>
      <c r="GY750"/>
      <c r="GZ750"/>
      <c r="HA750"/>
      <c r="HB750"/>
      <c r="HC750"/>
      <c r="HD750"/>
      <c r="HE750"/>
      <c r="HF750"/>
      <c r="HG750"/>
      <c r="HH750"/>
      <c r="HI750"/>
      <c r="HJ750"/>
      <c r="HK750"/>
      <c r="HL750"/>
      <c r="HM750"/>
      <c r="HN750"/>
      <c r="HO750"/>
      <c r="HP750"/>
      <c r="HQ750"/>
      <c r="HR750"/>
      <c r="HS750"/>
      <c r="HT750"/>
      <c r="HU750"/>
      <c r="HV750"/>
      <c r="HW750"/>
      <c r="HX750"/>
      <c r="HY750"/>
      <c r="HZ750"/>
      <c r="IA750"/>
      <c r="IB750"/>
      <c r="IC750"/>
      <c r="ID750"/>
      <c r="IE750"/>
      <c r="IF750"/>
      <c r="IG750"/>
      <c r="IH750"/>
      <c r="II750"/>
      <c r="IJ750"/>
      <c r="IK750"/>
      <c r="IL750"/>
      <c r="IM750"/>
      <c r="IN750"/>
      <c r="IO750"/>
      <c r="IP750"/>
      <c r="IQ750"/>
      <c r="IR750"/>
      <c r="IS750"/>
      <c r="IT750"/>
      <c r="IU750"/>
      <c r="IV750"/>
    </row>
    <row r="751" spans="1:256" ht="14.1" customHeight="1">
      <c r="A751"/>
      <c r="B751" s="441" t="s">
        <v>560</v>
      </c>
      <c r="C751" s="130" t="s">
        <v>215</v>
      </c>
      <c r="D751" s="174">
        <v>17</v>
      </c>
      <c r="E751" s="186"/>
      <c r="F751" s="186"/>
      <c r="G751" s="186"/>
      <c r="H751" s="449">
        <f>'Insumos Poços'!E107</f>
        <v>4.21</v>
      </c>
      <c r="I751" s="443">
        <f>D751*H751</f>
        <v>71.569999999999993</v>
      </c>
      <c r="J751" s="195"/>
      <c r="K751"/>
      <c r="L751"/>
      <c r="M751"/>
      <c r="N751"/>
      <c r="O751"/>
      <c r="P751"/>
      <c r="Q751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  <c r="CG751"/>
      <c r="CH751"/>
      <c r="CI751"/>
      <c r="CJ751"/>
      <c r="CK751"/>
      <c r="CL751"/>
      <c r="CM751"/>
      <c r="CN751"/>
      <c r="CO751"/>
      <c r="CP751"/>
      <c r="CQ751"/>
      <c r="CR751"/>
      <c r="CS751"/>
      <c r="CT751"/>
      <c r="CU751"/>
      <c r="CV751"/>
      <c r="CW751"/>
      <c r="CX751"/>
      <c r="CY751"/>
      <c r="CZ751"/>
      <c r="DA751"/>
      <c r="DB751"/>
      <c r="DC751"/>
      <c r="DD751"/>
      <c r="DE751"/>
      <c r="DF751"/>
      <c r="DG751"/>
      <c r="DH751"/>
      <c r="DI751"/>
      <c r="DJ751"/>
      <c r="DK751"/>
      <c r="DL751"/>
      <c r="DM751"/>
      <c r="DN751"/>
      <c r="DO751"/>
      <c r="DP751"/>
      <c r="DQ751"/>
      <c r="DR751"/>
      <c r="DS751"/>
      <c r="DT751"/>
      <c r="DU751"/>
      <c r="DV751"/>
      <c r="DW751"/>
      <c r="DX751"/>
      <c r="DY751"/>
      <c r="DZ751"/>
      <c r="EA751"/>
      <c r="EB751"/>
      <c r="EC751"/>
      <c r="ED751"/>
      <c r="EE751"/>
      <c r="EF751"/>
      <c r="EG751"/>
      <c r="EH751"/>
      <c r="EI751"/>
      <c r="EJ751"/>
      <c r="EK751"/>
      <c r="EL751"/>
      <c r="EM751"/>
      <c r="EN751"/>
      <c r="EO751"/>
      <c r="EP751"/>
      <c r="EQ751"/>
      <c r="ER751"/>
      <c r="ES751"/>
      <c r="ET751"/>
      <c r="EU751"/>
      <c r="EV751"/>
      <c r="EW751"/>
      <c r="EX751"/>
      <c r="EY751"/>
      <c r="EZ751"/>
      <c r="FA751"/>
      <c r="FB751"/>
      <c r="FC751"/>
      <c r="FD751"/>
      <c r="FE751"/>
      <c r="FF751"/>
      <c r="FG751"/>
      <c r="FH751"/>
      <c r="FI751"/>
      <c r="FJ751"/>
      <c r="FK751"/>
      <c r="FL751"/>
      <c r="FM751"/>
      <c r="FN751"/>
      <c r="FO751"/>
      <c r="FP751"/>
      <c r="FQ751"/>
      <c r="FR751"/>
      <c r="FS751"/>
      <c r="FT751"/>
      <c r="FU751"/>
      <c r="FV751"/>
      <c r="FW751"/>
      <c r="FX751"/>
      <c r="FY751"/>
      <c r="FZ751"/>
      <c r="GA751"/>
      <c r="GB751"/>
      <c r="GC751"/>
      <c r="GD751"/>
      <c r="GE751"/>
      <c r="GF751"/>
      <c r="GG751"/>
      <c r="GH751"/>
      <c r="GI751"/>
      <c r="GJ751"/>
      <c r="GK751"/>
      <c r="GL751"/>
      <c r="GM751"/>
      <c r="GN751"/>
      <c r="GO751"/>
      <c r="GP751"/>
      <c r="GQ751"/>
      <c r="GR751"/>
      <c r="GS751"/>
      <c r="GT751"/>
      <c r="GU751"/>
      <c r="GV751"/>
      <c r="GW751"/>
      <c r="GX751"/>
      <c r="GY751"/>
      <c r="GZ751"/>
      <c r="HA751"/>
      <c r="HB751"/>
      <c r="HC751"/>
      <c r="HD751"/>
      <c r="HE751"/>
      <c r="HF751"/>
      <c r="HG751"/>
      <c r="HH751"/>
      <c r="HI751"/>
      <c r="HJ751"/>
      <c r="HK751"/>
      <c r="HL751"/>
      <c r="HM751"/>
      <c r="HN751"/>
      <c r="HO751"/>
      <c r="HP751"/>
      <c r="HQ751"/>
      <c r="HR751"/>
      <c r="HS751"/>
      <c r="HT751"/>
      <c r="HU751"/>
      <c r="HV751"/>
      <c r="HW751"/>
      <c r="HX751"/>
      <c r="HY751"/>
      <c r="HZ751"/>
      <c r="IA751"/>
      <c r="IB751"/>
      <c r="IC751"/>
      <c r="ID751"/>
      <c r="IE751"/>
      <c r="IF751"/>
      <c r="IG751"/>
      <c r="IH751"/>
      <c r="II751"/>
      <c r="IJ751"/>
      <c r="IK751"/>
      <c r="IL751"/>
      <c r="IM751"/>
      <c r="IN751"/>
      <c r="IO751"/>
      <c r="IP751"/>
      <c r="IQ751"/>
      <c r="IR751"/>
      <c r="IS751"/>
      <c r="IT751"/>
      <c r="IU751"/>
      <c r="IV751"/>
    </row>
    <row r="752" spans="1:256">
      <c r="A752"/>
      <c r="B752" s="450" t="s">
        <v>561</v>
      </c>
      <c r="C752" s="451" t="s">
        <v>44</v>
      </c>
      <c r="D752" s="452">
        <v>7.4</v>
      </c>
      <c r="E752" s="453"/>
      <c r="F752" s="453"/>
      <c r="G752" s="453"/>
      <c r="H752" s="449">
        <f>'Insumos Poços'!E108</f>
        <v>15.95</v>
      </c>
      <c r="I752" s="443">
        <f>D752*H752</f>
        <v>118.03</v>
      </c>
      <c r="J752" s="195"/>
      <c r="K752" s="454">
        <v>1.98</v>
      </c>
      <c r="L752"/>
      <c r="M752"/>
      <c r="N752"/>
      <c r="O752"/>
      <c r="P752"/>
      <c r="Q752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  <c r="CG752"/>
      <c r="CH752"/>
      <c r="CI752"/>
      <c r="CJ752"/>
      <c r="CK752"/>
      <c r="CL752"/>
      <c r="CM752"/>
      <c r="CN752"/>
      <c r="CO752"/>
      <c r="CP752"/>
      <c r="CQ752"/>
      <c r="CR752"/>
      <c r="CS752"/>
      <c r="CT752"/>
      <c r="CU752"/>
      <c r="CV752"/>
      <c r="CW752"/>
      <c r="CX752"/>
      <c r="CY752"/>
      <c r="CZ752"/>
      <c r="DA752"/>
      <c r="DB752"/>
      <c r="DC752"/>
      <c r="DD752"/>
      <c r="DE752"/>
      <c r="DF752"/>
      <c r="DG752"/>
      <c r="DH752"/>
      <c r="DI752"/>
      <c r="DJ752"/>
      <c r="DK752"/>
      <c r="DL752"/>
      <c r="DM752"/>
      <c r="DN752"/>
      <c r="DO752"/>
      <c r="DP752"/>
      <c r="DQ752"/>
      <c r="DR752"/>
      <c r="DS752"/>
      <c r="DT752"/>
      <c r="DU752"/>
      <c r="DV752"/>
      <c r="DW752"/>
      <c r="DX752"/>
      <c r="DY752"/>
      <c r="DZ752"/>
      <c r="EA752"/>
      <c r="EB752"/>
      <c r="EC752"/>
      <c r="ED752"/>
      <c r="EE752"/>
      <c r="EF752"/>
      <c r="EG752"/>
      <c r="EH752"/>
      <c r="EI752"/>
      <c r="EJ752"/>
      <c r="EK752"/>
      <c r="EL752"/>
      <c r="EM752"/>
      <c r="EN752"/>
      <c r="EO752"/>
      <c r="EP752"/>
      <c r="EQ752"/>
      <c r="ER752"/>
      <c r="ES752"/>
      <c r="ET752"/>
      <c r="EU752"/>
      <c r="EV752"/>
      <c r="EW752"/>
      <c r="EX752"/>
      <c r="EY752"/>
      <c r="EZ752"/>
      <c r="FA752"/>
      <c r="FB752"/>
      <c r="FC752"/>
      <c r="FD752"/>
      <c r="FE752"/>
      <c r="FF752"/>
      <c r="FG752"/>
      <c r="FH752"/>
      <c r="FI752"/>
      <c r="FJ752"/>
      <c r="FK752"/>
      <c r="FL752"/>
      <c r="FM752"/>
      <c r="FN752"/>
      <c r="FO752"/>
      <c r="FP752"/>
      <c r="FQ752"/>
      <c r="FR752"/>
      <c r="FS752"/>
      <c r="FT752"/>
      <c r="FU752"/>
      <c r="FV752"/>
      <c r="FW752"/>
      <c r="FX752"/>
      <c r="FY752"/>
      <c r="FZ752"/>
      <c r="GA752"/>
      <c r="GB752"/>
      <c r="GC752"/>
      <c r="GD752"/>
      <c r="GE752"/>
      <c r="GF752"/>
      <c r="GG752"/>
      <c r="GH752"/>
      <c r="GI752"/>
      <c r="GJ752"/>
      <c r="GK752"/>
      <c r="GL752"/>
      <c r="GM752"/>
      <c r="GN752"/>
      <c r="GO752"/>
      <c r="GP752"/>
      <c r="GQ752"/>
      <c r="GR752"/>
      <c r="GS752"/>
      <c r="GT752"/>
      <c r="GU752"/>
      <c r="GV752"/>
      <c r="GW752"/>
      <c r="GX752"/>
      <c r="GY752"/>
      <c r="GZ752"/>
      <c r="HA752"/>
      <c r="HB752"/>
      <c r="HC752"/>
      <c r="HD752"/>
      <c r="HE752"/>
      <c r="HF752"/>
      <c r="HG752"/>
      <c r="HH752"/>
      <c r="HI752"/>
      <c r="HJ752"/>
      <c r="HK752"/>
      <c r="HL752"/>
      <c r="HM752"/>
      <c r="HN752"/>
      <c r="HO752"/>
      <c r="HP752"/>
      <c r="HQ752"/>
      <c r="HR752"/>
      <c r="HS752"/>
      <c r="HT752"/>
      <c r="HU752"/>
      <c r="HV752"/>
      <c r="HW752"/>
      <c r="HX752"/>
      <c r="HY752"/>
      <c r="HZ752"/>
      <c r="IA752"/>
      <c r="IB752"/>
      <c r="IC752"/>
      <c r="ID752"/>
      <c r="IE752"/>
      <c r="IF752"/>
      <c r="IG752"/>
      <c r="IH752"/>
      <c r="II752"/>
      <c r="IJ752"/>
      <c r="IK752"/>
      <c r="IL752"/>
      <c r="IM752"/>
      <c r="IN752"/>
      <c r="IO752"/>
      <c r="IP752"/>
      <c r="IQ752"/>
      <c r="IR752"/>
      <c r="IS752"/>
      <c r="IT752"/>
      <c r="IU752"/>
      <c r="IV752"/>
    </row>
    <row r="753" spans="1:256" ht="15" customHeight="1">
      <c r="A753"/>
      <c r="B753" s="450" t="s">
        <v>562</v>
      </c>
      <c r="C753" s="130" t="s">
        <v>24</v>
      </c>
      <c r="D753" s="452">
        <v>1</v>
      </c>
      <c r="E753" s="453"/>
      <c r="F753" s="453"/>
      <c r="G753" s="453"/>
      <c r="H753" s="449">
        <f>'Insumos Poços'!E109</f>
        <v>21.6</v>
      </c>
      <c r="I753" s="443">
        <f>D753*H753</f>
        <v>21.6</v>
      </c>
      <c r="J753" s="195"/>
      <c r="K753" s="454"/>
      <c r="L753"/>
      <c r="M753"/>
      <c r="N753"/>
      <c r="O753"/>
      <c r="P753"/>
      <c r="Q753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  <c r="CG753"/>
      <c r="CH753"/>
      <c r="CI753"/>
      <c r="CJ753"/>
      <c r="CK753"/>
      <c r="CL753"/>
      <c r="CM753"/>
      <c r="CN753"/>
      <c r="CO753"/>
      <c r="CP753"/>
      <c r="CQ753"/>
      <c r="CR753"/>
      <c r="CS753"/>
      <c r="CT753"/>
      <c r="CU753"/>
      <c r="CV753"/>
      <c r="CW753"/>
      <c r="CX753"/>
      <c r="CY753"/>
      <c r="CZ753"/>
      <c r="DA753"/>
      <c r="DB753"/>
      <c r="DC753"/>
      <c r="DD753"/>
      <c r="DE753"/>
      <c r="DF753"/>
      <c r="DG753"/>
      <c r="DH753"/>
      <c r="DI753"/>
      <c r="DJ753"/>
      <c r="DK753"/>
      <c r="DL753"/>
      <c r="DM753"/>
      <c r="DN753"/>
      <c r="DO753"/>
      <c r="DP753"/>
      <c r="DQ753"/>
      <c r="DR753"/>
      <c r="DS753"/>
      <c r="DT753"/>
      <c r="DU753"/>
      <c r="DV753"/>
      <c r="DW753"/>
      <c r="DX753"/>
      <c r="DY753"/>
      <c r="DZ753"/>
      <c r="EA753"/>
      <c r="EB753"/>
      <c r="EC753"/>
      <c r="ED753"/>
      <c r="EE753"/>
      <c r="EF753"/>
      <c r="EG753"/>
      <c r="EH753"/>
      <c r="EI753"/>
      <c r="EJ753"/>
      <c r="EK753"/>
      <c r="EL753"/>
      <c r="EM753"/>
      <c r="EN753"/>
      <c r="EO753"/>
      <c r="EP753"/>
      <c r="EQ753"/>
      <c r="ER753"/>
      <c r="ES753"/>
      <c r="ET753"/>
      <c r="EU753"/>
      <c r="EV753"/>
      <c r="EW753"/>
      <c r="EX753"/>
      <c r="EY753"/>
      <c r="EZ753"/>
      <c r="FA753"/>
      <c r="FB753"/>
      <c r="FC753"/>
      <c r="FD753"/>
      <c r="FE753"/>
      <c r="FF753"/>
      <c r="FG753"/>
      <c r="FH753"/>
      <c r="FI753"/>
      <c r="FJ753"/>
      <c r="FK753"/>
      <c r="FL753"/>
      <c r="FM753"/>
      <c r="FN753"/>
      <c r="FO753"/>
      <c r="FP753"/>
      <c r="FQ753"/>
      <c r="FR753"/>
      <c r="FS753"/>
      <c r="FT753"/>
      <c r="FU753"/>
      <c r="FV753"/>
      <c r="FW753"/>
      <c r="FX753"/>
      <c r="FY753"/>
      <c r="FZ753"/>
      <c r="GA753"/>
      <c r="GB753"/>
      <c r="GC753"/>
      <c r="GD753"/>
      <c r="GE753"/>
      <c r="GF753"/>
      <c r="GG753"/>
      <c r="GH753"/>
      <c r="GI753"/>
      <c r="GJ753"/>
      <c r="GK753"/>
      <c r="GL753"/>
      <c r="GM753"/>
      <c r="GN753"/>
      <c r="GO753"/>
      <c r="GP753"/>
      <c r="GQ753"/>
      <c r="GR753"/>
      <c r="GS753"/>
      <c r="GT753"/>
      <c r="GU753"/>
      <c r="GV753"/>
      <c r="GW753"/>
      <c r="GX753"/>
      <c r="GY753"/>
      <c r="GZ753"/>
      <c r="HA753"/>
      <c r="HB753"/>
      <c r="HC753"/>
      <c r="HD753"/>
      <c r="HE753"/>
      <c r="HF753"/>
      <c r="HG753"/>
      <c r="HH753"/>
      <c r="HI753"/>
      <c r="HJ753"/>
      <c r="HK753"/>
      <c r="HL753"/>
      <c r="HM753"/>
      <c r="HN753"/>
      <c r="HO753"/>
      <c r="HP753"/>
      <c r="HQ753"/>
      <c r="HR753"/>
      <c r="HS753"/>
      <c r="HT753"/>
      <c r="HU753"/>
      <c r="HV753"/>
      <c r="HW753"/>
      <c r="HX753"/>
      <c r="HY753"/>
      <c r="HZ753"/>
      <c r="IA753"/>
      <c r="IB753"/>
      <c r="IC753"/>
      <c r="ID753"/>
      <c r="IE753"/>
      <c r="IF753"/>
      <c r="IG753"/>
      <c r="IH753"/>
      <c r="II753"/>
      <c r="IJ753"/>
      <c r="IK753"/>
      <c r="IL753"/>
      <c r="IM753"/>
      <c r="IN753"/>
      <c r="IO753"/>
      <c r="IP753"/>
      <c r="IQ753"/>
      <c r="IR753"/>
      <c r="IS753"/>
      <c r="IT753"/>
      <c r="IU753"/>
      <c r="IV753"/>
    </row>
    <row r="754" spans="1:256" ht="23.25" customHeight="1">
      <c r="A754"/>
      <c r="B754" s="450" t="s">
        <v>563</v>
      </c>
      <c r="C754" s="451" t="s">
        <v>20</v>
      </c>
      <c r="D754" s="452">
        <v>1.98</v>
      </c>
      <c r="E754" s="453"/>
      <c r="F754" s="453"/>
      <c r="G754" s="453"/>
      <c r="H754" s="449">
        <f>'Insumos Poços'!E110</f>
        <v>57.44</v>
      </c>
      <c r="I754" s="443">
        <f>D754*H754</f>
        <v>113.73</v>
      </c>
      <c r="J754" s="195"/>
      <c r="K754" s="454"/>
      <c r="L754"/>
      <c r="M754"/>
      <c r="N754"/>
      <c r="O754"/>
      <c r="P754"/>
      <c r="Q754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  <c r="CG754"/>
      <c r="CH754"/>
      <c r="CI754"/>
      <c r="CJ754"/>
      <c r="CK754"/>
      <c r="CL754"/>
      <c r="CM754"/>
      <c r="CN754"/>
      <c r="CO754"/>
      <c r="CP754"/>
      <c r="CQ754"/>
      <c r="CR754"/>
      <c r="CS754"/>
      <c r="CT754"/>
      <c r="CU754"/>
      <c r="CV754"/>
      <c r="CW754"/>
      <c r="CX754"/>
      <c r="CY754"/>
      <c r="CZ754"/>
      <c r="DA754"/>
      <c r="DB754"/>
      <c r="DC754"/>
      <c r="DD754"/>
      <c r="DE754"/>
      <c r="DF754"/>
      <c r="DG754"/>
      <c r="DH754"/>
      <c r="DI754"/>
      <c r="DJ754"/>
      <c r="DK754"/>
      <c r="DL754"/>
      <c r="DM754"/>
      <c r="DN754"/>
      <c r="DO754"/>
      <c r="DP754"/>
      <c r="DQ754"/>
      <c r="DR754"/>
      <c r="DS754"/>
      <c r="DT754"/>
      <c r="DU754"/>
      <c r="DV754"/>
      <c r="DW754"/>
      <c r="DX754"/>
      <c r="DY754"/>
      <c r="DZ754"/>
      <c r="EA754"/>
      <c r="EB754"/>
      <c r="EC754"/>
      <c r="ED754"/>
      <c r="EE754"/>
      <c r="EF754"/>
      <c r="EG754"/>
      <c r="EH754"/>
      <c r="EI754"/>
      <c r="EJ754"/>
      <c r="EK754"/>
      <c r="EL754"/>
      <c r="EM754"/>
      <c r="EN754"/>
      <c r="EO754"/>
      <c r="EP754"/>
      <c r="EQ754"/>
      <c r="ER754"/>
      <c r="ES754"/>
      <c r="ET754"/>
      <c r="EU754"/>
      <c r="EV754"/>
      <c r="EW754"/>
      <c r="EX754"/>
      <c r="EY754"/>
      <c r="EZ754"/>
      <c r="FA754"/>
      <c r="FB754"/>
      <c r="FC754"/>
      <c r="FD754"/>
      <c r="FE754"/>
      <c r="FF754"/>
      <c r="FG754"/>
      <c r="FH754"/>
      <c r="FI754"/>
      <c r="FJ754"/>
      <c r="FK754"/>
      <c r="FL754"/>
      <c r="FM754"/>
      <c r="FN754"/>
      <c r="FO754"/>
      <c r="FP754"/>
      <c r="FQ754"/>
      <c r="FR754"/>
      <c r="FS754"/>
      <c r="FT754"/>
      <c r="FU754"/>
      <c r="FV754"/>
      <c r="FW754"/>
      <c r="FX754"/>
      <c r="FY754"/>
      <c r="FZ754"/>
      <c r="GA754"/>
      <c r="GB754"/>
      <c r="GC754"/>
      <c r="GD754"/>
      <c r="GE754"/>
      <c r="GF754"/>
      <c r="GG754"/>
      <c r="GH754"/>
      <c r="GI754"/>
      <c r="GJ754"/>
      <c r="GK754"/>
      <c r="GL754"/>
      <c r="GM754"/>
      <c r="GN754"/>
      <c r="GO754"/>
      <c r="GP754"/>
      <c r="GQ754"/>
      <c r="GR754"/>
      <c r="GS754"/>
      <c r="GT754"/>
      <c r="GU754"/>
      <c r="GV754"/>
      <c r="GW754"/>
      <c r="GX754"/>
      <c r="GY754"/>
      <c r="GZ754"/>
      <c r="HA754"/>
      <c r="HB754"/>
      <c r="HC754"/>
      <c r="HD754"/>
      <c r="HE754"/>
      <c r="HF754"/>
      <c r="HG754"/>
      <c r="HH754"/>
      <c r="HI754"/>
      <c r="HJ754"/>
      <c r="HK754"/>
      <c r="HL754"/>
      <c r="HM754"/>
      <c r="HN754"/>
      <c r="HO754"/>
      <c r="HP754"/>
      <c r="HQ754"/>
      <c r="HR754"/>
      <c r="HS754"/>
      <c r="HT754"/>
      <c r="HU754"/>
      <c r="HV754"/>
      <c r="HW754"/>
      <c r="HX754"/>
      <c r="HY754"/>
      <c r="HZ754"/>
      <c r="IA754"/>
      <c r="IB754"/>
      <c r="IC754"/>
      <c r="ID754"/>
      <c r="IE754"/>
      <c r="IF754"/>
      <c r="IG754"/>
      <c r="IH754"/>
      <c r="II754"/>
      <c r="IJ754"/>
      <c r="IK754"/>
      <c r="IL754"/>
      <c r="IM754"/>
      <c r="IN754"/>
      <c r="IO754"/>
      <c r="IP754"/>
      <c r="IQ754"/>
      <c r="IR754"/>
      <c r="IS754"/>
      <c r="IT754"/>
      <c r="IU754"/>
      <c r="IV754"/>
    </row>
    <row r="755" spans="1:256">
      <c r="A755"/>
      <c r="B755" s="943" t="s">
        <v>207</v>
      </c>
      <c r="C755" s="943"/>
      <c r="D755" s="943"/>
      <c r="E755" s="943"/>
      <c r="F755" s="943"/>
      <c r="G755" s="943"/>
      <c r="H755" s="943"/>
      <c r="I755" s="443">
        <f>SUM(I751:I754)</f>
        <v>324.93</v>
      </c>
      <c r="J755" s="195"/>
      <c r="K755" s="454"/>
      <c r="L755"/>
      <c r="M755"/>
      <c r="N755"/>
      <c r="O755"/>
      <c r="P755"/>
      <c r="Q75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  <c r="CG755"/>
      <c r="CH755"/>
      <c r="CI755"/>
      <c r="CJ755"/>
      <c r="CK755"/>
      <c r="CL755"/>
      <c r="CM755"/>
      <c r="CN755"/>
      <c r="CO755"/>
      <c r="CP755"/>
      <c r="CQ755"/>
      <c r="CR755"/>
      <c r="CS755"/>
      <c r="CT755"/>
      <c r="CU755"/>
      <c r="CV755"/>
      <c r="CW755"/>
      <c r="CX755"/>
      <c r="CY755"/>
      <c r="CZ755"/>
      <c r="DA755"/>
      <c r="DB755"/>
      <c r="DC755"/>
      <c r="DD755"/>
      <c r="DE755"/>
      <c r="DF755"/>
      <c r="DG755"/>
      <c r="DH755"/>
      <c r="DI755"/>
      <c r="DJ755"/>
      <c r="DK755"/>
      <c r="DL755"/>
      <c r="DM755"/>
      <c r="DN755"/>
      <c r="DO755"/>
      <c r="DP755"/>
      <c r="DQ755"/>
      <c r="DR755"/>
      <c r="DS755"/>
      <c r="DT755"/>
      <c r="DU755"/>
      <c r="DV755"/>
      <c r="DW755"/>
      <c r="DX755"/>
      <c r="DY755"/>
      <c r="DZ755"/>
      <c r="EA755"/>
      <c r="EB755"/>
      <c r="EC755"/>
      <c r="ED755"/>
      <c r="EE755"/>
      <c r="EF755"/>
      <c r="EG755"/>
      <c r="EH755"/>
      <c r="EI755"/>
      <c r="EJ755"/>
      <c r="EK755"/>
      <c r="EL755"/>
      <c r="EM755"/>
      <c r="EN755"/>
      <c r="EO755"/>
      <c r="EP755"/>
      <c r="EQ755"/>
      <c r="ER755"/>
      <c r="ES755"/>
      <c r="ET755"/>
      <c r="EU755"/>
      <c r="EV755"/>
      <c r="EW755"/>
      <c r="EX755"/>
      <c r="EY755"/>
      <c r="EZ755"/>
      <c r="FA755"/>
      <c r="FB755"/>
      <c r="FC755"/>
      <c r="FD755"/>
      <c r="FE755"/>
      <c r="FF755"/>
      <c r="FG755"/>
      <c r="FH755"/>
      <c r="FI755"/>
      <c r="FJ755"/>
      <c r="FK755"/>
      <c r="FL755"/>
      <c r="FM755"/>
      <c r="FN755"/>
      <c r="FO755"/>
      <c r="FP755"/>
      <c r="FQ755"/>
      <c r="FR755"/>
      <c r="FS755"/>
      <c r="FT755"/>
      <c r="FU755"/>
      <c r="FV755"/>
      <c r="FW755"/>
      <c r="FX755"/>
      <c r="FY755"/>
      <c r="FZ755"/>
      <c r="GA755"/>
      <c r="GB755"/>
      <c r="GC755"/>
      <c r="GD755"/>
      <c r="GE755"/>
      <c r="GF755"/>
      <c r="GG755"/>
      <c r="GH755"/>
      <c r="GI755"/>
      <c r="GJ755"/>
      <c r="GK755"/>
      <c r="GL755"/>
      <c r="GM755"/>
      <c r="GN755"/>
      <c r="GO755"/>
      <c r="GP755"/>
      <c r="GQ755"/>
      <c r="GR755"/>
      <c r="GS755"/>
      <c r="GT755"/>
      <c r="GU755"/>
      <c r="GV755"/>
      <c r="GW755"/>
      <c r="GX755"/>
      <c r="GY755"/>
      <c r="GZ755"/>
      <c r="HA755"/>
      <c r="HB755"/>
      <c r="HC755"/>
      <c r="HD755"/>
      <c r="HE755"/>
      <c r="HF755"/>
      <c r="HG755"/>
      <c r="HH755"/>
      <c r="HI755"/>
      <c r="HJ755"/>
      <c r="HK755"/>
      <c r="HL755"/>
      <c r="HM755"/>
      <c r="HN755"/>
      <c r="HO755"/>
      <c r="HP755"/>
      <c r="HQ755"/>
      <c r="HR755"/>
      <c r="HS755"/>
      <c r="HT755"/>
      <c r="HU755"/>
      <c r="HV755"/>
      <c r="HW755"/>
      <c r="HX755"/>
      <c r="HY755"/>
      <c r="HZ755"/>
      <c r="IA755"/>
      <c r="IB755"/>
      <c r="IC755"/>
      <c r="ID755"/>
      <c r="IE755"/>
      <c r="IF755"/>
      <c r="IG755"/>
      <c r="IH755"/>
      <c r="II755"/>
      <c r="IJ755"/>
      <c r="IK755"/>
      <c r="IL755"/>
      <c r="IM755"/>
      <c r="IN755"/>
      <c r="IO755"/>
      <c r="IP755"/>
      <c r="IQ755"/>
      <c r="IR755"/>
      <c r="IS755"/>
      <c r="IT755"/>
      <c r="IU755"/>
      <c r="IV755"/>
    </row>
    <row r="756" spans="1:256" ht="15" customHeight="1">
      <c r="A756"/>
      <c r="B756" s="942" t="s">
        <v>216</v>
      </c>
      <c r="C756" s="942"/>
      <c r="D756" s="942"/>
      <c r="E756" s="942"/>
      <c r="F756" s="942"/>
      <c r="G756" s="942"/>
      <c r="H756" s="942"/>
      <c r="I756" s="942"/>
      <c r="J756" s="195"/>
      <c r="K756"/>
      <c r="L756"/>
      <c r="M756"/>
      <c r="N756"/>
      <c r="O756"/>
      <c r="P756"/>
      <c r="Q756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  <c r="CG756"/>
      <c r="CH756"/>
      <c r="CI756"/>
      <c r="CJ756"/>
      <c r="CK756"/>
      <c r="CL756"/>
      <c r="CM756"/>
      <c r="CN756"/>
      <c r="CO756"/>
      <c r="CP756"/>
      <c r="CQ756"/>
      <c r="CR756"/>
      <c r="CS756"/>
      <c r="CT756"/>
      <c r="CU756"/>
      <c r="CV756"/>
      <c r="CW756"/>
      <c r="CX756"/>
      <c r="CY756"/>
      <c r="CZ756"/>
      <c r="DA756"/>
      <c r="DB756"/>
      <c r="DC756"/>
      <c r="DD756"/>
      <c r="DE756"/>
      <c r="DF756"/>
      <c r="DG756"/>
      <c r="DH756"/>
      <c r="DI756"/>
      <c r="DJ756"/>
      <c r="DK756"/>
      <c r="DL756"/>
      <c r="DM756"/>
      <c r="DN756"/>
      <c r="DO756"/>
      <c r="DP756"/>
      <c r="DQ756"/>
      <c r="DR756"/>
      <c r="DS756"/>
      <c r="DT756"/>
      <c r="DU756"/>
      <c r="DV756"/>
      <c r="DW756"/>
      <c r="DX756"/>
      <c r="DY756"/>
      <c r="DZ756"/>
      <c r="EA756"/>
      <c r="EB756"/>
      <c r="EC756"/>
      <c r="ED756"/>
      <c r="EE756"/>
      <c r="EF756"/>
      <c r="EG756"/>
      <c r="EH756"/>
      <c r="EI756"/>
      <c r="EJ756"/>
      <c r="EK756"/>
      <c r="EL756"/>
      <c r="EM756"/>
      <c r="EN756"/>
      <c r="EO756"/>
      <c r="EP756"/>
      <c r="EQ756"/>
      <c r="ER756"/>
      <c r="ES756"/>
      <c r="ET756"/>
      <c r="EU756"/>
      <c r="EV756"/>
      <c r="EW756"/>
      <c r="EX756"/>
      <c r="EY756"/>
      <c r="EZ756"/>
      <c r="FA756"/>
      <c r="FB756"/>
      <c r="FC756"/>
      <c r="FD756"/>
      <c r="FE756"/>
      <c r="FF756"/>
      <c r="FG756"/>
      <c r="FH756"/>
      <c r="FI756"/>
      <c r="FJ756"/>
      <c r="FK756"/>
      <c r="FL756"/>
      <c r="FM756"/>
      <c r="FN756"/>
      <c r="FO756"/>
      <c r="FP756"/>
      <c r="FQ756"/>
      <c r="FR756"/>
      <c r="FS756"/>
      <c r="FT756"/>
      <c r="FU756"/>
      <c r="FV756"/>
      <c r="FW756"/>
      <c r="FX756"/>
      <c r="FY756"/>
      <c r="FZ756"/>
      <c r="GA756"/>
      <c r="GB756"/>
      <c r="GC756"/>
      <c r="GD756"/>
      <c r="GE756"/>
      <c r="GF756"/>
      <c r="GG756"/>
      <c r="GH756"/>
      <c r="GI756"/>
      <c r="GJ756"/>
      <c r="GK756"/>
      <c r="GL756"/>
      <c r="GM756"/>
      <c r="GN756"/>
      <c r="GO756"/>
      <c r="GP756"/>
      <c r="GQ756"/>
      <c r="GR756"/>
      <c r="GS756"/>
      <c r="GT756"/>
      <c r="GU756"/>
      <c r="GV756"/>
      <c r="GW756"/>
      <c r="GX756"/>
      <c r="GY756"/>
      <c r="GZ756"/>
      <c r="HA756"/>
      <c r="HB756"/>
      <c r="HC756"/>
      <c r="HD756"/>
      <c r="HE756"/>
      <c r="HF756"/>
      <c r="HG756"/>
      <c r="HH756"/>
      <c r="HI756"/>
      <c r="HJ756"/>
      <c r="HK756"/>
      <c r="HL756"/>
      <c r="HM756"/>
      <c r="HN756"/>
      <c r="HO756"/>
      <c r="HP756"/>
      <c r="HQ756"/>
      <c r="HR756"/>
      <c r="HS756"/>
      <c r="HT756"/>
      <c r="HU756"/>
      <c r="HV756"/>
      <c r="HW756"/>
      <c r="HX756"/>
      <c r="HY756"/>
      <c r="HZ756"/>
      <c r="IA756"/>
      <c r="IB756"/>
      <c r="IC756"/>
      <c r="ID756"/>
      <c r="IE756"/>
      <c r="IF756"/>
      <c r="IG756"/>
      <c r="IH756"/>
      <c r="II756"/>
      <c r="IJ756"/>
      <c r="IK756"/>
      <c r="IL756"/>
      <c r="IM756"/>
      <c r="IN756"/>
      <c r="IO756"/>
      <c r="IP756"/>
      <c r="IQ756"/>
      <c r="IR756"/>
      <c r="IS756"/>
      <c r="IT756"/>
      <c r="IU756"/>
      <c r="IV756"/>
    </row>
    <row r="757" spans="1:256" ht="28.5" customHeight="1">
      <c r="A757"/>
      <c r="B757" s="445" t="s">
        <v>200</v>
      </c>
      <c r="C757" s="288" t="s">
        <v>430</v>
      </c>
      <c r="D757" s="180" t="s">
        <v>11</v>
      </c>
      <c r="E757" s="185"/>
      <c r="F757" s="185"/>
      <c r="G757" s="185"/>
      <c r="H757" s="180" t="s">
        <v>210</v>
      </c>
      <c r="I757" s="443" t="s">
        <v>206</v>
      </c>
      <c r="J757" s="195"/>
      <c r="K757"/>
      <c r="L757"/>
      <c r="M757"/>
      <c r="N757"/>
      <c r="O757"/>
      <c r="P757"/>
      <c r="Q757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  <c r="CG757"/>
      <c r="CH757"/>
      <c r="CI757"/>
      <c r="CJ757"/>
      <c r="CK757"/>
      <c r="CL757"/>
      <c r="CM757"/>
      <c r="CN757"/>
      <c r="CO757"/>
      <c r="CP757"/>
      <c r="CQ757"/>
      <c r="CR757"/>
      <c r="CS757"/>
      <c r="CT757"/>
      <c r="CU757"/>
      <c r="CV757"/>
      <c r="CW757"/>
      <c r="CX757"/>
      <c r="CY757"/>
      <c r="CZ757"/>
      <c r="DA757"/>
      <c r="DB757"/>
      <c r="DC757"/>
      <c r="DD757"/>
      <c r="DE757"/>
      <c r="DF757"/>
      <c r="DG757"/>
      <c r="DH757"/>
      <c r="DI757"/>
      <c r="DJ757"/>
      <c r="DK757"/>
      <c r="DL757"/>
      <c r="DM757"/>
      <c r="DN757"/>
      <c r="DO757"/>
      <c r="DP757"/>
      <c r="DQ757"/>
      <c r="DR757"/>
      <c r="DS757"/>
      <c r="DT757"/>
      <c r="DU757"/>
      <c r="DV757"/>
      <c r="DW757"/>
      <c r="DX757"/>
      <c r="DY757"/>
      <c r="DZ757"/>
      <c r="EA757"/>
      <c r="EB757"/>
      <c r="EC757"/>
      <c r="ED757"/>
      <c r="EE757"/>
      <c r="EF757"/>
      <c r="EG757"/>
      <c r="EH757"/>
      <c r="EI757"/>
      <c r="EJ757"/>
      <c r="EK757"/>
      <c r="EL757"/>
      <c r="EM757"/>
      <c r="EN757"/>
      <c r="EO757"/>
      <c r="EP757"/>
      <c r="EQ757"/>
      <c r="ER757"/>
      <c r="ES757"/>
      <c r="ET757"/>
      <c r="EU757"/>
      <c r="EV757"/>
      <c r="EW757"/>
      <c r="EX757"/>
      <c r="EY757"/>
      <c r="EZ757"/>
      <c r="FA757"/>
      <c r="FB757"/>
      <c r="FC757"/>
      <c r="FD757"/>
      <c r="FE757"/>
      <c r="FF757"/>
      <c r="FG757"/>
      <c r="FH757"/>
      <c r="FI757"/>
      <c r="FJ757"/>
      <c r="FK757"/>
      <c r="FL757"/>
      <c r="FM757"/>
      <c r="FN757"/>
      <c r="FO757"/>
      <c r="FP757"/>
      <c r="FQ757"/>
      <c r="FR757"/>
      <c r="FS757"/>
      <c r="FT757"/>
      <c r="FU757"/>
      <c r="FV757"/>
      <c r="FW757"/>
      <c r="FX757"/>
      <c r="FY757"/>
      <c r="FZ757"/>
      <c r="GA757"/>
      <c r="GB757"/>
      <c r="GC757"/>
      <c r="GD757"/>
      <c r="GE757"/>
      <c r="GF757"/>
      <c r="GG757"/>
      <c r="GH757"/>
      <c r="GI757"/>
      <c r="GJ757"/>
      <c r="GK757"/>
      <c r="GL757"/>
      <c r="GM757"/>
      <c r="GN757"/>
      <c r="GO757"/>
      <c r="GP757"/>
      <c r="GQ757"/>
      <c r="GR757"/>
      <c r="GS757"/>
      <c r="GT757"/>
      <c r="GU757"/>
      <c r="GV757"/>
      <c r="GW757"/>
      <c r="GX757"/>
      <c r="GY757"/>
      <c r="GZ757"/>
      <c r="HA757"/>
      <c r="HB757"/>
      <c r="HC757"/>
      <c r="HD757"/>
      <c r="HE757"/>
      <c r="HF757"/>
      <c r="HG757"/>
      <c r="HH757"/>
      <c r="HI757"/>
      <c r="HJ757"/>
      <c r="HK757"/>
      <c r="HL757"/>
      <c r="HM757"/>
      <c r="HN757"/>
      <c r="HO757"/>
      <c r="HP757"/>
      <c r="HQ757"/>
      <c r="HR757"/>
      <c r="HS757"/>
      <c r="HT757"/>
      <c r="HU757"/>
      <c r="HV757"/>
      <c r="HW757"/>
      <c r="HX757"/>
      <c r="HY757"/>
      <c r="HZ757"/>
      <c r="IA757"/>
      <c r="IB757"/>
      <c r="IC757"/>
      <c r="ID757"/>
      <c r="IE757"/>
      <c r="IF757"/>
      <c r="IG757"/>
      <c r="IH757"/>
      <c r="II757"/>
      <c r="IJ757"/>
      <c r="IK757"/>
      <c r="IL757"/>
      <c r="IM757"/>
      <c r="IN757"/>
      <c r="IO757"/>
      <c r="IP757"/>
      <c r="IQ757"/>
      <c r="IR757"/>
      <c r="IS757"/>
      <c r="IT757"/>
      <c r="IU757"/>
      <c r="IV757"/>
    </row>
    <row r="758" spans="1:256" ht="38.85" customHeight="1">
      <c r="A758"/>
      <c r="B758" s="435" t="s">
        <v>564</v>
      </c>
      <c r="C758" s="180" t="s">
        <v>53</v>
      </c>
      <c r="D758" s="201">
        <v>0.27</v>
      </c>
      <c r="E758" s="185"/>
      <c r="F758" s="185"/>
      <c r="G758" s="185"/>
      <c r="H758" s="455">
        <f>I526</f>
        <v>495.92</v>
      </c>
      <c r="I758" s="443">
        <f>D758*H758</f>
        <v>133.9</v>
      </c>
      <c r="J758" s="195"/>
      <c r="K758"/>
      <c r="L758"/>
      <c r="M758"/>
      <c r="N758"/>
      <c r="O758"/>
      <c r="P758"/>
      <c r="Q758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  <c r="CG758"/>
      <c r="CH758"/>
      <c r="CI758"/>
      <c r="CJ758"/>
      <c r="CK758"/>
      <c r="CL758"/>
      <c r="CM758"/>
      <c r="CN758"/>
      <c r="CO758"/>
      <c r="CP758"/>
      <c r="CQ758"/>
      <c r="CR758"/>
      <c r="CS758"/>
      <c r="CT758"/>
      <c r="CU758"/>
      <c r="CV758"/>
      <c r="CW758"/>
      <c r="CX758"/>
      <c r="CY758"/>
      <c r="CZ758"/>
      <c r="DA758"/>
      <c r="DB758"/>
      <c r="DC758"/>
      <c r="DD758"/>
      <c r="DE758"/>
      <c r="DF758"/>
      <c r="DG758"/>
      <c r="DH758"/>
      <c r="DI758"/>
      <c r="DJ758"/>
      <c r="DK758"/>
      <c r="DL758"/>
      <c r="DM758"/>
      <c r="DN758"/>
      <c r="DO758"/>
      <c r="DP758"/>
      <c r="DQ758"/>
      <c r="DR758"/>
      <c r="DS758"/>
      <c r="DT758"/>
      <c r="DU758"/>
      <c r="DV758"/>
      <c r="DW758"/>
      <c r="DX758"/>
      <c r="DY758"/>
      <c r="DZ758"/>
      <c r="EA758"/>
      <c r="EB758"/>
      <c r="EC758"/>
      <c r="ED758"/>
      <c r="EE758"/>
      <c r="EF758"/>
      <c r="EG758"/>
      <c r="EH758"/>
      <c r="EI758"/>
      <c r="EJ758"/>
      <c r="EK758"/>
      <c r="EL758"/>
      <c r="EM758"/>
      <c r="EN758"/>
      <c r="EO758"/>
      <c r="EP758"/>
      <c r="EQ758"/>
      <c r="ER758"/>
      <c r="ES758"/>
      <c r="ET758"/>
      <c r="EU758"/>
      <c r="EV758"/>
      <c r="EW758"/>
      <c r="EX758"/>
      <c r="EY758"/>
      <c r="EZ758"/>
      <c r="FA758"/>
      <c r="FB758"/>
      <c r="FC758"/>
      <c r="FD758"/>
      <c r="FE758"/>
      <c r="FF758"/>
      <c r="FG758"/>
      <c r="FH758"/>
      <c r="FI758"/>
      <c r="FJ758"/>
      <c r="FK758"/>
      <c r="FL758"/>
      <c r="FM758"/>
      <c r="FN758"/>
      <c r="FO758"/>
      <c r="FP758"/>
      <c r="FQ758"/>
      <c r="FR758"/>
      <c r="FS758"/>
      <c r="FT758"/>
      <c r="FU758"/>
      <c r="FV758"/>
      <c r="FW758"/>
      <c r="FX758"/>
      <c r="FY758"/>
      <c r="FZ758"/>
      <c r="GA758"/>
      <c r="GB758"/>
      <c r="GC758"/>
      <c r="GD758"/>
      <c r="GE758"/>
      <c r="GF758"/>
      <c r="GG758"/>
      <c r="GH758"/>
      <c r="GI758"/>
      <c r="GJ758"/>
      <c r="GK758"/>
      <c r="GL758"/>
      <c r="GM758"/>
      <c r="GN758"/>
      <c r="GO758"/>
      <c r="GP758"/>
      <c r="GQ758"/>
      <c r="GR758"/>
      <c r="GS758"/>
      <c r="GT758"/>
      <c r="GU758"/>
      <c r="GV758"/>
      <c r="GW758"/>
      <c r="GX758"/>
      <c r="GY758"/>
      <c r="GZ758"/>
      <c r="HA758"/>
      <c r="HB758"/>
      <c r="HC758"/>
      <c r="HD758"/>
      <c r="HE758"/>
      <c r="HF758"/>
      <c r="HG758"/>
      <c r="HH758"/>
      <c r="HI758"/>
      <c r="HJ758"/>
      <c r="HK758"/>
      <c r="HL758"/>
      <c r="HM758"/>
      <c r="HN758"/>
      <c r="HO758"/>
      <c r="HP758"/>
      <c r="HQ758"/>
      <c r="HR758"/>
      <c r="HS758"/>
      <c r="HT758"/>
      <c r="HU758"/>
      <c r="HV758"/>
      <c r="HW758"/>
      <c r="HX758"/>
      <c r="HY758"/>
      <c r="HZ758"/>
      <c r="IA758"/>
      <c r="IB758"/>
      <c r="IC758"/>
      <c r="ID758"/>
      <c r="IE758"/>
      <c r="IF758"/>
      <c r="IG758"/>
      <c r="IH758"/>
      <c r="II758"/>
      <c r="IJ758"/>
      <c r="IK758"/>
      <c r="IL758"/>
      <c r="IM758"/>
      <c r="IN758"/>
      <c r="IO758"/>
      <c r="IP758"/>
      <c r="IQ758"/>
      <c r="IR758"/>
      <c r="IS758"/>
      <c r="IT758"/>
      <c r="IU758"/>
      <c r="IV758"/>
    </row>
    <row r="759" spans="1:256">
      <c r="A759"/>
      <c r="B759" s="456" t="s">
        <v>565</v>
      </c>
      <c r="C759" s="180" t="s">
        <v>20</v>
      </c>
      <c r="D759" s="201">
        <v>3.9</v>
      </c>
      <c r="E759" s="185"/>
      <c r="F759" s="185"/>
      <c r="G759" s="185"/>
      <c r="H759" s="455">
        <f>I797</f>
        <v>5.88</v>
      </c>
      <c r="I759" s="443">
        <f>D759*H759</f>
        <v>22.93</v>
      </c>
      <c r="J759" s="195"/>
      <c r="K759"/>
      <c r="L759"/>
      <c r="M759"/>
      <c r="N759"/>
      <c r="O759"/>
      <c r="P759"/>
      <c r="Q759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  <c r="CG759"/>
      <c r="CH759"/>
      <c r="CI759"/>
      <c r="CJ759"/>
      <c r="CK759"/>
      <c r="CL759"/>
      <c r="CM759"/>
      <c r="CN759"/>
      <c r="CO759"/>
      <c r="CP759"/>
      <c r="CQ759"/>
      <c r="CR759"/>
      <c r="CS759"/>
      <c r="CT759"/>
      <c r="CU759"/>
      <c r="CV759"/>
      <c r="CW759"/>
      <c r="CX759"/>
      <c r="CY759"/>
      <c r="CZ759"/>
      <c r="DA759"/>
      <c r="DB759"/>
      <c r="DC759"/>
      <c r="DD759"/>
      <c r="DE759"/>
      <c r="DF759"/>
      <c r="DG759"/>
      <c r="DH759"/>
      <c r="DI759"/>
      <c r="DJ759"/>
      <c r="DK759"/>
      <c r="DL759"/>
      <c r="DM759"/>
      <c r="DN759"/>
      <c r="DO759"/>
      <c r="DP759"/>
      <c r="DQ759"/>
      <c r="DR759"/>
      <c r="DS759"/>
      <c r="DT759"/>
      <c r="DU759"/>
      <c r="DV759"/>
      <c r="DW759"/>
      <c r="DX759"/>
      <c r="DY759"/>
      <c r="DZ759"/>
      <c r="EA759"/>
      <c r="EB759"/>
      <c r="EC759"/>
      <c r="ED759"/>
      <c r="EE759"/>
      <c r="EF759"/>
      <c r="EG759"/>
      <c r="EH759"/>
      <c r="EI759"/>
      <c r="EJ759"/>
      <c r="EK759"/>
      <c r="EL759"/>
      <c r="EM759"/>
      <c r="EN759"/>
      <c r="EO759"/>
      <c r="EP759"/>
      <c r="EQ759"/>
      <c r="ER759"/>
      <c r="ES759"/>
      <c r="ET759"/>
      <c r="EU759"/>
      <c r="EV759"/>
      <c r="EW759"/>
      <c r="EX759"/>
      <c r="EY759"/>
      <c r="EZ759"/>
      <c r="FA759"/>
      <c r="FB759"/>
      <c r="FC759"/>
      <c r="FD759"/>
      <c r="FE759"/>
      <c r="FF759"/>
      <c r="FG759"/>
      <c r="FH759"/>
      <c r="FI759"/>
      <c r="FJ759"/>
      <c r="FK759"/>
      <c r="FL759"/>
      <c r="FM759"/>
      <c r="FN759"/>
      <c r="FO759"/>
      <c r="FP759"/>
      <c r="FQ759"/>
      <c r="FR759"/>
      <c r="FS759"/>
      <c r="FT759"/>
      <c r="FU759"/>
      <c r="FV759"/>
      <c r="FW759"/>
      <c r="FX759"/>
      <c r="FY759"/>
      <c r="FZ759"/>
      <c r="GA759"/>
      <c r="GB759"/>
      <c r="GC759"/>
      <c r="GD759"/>
      <c r="GE759"/>
      <c r="GF759"/>
      <c r="GG759"/>
      <c r="GH759"/>
      <c r="GI759"/>
      <c r="GJ759"/>
      <c r="GK759"/>
      <c r="GL759"/>
      <c r="GM759"/>
      <c r="GN759"/>
      <c r="GO759"/>
      <c r="GP759"/>
      <c r="GQ759"/>
      <c r="GR759"/>
      <c r="GS759"/>
      <c r="GT759"/>
      <c r="GU759"/>
      <c r="GV759"/>
      <c r="GW759"/>
      <c r="GX759"/>
      <c r="GY759"/>
      <c r="GZ759"/>
      <c r="HA759"/>
      <c r="HB759"/>
      <c r="HC759"/>
      <c r="HD759"/>
      <c r="HE759"/>
      <c r="HF759"/>
      <c r="HG759"/>
      <c r="HH759"/>
      <c r="HI759"/>
      <c r="HJ759"/>
      <c r="HK759"/>
      <c r="HL759"/>
      <c r="HM759"/>
      <c r="HN759"/>
      <c r="HO759"/>
      <c r="HP759"/>
      <c r="HQ759"/>
      <c r="HR759"/>
      <c r="HS759"/>
      <c r="HT759"/>
      <c r="HU759"/>
      <c r="HV759"/>
      <c r="HW759"/>
      <c r="HX759"/>
      <c r="HY759"/>
      <c r="HZ759"/>
      <c r="IA759"/>
      <c r="IB759"/>
      <c r="IC759"/>
      <c r="ID759"/>
      <c r="IE759"/>
      <c r="IF759"/>
      <c r="IG759"/>
      <c r="IH759"/>
      <c r="II759"/>
      <c r="IJ759"/>
      <c r="IK759"/>
      <c r="IL759"/>
      <c r="IM759"/>
      <c r="IN759"/>
      <c r="IO759"/>
      <c r="IP759"/>
      <c r="IQ759"/>
      <c r="IR759"/>
      <c r="IS759"/>
      <c r="IT759"/>
      <c r="IU759"/>
      <c r="IV759"/>
    </row>
    <row r="760" spans="1:256" ht="15" customHeight="1">
      <c r="A760"/>
      <c r="B760" s="456" t="s">
        <v>424</v>
      </c>
      <c r="C760" s="180" t="s">
        <v>53</v>
      </c>
      <c r="D760" s="201">
        <f>1.5*0.3*0.3</f>
        <v>0.13500000000000001</v>
      </c>
      <c r="E760" s="185"/>
      <c r="F760" s="185"/>
      <c r="G760" s="185"/>
      <c r="H760" s="455">
        <f>I623</f>
        <v>18.670000000000002</v>
      </c>
      <c r="I760" s="443">
        <f>D760*H760</f>
        <v>2.52</v>
      </c>
      <c r="J760" s="195"/>
      <c r="K760"/>
      <c r="L760"/>
      <c r="M760"/>
      <c r="N760"/>
      <c r="O760"/>
      <c r="P760"/>
      <c r="Q760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  <c r="CG760"/>
      <c r="CH760"/>
      <c r="CI760"/>
      <c r="CJ760"/>
      <c r="CK760"/>
      <c r="CL760"/>
      <c r="CM760"/>
      <c r="CN760"/>
      <c r="CO760"/>
      <c r="CP760"/>
      <c r="CQ760"/>
      <c r="CR760"/>
      <c r="CS760"/>
      <c r="CT760"/>
      <c r="CU760"/>
      <c r="CV760"/>
      <c r="CW760"/>
      <c r="CX760"/>
      <c r="CY760"/>
      <c r="CZ760"/>
      <c r="DA760"/>
      <c r="DB760"/>
      <c r="DC760"/>
      <c r="DD760"/>
      <c r="DE760"/>
      <c r="DF760"/>
      <c r="DG760"/>
      <c r="DH760"/>
      <c r="DI760"/>
      <c r="DJ760"/>
      <c r="DK760"/>
      <c r="DL760"/>
      <c r="DM760"/>
      <c r="DN760"/>
      <c r="DO760"/>
      <c r="DP760"/>
      <c r="DQ760"/>
      <c r="DR760"/>
      <c r="DS760"/>
      <c r="DT760"/>
      <c r="DU760"/>
      <c r="DV760"/>
      <c r="DW760"/>
      <c r="DX760"/>
      <c r="DY760"/>
      <c r="DZ760"/>
      <c r="EA760"/>
      <c r="EB760"/>
      <c r="EC760"/>
      <c r="ED760"/>
      <c r="EE760"/>
      <c r="EF760"/>
      <c r="EG760"/>
      <c r="EH760"/>
      <c r="EI760"/>
      <c r="EJ760"/>
      <c r="EK760"/>
      <c r="EL760"/>
      <c r="EM760"/>
      <c r="EN760"/>
      <c r="EO760"/>
      <c r="EP760"/>
      <c r="EQ760"/>
      <c r="ER760"/>
      <c r="ES760"/>
      <c r="ET760"/>
      <c r="EU760"/>
      <c r="EV760"/>
      <c r="EW760"/>
      <c r="EX760"/>
      <c r="EY760"/>
      <c r="EZ760"/>
      <c r="FA760"/>
      <c r="FB760"/>
      <c r="FC760"/>
      <c r="FD760"/>
      <c r="FE760"/>
      <c r="FF760"/>
      <c r="FG760"/>
      <c r="FH760"/>
      <c r="FI760"/>
      <c r="FJ760"/>
      <c r="FK760"/>
      <c r="FL760"/>
      <c r="FM760"/>
      <c r="FN760"/>
      <c r="FO760"/>
      <c r="FP760"/>
      <c r="FQ760"/>
      <c r="FR760"/>
      <c r="FS760"/>
      <c r="FT760"/>
      <c r="FU760"/>
      <c r="FV760"/>
      <c r="FW760"/>
      <c r="FX760"/>
      <c r="FY760"/>
      <c r="FZ760"/>
      <c r="GA760"/>
      <c r="GB760"/>
      <c r="GC760"/>
      <c r="GD760"/>
      <c r="GE760"/>
      <c r="GF760"/>
      <c r="GG760"/>
      <c r="GH760"/>
      <c r="GI760"/>
      <c r="GJ760"/>
      <c r="GK760"/>
      <c r="GL760"/>
      <c r="GM760"/>
      <c r="GN760"/>
      <c r="GO760"/>
      <c r="GP760"/>
      <c r="GQ760"/>
      <c r="GR760"/>
      <c r="GS760"/>
      <c r="GT760"/>
      <c r="GU760"/>
      <c r="GV760"/>
      <c r="GW760"/>
      <c r="GX760"/>
      <c r="GY760"/>
      <c r="GZ760"/>
      <c r="HA760"/>
      <c r="HB760"/>
      <c r="HC760"/>
      <c r="HD760"/>
      <c r="HE760"/>
      <c r="HF760"/>
      <c r="HG760"/>
      <c r="HH760"/>
      <c r="HI760"/>
      <c r="HJ760"/>
      <c r="HK760"/>
      <c r="HL760"/>
      <c r="HM760"/>
      <c r="HN760"/>
      <c r="HO760"/>
      <c r="HP760"/>
      <c r="HQ760"/>
      <c r="HR760"/>
      <c r="HS760"/>
      <c r="HT760"/>
      <c r="HU760"/>
      <c r="HV760"/>
      <c r="HW760"/>
      <c r="HX760"/>
      <c r="HY760"/>
      <c r="HZ760"/>
      <c r="IA760"/>
      <c r="IB760"/>
      <c r="IC760"/>
      <c r="ID760"/>
      <c r="IE760"/>
      <c r="IF760"/>
      <c r="IG760"/>
      <c r="IH760"/>
      <c r="II760"/>
      <c r="IJ760"/>
      <c r="IK760"/>
      <c r="IL760"/>
      <c r="IM760"/>
      <c r="IN760"/>
      <c r="IO760"/>
      <c r="IP760"/>
      <c r="IQ760"/>
      <c r="IR760"/>
      <c r="IS760"/>
      <c r="IT760"/>
      <c r="IU760"/>
      <c r="IV760"/>
    </row>
    <row r="761" spans="1:256" ht="15" customHeight="1">
      <c r="A761"/>
      <c r="B761" s="456" t="s">
        <v>566</v>
      </c>
      <c r="C761" s="180" t="s">
        <v>20</v>
      </c>
      <c r="D761" s="201">
        <v>3.4</v>
      </c>
      <c r="E761" s="185"/>
      <c r="F761" s="185"/>
      <c r="G761" s="185"/>
      <c r="H761" s="455">
        <f>I824</f>
        <v>10.25</v>
      </c>
      <c r="I761" s="443">
        <f>D761*H761</f>
        <v>34.85</v>
      </c>
      <c r="J761" s="195"/>
      <c r="K761"/>
      <c r="L761"/>
      <c r="M761"/>
      <c r="N761"/>
      <c r="O761"/>
      <c r="P761"/>
      <c r="Q761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  <c r="CG761"/>
      <c r="CH761"/>
      <c r="CI761"/>
      <c r="CJ761"/>
      <c r="CK761"/>
      <c r="CL761"/>
      <c r="CM761"/>
      <c r="CN761"/>
      <c r="CO761"/>
      <c r="CP761"/>
      <c r="CQ761"/>
      <c r="CR761"/>
      <c r="CS761"/>
      <c r="CT761"/>
      <c r="CU761"/>
      <c r="CV761"/>
      <c r="CW761"/>
      <c r="CX761"/>
      <c r="CY761"/>
      <c r="CZ761"/>
      <c r="DA761"/>
      <c r="DB761"/>
      <c r="DC761"/>
      <c r="DD761"/>
      <c r="DE761"/>
      <c r="DF761"/>
      <c r="DG761"/>
      <c r="DH761"/>
      <c r="DI761"/>
      <c r="DJ761"/>
      <c r="DK761"/>
      <c r="DL761"/>
      <c r="DM761"/>
      <c r="DN761"/>
      <c r="DO761"/>
      <c r="DP761"/>
      <c r="DQ761"/>
      <c r="DR761"/>
      <c r="DS761"/>
      <c r="DT761"/>
      <c r="DU761"/>
      <c r="DV761"/>
      <c r="DW761"/>
      <c r="DX761"/>
      <c r="DY761"/>
      <c r="DZ761"/>
      <c r="EA761"/>
      <c r="EB761"/>
      <c r="EC761"/>
      <c r="ED761"/>
      <c r="EE761"/>
      <c r="EF761"/>
      <c r="EG761"/>
      <c r="EH761"/>
      <c r="EI761"/>
      <c r="EJ761"/>
      <c r="EK761"/>
      <c r="EL761"/>
      <c r="EM761"/>
      <c r="EN761"/>
      <c r="EO761"/>
      <c r="EP761"/>
      <c r="EQ761"/>
      <c r="ER761"/>
      <c r="ES761"/>
      <c r="ET761"/>
      <c r="EU761"/>
      <c r="EV761"/>
      <c r="EW761"/>
      <c r="EX761"/>
      <c r="EY761"/>
      <c r="EZ761"/>
      <c r="FA761"/>
      <c r="FB761"/>
      <c r="FC761"/>
      <c r="FD761"/>
      <c r="FE761"/>
      <c r="FF761"/>
      <c r="FG761"/>
      <c r="FH761"/>
      <c r="FI761"/>
      <c r="FJ761"/>
      <c r="FK761"/>
      <c r="FL761"/>
      <c r="FM761"/>
      <c r="FN761"/>
      <c r="FO761"/>
      <c r="FP761"/>
      <c r="FQ761"/>
      <c r="FR761"/>
      <c r="FS761"/>
      <c r="FT761"/>
      <c r="FU761"/>
      <c r="FV761"/>
      <c r="FW761"/>
      <c r="FX761"/>
      <c r="FY761"/>
      <c r="FZ761"/>
      <c r="GA761"/>
      <c r="GB761"/>
      <c r="GC761"/>
      <c r="GD761"/>
      <c r="GE761"/>
      <c r="GF761"/>
      <c r="GG761"/>
      <c r="GH761"/>
      <c r="GI761"/>
      <c r="GJ761"/>
      <c r="GK761"/>
      <c r="GL761"/>
      <c r="GM761"/>
      <c r="GN761"/>
      <c r="GO761"/>
      <c r="GP761"/>
      <c r="GQ761"/>
      <c r="GR761"/>
      <c r="GS761"/>
      <c r="GT761"/>
      <c r="GU761"/>
      <c r="GV761"/>
      <c r="GW761"/>
      <c r="GX761"/>
      <c r="GY761"/>
      <c r="GZ761"/>
      <c r="HA761"/>
      <c r="HB761"/>
      <c r="HC761"/>
      <c r="HD761"/>
      <c r="HE761"/>
      <c r="HF761"/>
      <c r="HG761"/>
      <c r="HH761"/>
      <c r="HI761"/>
      <c r="HJ761"/>
      <c r="HK761"/>
      <c r="HL761"/>
      <c r="HM761"/>
      <c r="HN761"/>
      <c r="HO761"/>
      <c r="HP761"/>
      <c r="HQ761"/>
      <c r="HR761"/>
      <c r="HS761"/>
      <c r="HT761"/>
      <c r="HU761"/>
      <c r="HV761"/>
      <c r="HW761"/>
      <c r="HX761"/>
      <c r="HY761"/>
      <c r="HZ761"/>
      <c r="IA761"/>
      <c r="IB761"/>
      <c r="IC761"/>
      <c r="ID761"/>
      <c r="IE761"/>
      <c r="IF761"/>
      <c r="IG761"/>
      <c r="IH761"/>
      <c r="II761"/>
      <c r="IJ761"/>
      <c r="IK761"/>
      <c r="IL761"/>
      <c r="IM761"/>
      <c r="IN761"/>
      <c r="IO761"/>
      <c r="IP761"/>
      <c r="IQ761"/>
      <c r="IR761"/>
      <c r="IS761"/>
      <c r="IT761"/>
      <c r="IU761"/>
      <c r="IV761"/>
    </row>
    <row r="762" spans="1:256" ht="15" customHeight="1">
      <c r="A762"/>
      <c r="B762" s="939" t="s">
        <v>207</v>
      </c>
      <c r="C762" s="939"/>
      <c r="D762" s="939"/>
      <c r="E762" s="939"/>
      <c r="F762" s="939"/>
      <c r="G762" s="939"/>
      <c r="H762" s="939"/>
      <c r="I762" s="443">
        <f>SUM(I758:I761)</f>
        <v>194.2</v>
      </c>
      <c r="J762" s="195"/>
      <c r="K762"/>
      <c r="L762"/>
      <c r="M762"/>
      <c r="N762"/>
      <c r="O762"/>
      <c r="P762"/>
      <c r="Q762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  <c r="CG762"/>
      <c r="CH762"/>
      <c r="CI762"/>
      <c r="CJ762"/>
      <c r="CK762"/>
      <c r="CL762"/>
      <c r="CM762"/>
      <c r="CN762"/>
      <c r="CO762"/>
      <c r="CP762"/>
      <c r="CQ762"/>
      <c r="CR762"/>
      <c r="CS762"/>
      <c r="CT762"/>
      <c r="CU762"/>
      <c r="CV762"/>
      <c r="CW762"/>
      <c r="CX762"/>
      <c r="CY762"/>
      <c r="CZ762"/>
      <c r="DA762"/>
      <c r="DB762"/>
      <c r="DC762"/>
      <c r="DD762"/>
      <c r="DE762"/>
      <c r="DF762"/>
      <c r="DG762"/>
      <c r="DH762"/>
      <c r="DI762"/>
      <c r="DJ762"/>
      <c r="DK762"/>
      <c r="DL762"/>
      <c r="DM762"/>
      <c r="DN762"/>
      <c r="DO762"/>
      <c r="DP762"/>
      <c r="DQ762"/>
      <c r="DR762"/>
      <c r="DS762"/>
      <c r="DT762"/>
      <c r="DU762"/>
      <c r="DV762"/>
      <c r="DW762"/>
      <c r="DX762"/>
      <c r="DY762"/>
      <c r="DZ762"/>
      <c r="EA762"/>
      <c r="EB762"/>
      <c r="EC762"/>
      <c r="ED762"/>
      <c r="EE762"/>
      <c r="EF762"/>
      <c r="EG762"/>
      <c r="EH762"/>
      <c r="EI762"/>
      <c r="EJ762"/>
      <c r="EK762"/>
      <c r="EL762"/>
      <c r="EM762"/>
      <c r="EN762"/>
      <c r="EO762"/>
      <c r="EP762"/>
      <c r="EQ762"/>
      <c r="ER762"/>
      <c r="ES762"/>
      <c r="ET762"/>
      <c r="EU762"/>
      <c r="EV762"/>
      <c r="EW762"/>
      <c r="EX762"/>
      <c r="EY762"/>
      <c r="EZ762"/>
      <c r="FA762"/>
      <c r="FB762"/>
      <c r="FC762"/>
      <c r="FD762"/>
      <c r="FE762"/>
      <c r="FF762"/>
      <c r="FG762"/>
      <c r="FH762"/>
      <c r="FI762"/>
      <c r="FJ762"/>
      <c r="FK762"/>
      <c r="FL762"/>
      <c r="FM762"/>
      <c r="FN762"/>
      <c r="FO762"/>
      <c r="FP762"/>
      <c r="FQ762"/>
      <c r="FR762"/>
      <c r="FS762"/>
      <c r="FT762"/>
      <c r="FU762"/>
      <c r="FV762"/>
      <c r="FW762"/>
      <c r="FX762"/>
      <c r="FY762"/>
      <c r="FZ762"/>
      <c r="GA762"/>
      <c r="GB762"/>
      <c r="GC762"/>
      <c r="GD762"/>
      <c r="GE762"/>
      <c r="GF762"/>
      <c r="GG762"/>
      <c r="GH762"/>
      <c r="GI762"/>
      <c r="GJ762"/>
      <c r="GK762"/>
      <c r="GL762"/>
      <c r="GM762"/>
      <c r="GN762"/>
      <c r="GO762"/>
      <c r="GP762"/>
      <c r="GQ762"/>
      <c r="GR762"/>
      <c r="GS762"/>
      <c r="GT762"/>
      <c r="GU762"/>
      <c r="GV762"/>
      <c r="GW762"/>
      <c r="GX762"/>
      <c r="GY762"/>
      <c r="GZ762"/>
      <c r="HA762"/>
      <c r="HB762"/>
      <c r="HC762"/>
      <c r="HD762"/>
      <c r="HE762"/>
      <c r="HF762"/>
      <c r="HG762"/>
      <c r="HH762"/>
      <c r="HI762"/>
      <c r="HJ762"/>
      <c r="HK762"/>
      <c r="HL762"/>
      <c r="HM762"/>
      <c r="HN762"/>
      <c r="HO762"/>
      <c r="HP762"/>
      <c r="HQ762"/>
      <c r="HR762"/>
      <c r="HS762"/>
      <c r="HT762"/>
      <c r="HU762"/>
      <c r="HV762"/>
      <c r="HW762"/>
      <c r="HX762"/>
      <c r="HY762"/>
      <c r="HZ762"/>
      <c r="IA762"/>
      <c r="IB762"/>
      <c r="IC762"/>
      <c r="ID762"/>
      <c r="IE762"/>
      <c r="IF762"/>
      <c r="IG762"/>
      <c r="IH762"/>
      <c r="II762"/>
      <c r="IJ762"/>
      <c r="IK762"/>
      <c r="IL762"/>
      <c r="IM762"/>
      <c r="IN762"/>
      <c r="IO762"/>
      <c r="IP762"/>
      <c r="IQ762"/>
      <c r="IR762"/>
      <c r="IS762"/>
      <c r="IT762"/>
      <c r="IU762"/>
      <c r="IV762"/>
    </row>
    <row r="763" spans="1:256" ht="15" customHeight="1">
      <c r="A763"/>
      <c r="B763" s="942" t="s">
        <v>217</v>
      </c>
      <c r="C763" s="942"/>
      <c r="D763" s="942"/>
      <c r="E763" s="942"/>
      <c r="F763" s="942"/>
      <c r="G763" s="942"/>
      <c r="H763" s="942"/>
      <c r="I763" s="942"/>
      <c r="J763" s="195"/>
      <c r="K763"/>
      <c r="L763"/>
      <c r="M763"/>
      <c r="N763"/>
      <c r="O763"/>
      <c r="P763"/>
      <c r="Q763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  <c r="CG763"/>
      <c r="CH763"/>
      <c r="CI763"/>
      <c r="CJ763"/>
      <c r="CK763"/>
      <c r="CL763"/>
      <c r="CM763"/>
      <c r="CN763"/>
      <c r="CO763"/>
      <c r="CP763"/>
      <c r="CQ763"/>
      <c r="CR763"/>
      <c r="CS763"/>
      <c r="CT763"/>
      <c r="CU763"/>
      <c r="CV763"/>
      <c r="CW763"/>
      <c r="CX763"/>
      <c r="CY763"/>
      <c r="CZ763"/>
      <c r="DA763"/>
      <c r="DB763"/>
      <c r="DC763"/>
      <c r="DD763"/>
      <c r="DE763"/>
      <c r="DF763"/>
      <c r="DG763"/>
      <c r="DH763"/>
      <c r="DI763"/>
      <c r="DJ763"/>
      <c r="DK763"/>
      <c r="DL763"/>
      <c r="DM763"/>
      <c r="DN763"/>
      <c r="DO763"/>
      <c r="DP763"/>
      <c r="DQ763"/>
      <c r="DR763"/>
      <c r="DS763"/>
      <c r="DT763"/>
      <c r="DU763"/>
      <c r="DV763"/>
      <c r="DW763"/>
      <c r="DX763"/>
      <c r="DY763"/>
      <c r="DZ763"/>
      <c r="EA763"/>
      <c r="EB763"/>
      <c r="EC763"/>
      <c r="ED763"/>
      <c r="EE763"/>
      <c r="EF763"/>
      <c r="EG763"/>
      <c r="EH763"/>
      <c r="EI763"/>
      <c r="EJ763"/>
      <c r="EK763"/>
      <c r="EL763"/>
      <c r="EM763"/>
      <c r="EN763"/>
      <c r="EO763"/>
      <c r="EP763"/>
      <c r="EQ763"/>
      <c r="ER763"/>
      <c r="ES763"/>
      <c r="ET763"/>
      <c r="EU763"/>
      <c r="EV763"/>
      <c r="EW763"/>
      <c r="EX763"/>
      <c r="EY763"/>
      <c r="EZ763"/>
      <c r="FA763"/>
      <c r="FB763"/>
      <c r="FC763"/>
      <c r="FD763"/>
      <c r="FE763"/>
      <c r="FF763"/>
      <c r="FG763"/>
      <c r="FH763"/>
      <c r="FI763"/>
      <c r="FJ763"/>
      <c r="FK763"/>
      <c r="FL763"/>
      <c r="FM763"/>
      <c r="FN763"/>
      <c r="FO763"/>
      <c r="FP763"/>
      <c r="FQ763"/>
      <c r="FR763"/>
      <c r="FS763"/>
      <c r="FT763"/>
      <c r="FU763"/>
      <c r="FV763"/>
      <c r="FW763"/>
      <c r="FX763"/>
      <c r="FY763"/>
      <c r="FZ763"/>
      <c r="GA763"/>
      <c r="GB763"/>
      <c r="GC763"/>
      <c r="GD763"/>
      <c r="GE763"/>
      <c r="GF763"/>
      <c r="GG763"/>
      <c r="GH763"/>
      <c r="GI763"/>
      <c r="GJ763"/>
      <c r="GK763"/>
      <c r="GL763"/>
      <c r="GM763"/>
      <c r="GN763"/>
      <c r="GO763"/>
      <c r="GP763"/>
      <c r="GQ763"/>
      <c r="GR763"/>
      <c r="GS763"/>
      <c r="GT763"/>
      <c r="GU763"/>
      <c r="GV763"/>
      <c r="GW763"/>
      <c r="GX763"/>
      <c r="GY763"/>
      <c r="GZ763"/>
      <c r="HA763"/>
      <c r="HB763"/>
      <c r="HC763"/>
      <c r="HD763"/>
      <c r="HE763"/>
      <c r="HF763"/>
      <c r="HG763"/>
      <c r="HH763"/>
      <c r="HI763"/>
      <c r="HJ763"/>
      <c r="HK763"/>
      <c r="HL763"/>
      <c r="HM763"/>
      <c r="HN763"/>
      <c r="HO763"/>
      <c r="HP763"/>
      <c r="HQ763"/>
      <c r="HR763"/>
      <c r="HS763"/>
      <c r="HT763"/>
      <c r="HU763"/>
      <c r="HV763"/>
      <c r="HW763"/>
      <c r="HX763"/>
      <c r="HY763"/>
      <c r="HZ763"/>
      <c r="IA763"/>
      <c r="IB763"/>
      <c r="IC763"/>
      <c r="ID763"/>
      <c r="IE763"/>
      <c r="IF763"/>
      <c r="IG763"/>
      <c r="IH763"/>
      <c r="II763"/>
      <c r="IJ763"/>
      <c r="IK763"/>
      <c r="IL763"/>
      <c r="IM763"/>
      <c r="IN763"/>
      <c r="IO763"/>
      <c r="IP763"/>
      <c r="IQ763"/>
      <c r="IR763"/>
      <c r="IS763"/>
      <c r="IT763"/>
      <c r="IU763"/>
      <c r="IV763"/>
    </row>
    <row r="764" spans="1:256" ht="30" customHeight="1">
      <c r="A764"/>
      <c r="B764" s="457" t="s">
        <v>200</v>
      </c>
      <c r="C764" s="288" t="s">
        <v>430</v>
      </c>
      <c r="D764" s="184" t="s">
        <v>11</v>
      </c>
      <c r="E764" s="186"/>
      <c r="F764" s="186"/>
      <c r="G764" s="186"/>
      <c r="H764" s="180" t="s">
        <v>210</v>
      </c>
      <c r="I764" s="448" t="s">
        <v>206</v>
      </c>
      <c r="J764" s="195"/>
      <c r="K764"/>
      <c r="L764"/>
      <c r="M764"/>
      <c r="N764"/>
      <c r="O764"/>
      <c r="P764"/>
      <c r="Q764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  <c r="CG764"/>
      <c r="CH764"/>
      <c r="CI764"/>
      <c r="CJ764"/>
      <c r="CK764"/>
      <c r="CL764"/>
      <c r="CM764"/>
      <c r="CN764"/>
      <c r="CO764"/>
      <c r="CP764"/>
      <c r="CQ764"/>
      <c r="CR764"/>
      <c r="CS764"/>
      <c r="CT764"/>
      <c r="CU764"/>
      <c r="CV764"/>
      <c r="CW764"/>
      <c r="CX764"/>
      <c r="CY764"/>
      <c r="CZ764"/>
      <c r="DA764"/>
      <c r="DB764"/>
      <c r="DC764"/>
      <c r="DD764"/>
      <c r="DE764"/>
      <c r="DF764"/>
      <c r="DG764"/>
      <c r="DH764"/>
      <c r="DI764"/>
      <c r="DJ764"/>
      <c r="DK764"/>
      <c r="DL764"/>
      <c r="DM764"/>
      <c r="DN764"/>
      <c r="DO764"/>
      <c r="DP764"/>
      <c r="DQ764"/>
      <c r="DR764"/>
      <c r="DS764"/>
      <c r="DT764"/>
      <c r="DU764"/>
      <c r="DV764"/>
      <c r="DW764"/>
      <c r="DX764"/>
      <c r="DY764"/>
      <c r="DZ764"/>
      <c r="EA764"/>
      <c r="EB764"/>
      <c r="EC764"/>
      <c r="ED764"/>
      <c r="EE764"/>
      <c r="EF764"/>
      <c r="EG764"/>
      <c r="EH764"/>
      <c r="EI764"/>
      <c r="EJ764"/>
      <c r="EK764"/>
      <c r="EL764"/>
      <c r="EM764"/>
      <c r="EN764"/>
      <c r="EO764"/>
      <c r="EP764"/>
      <c r="EQ764"/>
      <c r="ER764"/>
      <c r="ES764"/>
      <c r="ET764"/>
      <c r="EU764"/>
      <c r="EV764"/>
      <c r="EW764"/>
      <c r="EX764"/>
      <c r="EY764"/>
      <c r="EZ764"/>
      <c r="FA764"/>
      <c r="FB764"/>
      <c r="FC764"/>
      <c r="FD764"/>
      <c r="FE764"/>
      <c r="FF764"/>
      <c r="FG764"/>
      <c r="FH764"/>
      <c r="FI764"/>
      <c r="FJ764"/>
      <c r="FK764"/>
      <c r="FL764"/>
      <c r="FM764"/>
      <c r="FN764"/>
      <c r="FO764"/>
      <c r="FP764"/>
      <c r="FQ764"/>
      <c r="FR764"/>
      <c r="FS764"/>
      <c r="FT764"/>
      <c r="FU764"/>
      <c r="FV764"/>
      <c r="FW764"/>
      <c r="FX764"/>
      <c r="FY764"/>
      <c r="FZ764"/>
      <c r="GA764"/>
      <c r="GB764"/>
      <c r="GC764"/>
      <c r="GD764"/>
      <c r="GE764"/>
      <c r="GF764"/>
      <c r="GG764"/>
      <c r="GH764"/>
      <c r="GI764"/>
      <c r="GJ764"/>
      <c r="GK764"/>
      <c r="GL764"/>
      <c r="GM764"/>
      <c r="GN764"/>
      <c r="GO764"/>
      <c r="GP764"/>
      <c r="GQ764"/>
      <c r="GR764"/>
      <c r="GS764"/>
      <c r="GT764"/>
      <c r="GU764"/>
      <c r="GV764"/>
      <c r="GW764"/>
      <c r="GX764"/>
      <c r="GY764"/>
      <c r="GZ764"/>
      <c r="HA764"/>
      <c r="HB764"/>
      <c r="HC764"/>
      <c r="HD764"/>
      <c r="HE764"/>
      <c r="HF764"/>
      <c r="HG764"/>
      <c r="HH764"/>
      <c r="HI764"/>
      <c r="HJ764"/>
      <c r="HK764"/>
      <c r="HL764"/>
      <c r="HM764"/>
      <c r="HN764"/>
      <c r="HO764"/>
      <c r="HP764"/>
      <c r="HQ764"/>
      <c r="HR764"/>
      <c r="HS764"/>
      <c r="HT764"/>
      <c r="HU764"/>
      <c r="HV764"/>
      <c r="HW764"/>
      <c r="HX764"/>
      <c r="HY764"/>
      <c r="HZ764"/>
      <c r="IA764"/>
      <c r="IB764"/>
      <c r="IC764"/>
      <c r="ID764"/>
      <c r="IE764"/>
      <c r="IF764"/>
      <c r="IG764"/>
      <c r="IH764"/>
      <c r="II764"/>
      <c r="IJ764"/>
      <c r="IK764"/>
      <c r="IL764"/>
      <c r="IM764"/>
      <c r="IN764"/>
      <c r="IO764"/>
      <c r="IP764"/>
      <c r="IQ764"/>
      <c r="IR764"/>
      <c r="IS764"/>
      <c r="IT764"/>
      <c r="IU764"/>
      <c r="IV764"/>
    </row>
    <row r="765" spans="1:256" ht="14.1" customHeight="1">
      <c r="A765"/>
      <c r="B765" s="458" t="s">
        <v>270</v>
      </c>
      <c r="C765" s="459" t="s">
        <v>219</v>
      </c>
      <c r="D765" s="460">
        <v>5.78</v>
      </c>
      <c r="E765" s="186"/>
      <c r="F765" s="186"/>
      <c r="G765" s="186"/>
      <c r="H765" s="449">
        <f>'Insumos Poços'!E19</f>
        <v>9.5299999999999994</v>
      </c>
      <c r="I765" s="443">
        <f>D765*H765</f>
        <v>55.08</v>
      </c>
      <c r="J765" s="195"/>
      <c r="K765"/>
      <c r="L765"/>
      <c r="M765"/>
      <c r="N765"/>
      <c r="O765"/>
      <c r="P765"/>
      <c r="Q76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  <c r="CG765"/>
      <c r="CH765"/>
      <c r="CI765"/>
      <c r="CJ765"/>
      <c r="CK765"/>
      <c r="CL765"/>
      <c r="CM765"/>
      <c r="CN765"/>
      <c r="CO765"/>
      <c r="CP765"/>
      <c r="CQ765"/>
      <c r="CR765"/>
      <c r="CS765"/>
      <c r="CT765"/>
      <c r="CU765"/>
      <c r="CV765"/>
      <c r="CW765"/>
      <c r="CX765"/>
      <c r="CY765"/>
      <c r="CZ765"/>
      <c r="DA765"/>
      <c r="DB765"/>
      <c r="DC765"/>
      <c r="DD765"/>
      <c r="DE765"/>
      <c r="DF765"/>
      <c r="DG765"/>
      <c r="DH765"/>
      <c r="DI765"/>
      <c r="DJ765"/>
      <c r="DK765"/>
      <c r="DL765"/>
      <c r="DM765"/>
      <c r="DN765"/>
      <c r="DO765"/>
      <c r="DP765"/>
      <c r="DQ765"/>
      <c r="DR765"/>
      <c r="DS765"/>
      <c r="DT765"/>
      <c r="DU765"/>
      <c r="DV765"/>
      <c r="DW765"/>
      <c r="DX765"/>
      <c r="DY765"/>
      <c r="DZ765"/>
      <c r="EA765"/>
      <c r="EB765"/>
      <c r="EC765"/>
      <c r="ED765"/>
      <c r="EE765"/>
      <c r="EF765"/>
      <c r="EG765"/>
      <c r="EH765"/>
      <c r="EI765"/>
      <c r="EJ765"/>
      <c r="EK765"/>
      <c r="EL765"/>
      <c r="EM765"/>
      <c r="EN765"/>
      <c r="EO765"/>
      <c r="EP765"/>
      <c r="EQ765"/>
      <c r="ER765"/>
      <c r="ES765"/>
      <c r="ET765"/>
      <c r="EU765"/>
      <c r="EV765"/>
      <c r="EW765"/>
      <c r="EX765"/>
      <c r="EY765"/>
      <c r="EZ765"/>
      <c r="FA765"/>
      <c r="FB765"/>
      <c r="FC765"/>
      <c r="FD765"/>
      <c r="FE765"/>
      <c r="FF765"/>
      <c r="FG765"/>
      <c r="FH765"/>
      <c r="FI765"/>
      <c r="FJ765"/>
      <c r="FK765"/>
      <c r="FL765"/>
      <c r="FM765"/>
      <c r="FN765"/>
      <c r="FO765"/>
      <c r="FP765"/>
      <c r="FQ765"/>
      <c r="FR765"/>
      <c r="FS765"/>
      <c r="FT765"/>
      <c r="FU765"/>
      <c r="FV765"/>
      <c r="FW765"/>
      <c r="FX765"/>
      <c r="FY765"/>
      <c r="FZ765"/>
      <c r="GA765"/>
      <c r="GB765"/>
      <c r="GC765"/>
      <c r="GD765"/>
      <c r="GE765"/>
      <c r="GF765"/>
      <c r="GG765"/>
      <c r="GH765"/>
      <c r="GI765"/>
      <c r="GJ765"/>
      <c r="GK765"/>
      <c r="GL765"/>
      <c r="GM765"/>
      <c r="GN765"/>
      <c r="GO765"/>
      <c r="GP765"/>
      <c r="GQ765"/>
      <c r="GR765"/>
      <c r="GS765"/>
      <c r="GT765"/>
      <c r="GU765"/>
      <c r="GV765"/>
      <c r="GW765"/>
      <c r="GX765"/>
      <c r="GY765"/>
      <c r="GZ765"/>
      <c r="HA765"/>
      <c r="HB765"/>
      <c r="HC765"/>
      <c r="HD765"/>
      <c r="HE765"/>
      <c r="HF765"/>
      <c r="HG765"/>
      <c r="HH765"/>
      <c r="HI765"/>
      <c r="HJ765"/>
      <c r="HK765"/>
      <c r="HL765"/>
      <c r="HM765"/>
      <c r="HN765"/>
      <c r="HO765"/>
      <c r="HP765"/>
      <c r="HQ765"/>
      <c r="HR765"/>
      <c r="HS765"/>
      <c r="HT765"/>
      <c r="HU765"/>
      <c r="HV765"/>
      <c r="HW765"/>
      <c r="HX765"/>
      <c r="HY765"/>
      <c r="HZ765"/>
      <c r="IA765"/>
      <c r="IB765"/>
      <c r="IC765"/>
      <c r="ID765"/>
      <c r="IE765"/>
      <c r="IF765"/>
      <c r="IG765"/>
      <c r="IH765"/>
      <c r="II765"/>
      <c r="IJ765"/>
      <c r="IK765"/>
      <c r="IL765"/>
      <c r="IM765"/>
      <c r="IN765"/>
      <c r="IO765"/>
      <c r="IP765"/>
      <c r="IQ765"/>
      <c r="IR765"/>
      <c r="IS765"/>
      <c r="IT765"/>
      <c r="IU765"/>
      <c r="IV765"/>
    </row>
    <row r="766" spans="1:256" ht="14.1" customHeight="1">
      <c r="A766"/>
      <c r="B766" s="458" t="s">
        <v>220</v>
      </c>
      <c r="C766" s="459" t="s">
        <v>219</v>
      </c>
      <c r="D766" s="460">
        <v>2.89</v>
      </c>
      <c r="E766" s="186"/>
      <c r="F766" s="186"/>
      <c r="G766" s="186"/>
      <c r="H766" s="449">
        <f>'Insumos Poços'!E14</f>
        <v>7.18</v>
      </c>
      <c r="I766" s="443">
        <f>D766*H766</f>
        <v>20.75</v>
      </c>
      <c r="J766" s="195"/>
      <c r="K766"/>
      <c r="L766"/>
      <c r="M766"/>
      <c r="N766"/>
      <c r="O766"/>
      <c r="P766"/>
      <c r="Q766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  <c r="CG766"/>
      <c r="CH766"/>
      <c r="CI766"/>
      <c r="CJ766"/>
      <c r="CK766"/>
      <c r="CL766"/>
      <c r="CM766"/>
      <c r="CN766"/>
      <c r="CO766"/>
      <c r="CP766"/>
      <c r="CQ766"/>
      <c r="CR766"/>
      <c r="CS766"/>
      <c r="CT766"/>
      <c r="CU766"/>
      <c r="CV766"/>
      <c r="CW766"/>
      <c r="CX766"/>
      <c r="CY766"/>
      <c r="CZ766"/>
      <c r="DA766"/>
      <c r="DB766"/>
      <c r="DC766"/>
      <c r="DD766"/>
      <c r="DE766"/>
      <c r="DF766"/>
      <c r="DG766"/>
      <c r="DH766"/>
      <c r="DI766"/>
      <c r="DJ766"/>
      <c r="DK766"/>
      <c r="DL766"/>
      <c r="DM766"/>
      <c r="DN766"/>
      <c r="DO766"/>
      <c r="DP766"/>
      <c r="DQ766"/>
      <c r="DR766"/>
      <c r="DS766"/>
      <c r="DT766"/>
      <c r="DU766"/>
      <c r="DV766"/>
      <c r="DW766"/>
      <c r="DX766"/>
      <c r="DY766"/>
      <c r="DZ766"/>
      <c r="EA766"/>
      <c r="EB766"/>
      <c r="EC766"/>
      <c r="ED766"/>
      <c r="EE766"/>
      <c r="EF766"/>
      <c r="EG766"/>
      <c r="EH766"/>
      <c r="EI766"/>
      <c r="EJ766"/>
      <c r="EK766"/>
      <c r="EL766"/>
      <c r="EM766"/>
      <c r="EN766"/>
      <c r="EO766"/>
      <c r="EP766"/>
      <c r="EQ766"/>
      <c r="ER766"/>
      <c r="ES766"/>
      <c r="ET766"/>
      <c r="EU766"/>
      <c r="EV766"/>
      <c r="EW766"/>
      <c r="EX766"/>
      <c r="EY766"/>
      <c r="EZ766"/>
      <c r="FA766"/>
      <c r="FB766"/>
      <c r="FC766"/>
      <c r="FD766"/>
      <c r="FE766"/>
      <c r="FF766"/>
      <c r="FG766"/>
      <c r="FH766"/>
      <c r="FI766"/>
      <c r="FJ766"/>
      <c r="FK766"/>
      <c r="FL766"/>
      <c r="FM766"/>
      <c r="FN766"/>
      <c r="FO766"/>
      <c r="FP766"/>
      <c r="FQ766"/>
      <c r="FR766"/>
      <c r="FS766"/>
      <c r="FT766"/>
      <c r="FU766"/>
      <c r="FV766"/>
      <c r="FW766"/>
      <c r="FX766"/>
      <c r="FY766"/>
      <c r="FZ766"/>
      <c r="GA766"/>
      <c r="GB766"/>
      <c r="GC766"/>
      <c r="GD766"/>
      <c r="GE766"/>
      <c r="GF766"/>
      <c r="GG766"/>
      <c r="GH766"/>
      <c r="GI766"/>
      <c r="GJ766"/>
      <c r="GK766"/>
      <c r="GL766"/>
      <c r="GM766"/>
      <c r="GN766"/>
      <c r="GO766"/>
      <c r="GP766"/>
      <c r="GQ766"/>
      <c r="GR766"/>
      <c r="GS766"/>
      <c r="GT766"/>
      <c r="GU766"/>
      <c r="GV766"/>
      <c r="GW766"/>
      <c r="GX766"/>
      <c r="GY766"/>
      <c r="GZ766"/>
      <c r="HA766"/>
      <c r="HB766"/>
      <c r="HC766"/>
      <c r="HD766"/>
      <c r="HE766"/>
      <c r="HF766"/>
      <c r="HG766"/>
      <c r="HH766"/>
      <c r="HI766"/>
      <c r="HJ766"/>
      <c r="HK766"/>
      <c r="HL766"/>
      <c r="HM766"/>
      <c r="HN766"/>
      <c r="HO766"/>
      <c r="HP766"/>
      <c r="HQ766"/>
      <c r="HR766"/>
      <c r="HS766"/>
      <c r="HT766"/>
      <c r="HU766"/>
      <c r="HV766"/>
      <c r="HW766"/>
      <c r="HX766"/>
      <c r="HY766"/>
      <c r="HZ766"/>
      <c r="IA766"/>
      <c r="IB766"/>
      <c r="IC766"/>
      <c r="ID766"/>
      <c r="IE766"/>
      <c r="IF766"/>
      <c r="IG766"/>
      <c r="IH766"/>
      <c r="II766"/>
      <c r="IJ766"/>
      <c r="IK766"/>
      <c r="IL766"/>
      <c r="IM766"/>
      <c r="IN766"/>
      <c r="IO766"/>
      <c r="IP766"/>
      <c r="IQ766"/>
      <c r="IR766"/>
      <c r="IS766"/>
      <c r="IT766"/>
      <c r="IU766"/>
      <c r="IV766"/>
    </row>
    <row r="767" spans="1:256" ht="14.1" customHeight="1">
      <c r="A767"/>
      <c r="B767" s="944" t="s">
        <v>221</v>
      </c>
      <c r="C767" s="944"/>
      <c r="D767" s="944"/>
      <c r="E767" s="944"/>
      <c r="F767" s="944"/>
      <c r="G767" s="944"/>
      <c r="H767" s="944"/>
      <c r="I767" s="444"/>
      <c r="J767" s="195"/>
      <c r="K767"/>
      <c r="L767"/>
      <c r="M767"/>
      <c r="N767"/>
      <c r="O767"/>
      <c r="P767"/>
      <c r="Q767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  <c r="CG767"/>
      <c r="CH767"/>
      <c r="CI767"/>
      <c r="CJ767"/>
      <c r="CK767"/>
      <c r="CL767"/>
      <c r="CM767"/>
      <c r="CN767"/>
      <c r="CO767"/>
      <c r="CP767"/>
      <c r="CQ767"/>
      <c r="CR767"/>
      <c r="CS767"/>
      <c r="CT767"/>
      <c r="CU767"/>
      <c r="CV767"/>
      <c r="CW767"/>
      <c r="CX767"/>
      <c r="CY767"/>
      <c r="CZ767"/>
      <c r="DA767"/>
      <c r="DB767"/>
      <c r="DC767"/>
      <c r="DD767"/>
      <c r="DE767"/>
      <c r="DF767"/>
      <c r="DG767"/>
      <c r="DH767"/>
      <c r="DI767"/>
      <c r="DJ767"/>
      <c r="DK767"/>
      <c r="DL767"/>
      <c r="DM767"/>
      <c r="DN767"/>
      <c r="DO767"/>
      <c r="DP767"/>
      <c r="DQ767"/>
      <c r="DR767"/>
      <c r="DS767"/>
      <c r="DT767"/>
      <c r="DU767"/>
      <c r="DV767"/>
      <c r="DW767"/>
      <c r="DX767"/>
      <c r="DY767"/>
      <c r="DZ767"/>
      <c r="EA767"/>
      <c r="EB767"/>
      <c r="EC767"/>
      <c r="ED767"/>
      <c r="EE767"/>
      <c r="EF767"/>
      <c r="EG767"/>
      <c r="EH767"/>
      <c r="EI767"/>
      <c r="EJ767"/>
      <c r="EK767"/>
      <c r="EL767"/>
      <c r="EM767"/>
      <c r="EN767"/>
      <c r="EO767"/>
      <c r="EP767"/>
      <c r="EQ767"/>
      <c r="ER767"/>
      <c r="ES767"/>
      <c r="ET767"/>
      <c r="EU767"/>
      <c r="EV767"/>
      <c r="EW767"/>
      <c r="EX767"/>
      <c r="EY767"/>
      <c r="EZ767"/>
      <c r="FA767"/>
      <c r="FB767"/>
      <c r="FC767"/>
      <c r="FD767"/>
      <c r="FE767"/>
      <c r="FF767"/>
      <c r="FG767"/>
      <c r="FH767"/>
      <c r="FI767"/>
      <c r="FJ767"/>
      <c r="FK767"/>
      <c r="FL767"/>
      <c r="FM767"/>
      <c r="FN767"/>
      <c r="FO767"/>
      <c r="FP767"/>
      <c r="FQ767"/>
      <c r="FR767"/>
      <c r="FS767"/>
      <c r="FT767"/>
      <c r="FU767"/>
      <c r="FV767"/>
      <c r="FW767"/>
      <c r="FX767"/>
      <c r="FY767"/>
      <c r="FZ767"/>
      <c r="GA767"/>
      <c r="GB767"/>
      <c r="GC767"/>
      <c r="GD767"/>
      <c r="GE767"/>
      <c r="GF767"/>
      <c r="GG767"/>
      <c r="GH767"/>
      <c r="GI767"/>
      <c r="GJ767"/>
      <c r="GK767"/>
      <c r="GL767"/>
      <c r="GM767"/>
      <c r="GN767"/>
      <c r="GO767"/>
      <c r="GP767"/>
      <c r="GQ767"/>
      <c r="GR767"/>
      <c r="GS767"/>
      <c r="GT767"/>
      <c r="GU767"/>
      <c r="GV767"/>
      <c r="GW767"/>
      <c r="GX767"/>
      <c r="GY767"/>
      <c r="GZ767"/>
      <c r="HA767"/>
      <c r="HB767"/>
      <c r="HC767"/>
      <c r="HD767"/>
      <c r="HE767"/>
      <c r="HF767"/>
      <c r="HG767"/>
      <c r="HH767"/>
      <c r="HI767"/>
      <c r="HJ767"/>
      <c r="HK767"/>
      <c r="HL767"/>
      <c r="HM767"/>
      <c r="HN767"/>
      <c r="HO767"/>
      <c r="HP767"/>
      <c r="HQ767"/>
      <c r="HR767"/>
      <c r="HS767"/>
      <c r="HT767"/>
      <c r="HU767"/>
      <c r="HV767"/>
      <c r="HW767"/>
      <c r="HX767"/>
      <c r="HY767"/>
      <c r="HZ767"/>
      <c r="IA767"/>
      <c r="IB767"/>
      <c r="IC767"/>
      <c r="ID767"/>
      <c r="IE767"/>
      <c r="IF767"/>
      <c r="IG767"/>
      <c r="IH767"/>
      <c r="II767"/>
      <c r="IJ767"/>
      <c r="IK767"/>
      <c r="IL767"/>
      <c r="IM767"/>
      <c r="IN767"/>
      <c r="IO767"/>
      <c r="IP767"/>
      <c r="IQ767"/>
      <c r="IR767"/>
      <c r="IS767"/>
      <c r="IT767"/>
      <c r="IU767"/>
      <c r="IV767"/>
    </row>
    <row r="768" spans="1:256" ht="14.1" customHeight="1">
      <c r="A768"/>
      <c r="B768" s="939" t="s">
        <v>207</v>
      </c>
      <c r="C768" s="939"/>
      <c r="D768" s="939"/>
      <c r="E768" s="939"/>
      <c r="F768" s="939"/>
      <c r="G768" s="939"/>
      <c r="H768" s="939"/>
      <c r="I768" s="444">
        <f>SUM(I765:I767)</f>
        <v>75.83</v>
      </c>
      <c r="J768" s="195"/>
      <c r="K768"/>
      <c r="L768"/>
      <c r="M768"/>
      <c r="N768"/>
      <c r="O768"/>
      <c r="P768"/>
      <c r="Q768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  <c r="CG768"/>
      <c r="CH768"/>
      <c r="CI768"/>
      <c r="CJ768"/>
      <c r="CK768"/>
      <c r="CL768"/>
      <c r="CM768"/>
      <c r="CN768"/>
      <c r="CO768"/>
      <c r="CP768"/>
      <c r="CQ768"/>
      <c r="CR768"/>
      <c r="CS768"/>
      <c r="CT768"/>
      <c r="CU768"/>
      <c r="CV768"/>
      <c r="CW768"/>
      <c r="CX768"/>
      <c r="CY768"/>
      <c r="CZ768"/>
      <c r="DA768"/>
      <c r="DB768"/>
      <c r="DC768"/>
      <c r="DD768"/>
      <c r="DE768"/>
      <c r="DF768"/>
      <c r="DG768"/>
      <c r="DH768"/>
      <c r="DI768"/>
      <c r="DJ768"/>
      <c r="DK768"/>
      <c r="DL768"/>
      <c r="DM768"/>
      <c r="DN768"/>
      <c r="DO768"/>
      <c r="DP768"/>
      <c r="DQ768"/>
      <c r="DR768"/>
      <c r="DS768"/>
      <c r="DT768"/>
      <c r="DU768"/>
      <c r="DV768"/>
      <c r="DW768"/>
      <c r="DX768"/>
      <c r="DY768"/>
      <c r="DZ768"/>
      <c r="EA768"/>
      <c r="EB768"/>
      <c r="EC768"/>
      <c r="ED768"/>
      <c r="EE768"/>
      <c r="EF768"/>
      <c r="EG768"/>
      <c r="EH768"/>
      <c r="EI768"/>
      <c r="EJ768"/>
      <c r="EK768"/>
      <c r="EL768"/>
      <c r="EM768"/>
      <c r="EN768"/>
      <c r="EO768"/>
      <c r="EP768"/>
      <c r="EQ768"/>
      <c r="ER768"/>
      <c r="ES768"/>
      <c r="ET768"/>
      <c r="EU768"/>
      <c r="EV768"/>
      <c r="EW768"/>
      <c r="EX768"/>
      <c r="EY768"/>
      <c r="EZ768"/>
      <c r="FA768"/>
      <c r="FB768"/>
      <c r="FC768"/>
      <c r="FD768"/>
      <c r="FE768"/>
      <c r="FF768"/>
      <c r="FG768"/>
      <c r="FH768"/>
      <c r="FI768"/>
      <c r="FJ768"/>
      <c r="FK768"/>
      <c r="FL768"/>
      <c r="FM768"/>
      <c r="FN768"/>
      <c r="FO768"/>
      <c r="FP768"/>
      <c r="FQ768"/>
      <c r="FR768"/>
      <c r="FS768"/>
      <c r="FT768"/>
      <c r="FU768"/>
      <c r="FV768"/>
      <c r="FW768"/>
      <c r="FX768"/>
      <c r="FY768"/>
      <c r="FZ768"/>
      <c r="GA768"/>
      <c r="GB768"/>
      <c r="GC768"/>
      <c r="GD768"/>
      <c r="GE768"/>
      <c r="GF768"/>
      <c r="GG768"/>
      <c r="GH768"/>
      <c r="GI768"/>
      <c r="GJ768"/>
      <c r="GK768"/>
      <c r="GL768"/>
      <c r="GM768"/>
      <c r="GN768"/>
      <c r="GO768"/>
      <c r="GP768"/>
      <c r="GQ768"/>
      <c r="GR768"/>
      <c r="GS768"/>
      <c r="GT768"/>
      <c r="GU768"/>
      <c r="GV768"/>
      <c r="GW768"/>
      <c r="GX768"/>
      <c r="GY768"/>
      <c r="GZ768"/>
      <c r="HA768"/>
      <c r="HB768"/>
      <c r="HC768"/>
      <c r="HD768"/>
      <c r="HE768"/>
      <c r="HF768"/>
      <c r="HG768"/>
      <c r="HH768"/>
      <c r="HI768"/>
      <c r="HJ768"/>
      <c r="HK768"/>
      <c r="HL768"/>
      <c r="HM768"/>
      <c r="HN768"/>
      <c r="HO768"/>
      <c r="HP768"/>
      <c r="HQ768"/>
      <c r="HR768"/>
      <c r="HS768"/>
      <c r="HT768"/>
      <c r="HU768"/>
      <c r="HV768"/>
      <c r="HW768"/>
      <c r="HX768"/>
      <c r="HY768"/>
      <c r="HZ768"/>
      <c r="IA768"/>
      <c r="IB768"/>
      <c r="IC768"/>
      <c r="ID768"/>
      <c r="IE768"/>
      <c r="IF768"/>
      <c r="IG768"/>
      <c r="IH768"/>
      <c r="II768"/>
      <c r="IJ768"/>
      <c r="IK768"/>
      <c r="IL768"/>
      <c r="IM768"/>
      <c r="IN768"/>
      <c r="IO768"/>
      <c r="IP768"/>
      <c r="IQ768"/>
      <c r="IR768"/>
      <c r="IS768"/>
      <c r="IT768"/>
      <c r="IU768"/>
      <c r="IV768"/>
    </row>
    <row r="769" spans="1:256" ht="14.1" customHeight="1">
      <c r="A769"/>
      <c r="B769" s="461" t="s">
        <v>222</v>
      </c>
      <c r="C769" s="193">
        <v>1</v>
      </c>
      <c r="D769" s="924" t="s">
        <v>223</v>
      </c>
      <c r="E769" s="924"/>
      <c r="F769" s="924"/>
      <c r="G769" s="924"/>
      <c r="H769" s="924"/>
      <c r="I769" s="444">
        <f>I768+I762+I755+I748</f>
        <v>594.96</v>
      </c>
      <c r="J769" s="195"/>
      <c r="K769"/>
      <c r="L769"/>
      <c r="M769"/>
      <c r="N769"/>
      <c r="O769"/>
      <c r="P769"/>
      <c r="Q769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  <c r="CG769"/>
      <c r="CH769"/>
      <c r="CI769"/>
      <c r="CJ769"/>
      <c r="CK769"/>
      <c r="CL769"/>
      <c r="CM769"/>
      <c r="CN769"/>
      <c r="CO769"/>
      <c r="CP769"/>
      <c r="CQ769"/>
      <c r="CR769"/>
      <c r="CS769"/>
      <c r="CT769"/>
      <c r="CU769"/>
      <c r="CV769"/>
      <c r="CW769"/>
      <c r="CX769"/>
      <c r="CY769"/>
      <c r="CZ769"/>
      <c r="DA769"/>
      <c r="DB769"/>
      <c r="DC769"/>
      <c r="DD769"/>
      <c r="DE769"/>
      <c r="DF769"/>
      <c r="DG769"/>
      <c r="DH769"/>
      <c r="DI769"/>
      <c r="DJ769"/>
      <c r="DK769"/>
      <c r="DL769"/>
      <c r="DM769"/>
      <c r="DN769"/>
      <c r="DO769"/>
      <c r="DP769"/>
      <c r="DQ769"/>
      <c r="DR769"/>
      <c r="DS769"/>
      <c r="DT769"/>
      <c r="DU769"/>
      <c r="DV769"/>
      <c r="DW769"/>
      <c r="DX769"/>
      <c r="DY769"/>
      <c r="DZ769"/>
      <c r="EA769"/>
      <c r="EB769"/>
      <c r="EC769"/>
      <c r="ED769"/>
      <c r="EE769"/>
      <c r="EF769"/>
      <c r="EG769"/>
      <c r="EH769"/>
      <c r="EI769"/>
      <c r="EJ769"/>
      <c r="EK769"/>
      <c r="EL769"/>
      <c r="EM769"/>
      <c r="EN769"/>
      <c r="EO769"/>
      <c r="EP769"/>
      <c r="EQ769"/>
      <c r="ER769"/>
      <c r="ES769"/>
      <c r="ET769"/>
      <c r="EU769"/>
      <c r="EV769"/>
      <c r="EW769"/>
      <c r="EX769"/>
      <c r="EY769"/>
      <c r="EZ769"/>
      <c r="FA769"/>
      <c r="FB769"/>
      <c r="FC769"/>
      <c r="FD769"/>
      <c r="FE769"/>
      <c r="FF769"/>
      <c r="FG769"/>
      <c r="FH769"/>
      <c r="FI769"/>
      <c r="FJ769"/>
      <c r="FK769"/>
      <c r="FL769"/>
      <c r="FM769"/>
      <c r="FN769"/>
      <c r="FO769"/>
      <c r="FP769"/>
      <c r="FQ769"/>
      <c r="FR769"/>
      <c r="FS769"/>
      <c r="FT769"/>
      <c r="FU769"/>
      <c r="FV769"/>
      <c r="FW769"/>
      <c r="FX769"/>
      <c r="FY769"/>
      <c r="FZ769"/>
      <c r="GA769"/>
      <c r="GB769"/>
      <c r="GC769"/>
      <c r="GD769"/>
      <c r="GE769"/>
      <c r="GF769"/>
      <c r="GG769"/>
      <c r="GH769"/>
      <c r="GI769"/>
      <c r="GJ769"/>
      <c r="GK769"/>
      <c r="GL769"/>
      <c r="GM769"/>
      <c r="GN769"/>
      <c r="GO769"/>
      <c r="GP769"/>
      <c r="GQ769"/>
      <c r="GR769"/>
      <c r="GS769"/>
      <c r="GT769"/>
      <c r="GU769"/>
      <c r="GV769"/>
      <c r="GW769"/>
      <c r="GX769"/>
      <c r="GY769"/>
      <c r="GZ769"/>
      <c r="HA769"/>
      <c r="HB769"/>
      <c r="HC769"/>
      <c r="HD769"/>
      <c r="HE769"/>
      <c r="HF769"/>
      <c r="HG769"/>
      <c r="HH769"/>
      <c r="HI769"/>
      <c r="HJ769"/>
      <c r="HK769"/>
      <c r="HL769"/>
      <c r="HM769"/>
      <c r="HN769"/>
      <c r="HO769"/>
      <c r="HP769"/>
      <c r="HQ769"/>
      <c r="HR769"/>
      <c r="HS769"/>
      <c r="HT769"/>
      <c r="HU769"/>
      <c r="HV769"/>
      <c r="HW769"/>
      <c r="HX769"/>
      <c r="HY769"/>
      <c r="HZ769"/>
      <c r="IA769"/>
      <c r="IB769"/>
      <c r="IC769"/>
      <c r="ID769"/>
      <c r="IE769"/>
      <c r="IF769"/>
      <c r="IG769"/>
      <c r="IH769"/>
      <c r="II769"/>
      <c r="IJ769"/>
      <c r="IK769"/>
      <c r="IL769"/>
      <c r="IM769"/>
      <c r="IN769"/>
      <c r="IO769"/>
      <c r="IP769"/>
      <c r="IQ769"/>
      <c r="IR769"/>
      <c r="IS769"/>
      <c r="IT769"/>
      <c r="IU769"/>
      <c r="IV769"/>
    </row>
    <row r="770" spans="1:256" ht="14.1" customHeight="1">
      <c r="A770"/>
      <c r="B770" s="940" t="s">
        <v>224</v>
      </c>
      <c r="C770" s="940"/>
      <c r="D770" s="940"/>
      <c r="E770" s="940"/>
      <c r="F770" s="940"/>
      <c r="G770" s="940"/>
      <c r="H770" s="940"/>
      <c r="I770" s="443">
        <f>I769/C769</f>
        <v>594.96</v>
      </c>
      <c r="J770" s="195"/>
      <c r="K770"/>
      <c r="L770"/>
      <c r="M770"/>
      <c r="N770"/>
      <c r="O770"/>
      <c r="P770"/>
      <c r="Q770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  <c r="CG770"/>
      <c r="CH770"/>
      <c r="CI770"/>
      <c r="CJ770"/>
      <c r="CK770"/>
      <c r="CL770"/>
      <c r="CM770"/>
      <c r="CN770"/>
      <c r="CO770"/>
      <c r="CP770"/>
      <c r="CQ770"/>
      <c r="CR770"/>
      <c r="CS770"/>
      <c r="CT770"/>
      <c r="CU770"/>
      <c r="CV770"/>
      <c r="CW770"/>
      <c r="CX770"/>
      <c r="CY770"/>
      <c r="CZ770"/>
      <c r="DA770"/>
      <c r="DB770"/>
      <c r="DC770"/>
      <c r="DD770"/>
      <c r="DE770"/>
      <c r="DF770"/>
      <c r="DG770"/>
      <c r="DH770"/>
      <c r="DI770"/>
      <c r="DJ770"/>
      <c r="DK770"/>
      <c r="DL770"/>
      <c r="DM770"/>
      <c r="DN770"/>
      <c r="DO770"/>
      <c r="DP770"/>
      <c r="DQ770"/>
      <c r="DR770"/>
      <c r="DS770"/>
      <c r="DT770"/>
      <c r="DU770"/>
      <c r="DV770"/>
      <c r="DW770"/>
      <c r="DX770"/>
      <c r="DY770"/>
      <c r="DZ770"/>
      <c r="EA770"/>
      <c r="EB770"/>
      <c r="EC770"/>
      <c r="ED770"/>
      <c r="EE770"/>
      <c r="EF770"/>
      <c r="EG770"/>
      <c r="EH770"/>
      <c r="EI770"/>
      <c r="EJ770"/>
      <c r="EK770"/>
      <c r="EL770"/>
      <c r="EM770"/>
      <c r="EN770"/>
      <c r="EO770"/>
      <c r="EP770"/>
      <c r="EQ770"/>
      <c r="ER770"/>
      <c r="ES770"/>
      <c r="ET770"/>
      <c r="EU770"/>
      <c r="EV770"/>
      <c r="EW770"/>
      <c r="EX770"/>
      <c r="EY770"/>
      <c r="EZ770"/>
      <c r="FA770"/>
      <c r="FB770"/>
      <c r="FC770"/>
      <c r="FD770"/>
      <c r="FE770"/>
      <c r="FF770"/>
      <c r="FG770"/>
      <c r="FH770"/>
      <c r="FI770"/>
      <c r="FJ770"/>
      <c r="FK770"/>
      <c r="FL770"/>
      <c r="FM770"/>
      <c r="FN770"/>
      <c r="FO770"/>
      <c r="FP770"/>
      <c r="FQ770"/>
      <c r="FR770"/>
      <c r="FS770"/>
      <c r="FT770"/>
      <c r="FU770"/>
      <c r="FV770"/>
      <c r="FW770"/>
      <c r="FX770"/>
      <c r="FY770"/>
      <c r="FZ770"/>
      <c r="GA770"/>
      <c r="GB770"/>
      <c r="GC770"/>
      <c r="GD770"/>
      <c r="GE770"/>
      <c r="GF770"/>
      <c r="GG770"/>
      <c r="GH770"/>
      <c r="GI770"/>
      <c r="GJ770"/>
      <c r="GK770"/>
      <c r="GL770"/>
      <c r="GM770"/>
      <c r="GN770"/>
      <c r="GO770"/>
      <c r="GP770"/>
      <c r="GQ770"/>
      <c r="GR770"/>
      <c r="GS770"/>
      <c r="GT770"/>
      <c r="GU770"/>
      <c r="GV770"/>
      <c r="GW770"/>
      <c r="GX770"/>
      <c r="GY770"/>
      <c r="GZ770"/>
      <c r="HA770"/>
      <c r="HB770"/>
      <c r="HC770"/>
      <c r="HD770"/>
      <c r="HE770"/>
      <c r="HF770"/>
      <c r="HG770"/>
      <c r="HH770"/>
      <c r="HI770"/>
      <c r="HJ770"/>
      <c r="HK770"/>
      <c r="HL770"/>
      <c r="HM770"/>
      <c r="HN770"/>
      <c r="HO770"/>
      <c r="HP770"/>
      <c r="HQ770"/>
      <c r="HR770"/>
      <c r="HS770"/>
      <c r="HT770"/>
      <c r="HU770"/>
      <c r="HV770"/>
      <c r="HW770"/>
      <c r="HX770"/>
      <c r="HY770"/>
      <c r="HZ770"/>
      <c r="IA770"/>
      <c r="IB770"/>
      <c r="IC770"/>
      <c r="ID770"/>
      <c r="IE770"/>
      <c r="IF770"/>
      <c r="IG770"/>
      <c r="IH770"/>
      <c r="II770"/>
      <c r="IJ770"/>
      <c r="IK770"/>
      <c r="IL770"/>
      <c r="IM770"/>
      <c r="IN770"/>
      <c r="IO770"/>
      <c r="IP770"/>
      <c r="IQ770"/>
      <c r="IR770"/>
      <c r="IS770"/>
      <c r="IT770"/>
      <c r="IU770"/>
      <c r="IV770"/>
    </row>
    <row r="771" spans="1:256" ht="14.1" customHeight="1">
      <c r="A771"/>
      <c r="B771" s="462" t="s">
        <v>225</v>
      </c>
      <c r="C771" s="463">
        <f>C27</f>
        <v>23</v>
      </c>
      <c r="D771" s="974" t="s">
        <v>226</v>
      </c>
      <c r="E771" s="974"/>
      <c r="F771" s="974"/>
      <c r="G771" s="974"/>
      <c r="H771" s="974"/>
      <c r="I771" s="464">
        <f>I770/100*C771</f>
        <v>136.84</v>
      </c>
      <c r="J771" s="195">
        <v>794.24</v>
      </c>
      <c r="K771"/>
      <c r="L771"/>
      <c r="M771"/>
      <c r="N771"/>
      <c r="O771"/>
      <c r="P771"/>
      <c r="Q771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  <c r="CG771"/>
      <c r="CH771"/>
      <c r="CI771"/>
      <c r="CJ771"/>
      <c r="CK771"/>
      <c r="CL771"/>
      <c r="CM771"/>
      <c r="CN771"/>
      <c r="CO771"/>
      <c r="CP771"/>
      <c r="CQ771"/>
      <c r="CR771"/>
      <c r="CS771"/>
      <c r="CT771"/>
      <c r="CU771"/>
      <c r="CV771"/>
      <c r="CW771"/>
      <c r="CX771"/>
      <c r="CY771"/>
      <c r="CZ771"/>
      <c r="DA771"/>
      <c r="DB771"/>
      <c r="DC771"/>
      <c r="DD771"/>
      <c r="DE771"/>
      <c r="DF771"/>
      <c r="DG771"/>
      <c r="DH771"/>
      <c r="DI771"/>
      <c r="DJ771"/>
      <c r="DK771"/>
      <c r="DL771"/>
      <c r="DM771"/>
      <c r="DN771"/>
      <c r="DO771"/>
      <c r="DP771"/>
      <c r="DQ771"/>
      <c r="DR771"/>
      <c r="DS771"/>
      <c r="DT771"/>
      <c r="DU771"/>
      <c r="DV771"/>
      <c r="DW771"/>
      <c r="DX771"/>
      <c r="DY771"/>
      <c r="DZ771"/>
      <c r="EA771"/>
      <c r="EB771"/>
      <c r="EC771"/>
      <c r="ED771"/>
      <c r="EE771"/>
      <c r="EF771"/>
      <c r="EG771"/>
      <c r="EH771"/>
      <c r="EI771"/>
      <c r="EJ771"/>
      <c r="EK771"/>
      <c r="EL771"/>
      <c r="EM771"/>
      <c r="EN771"/>
      <c r="EO771"/>
      <c r="EP771"/>
      <c r="EQ771"/>
      <c r="ER771"/>
      <c r="ES771"/>
      <c r="ET771"/>
      <c r="EU771"/>
      <c r="EV771"/>
      <c r="EW771"/>
      <c r="EX771"/>
      <c r="EY771"/>
      <c r="EZ771"/>
      <c r="FA771"/>
      <c r="FB771"/>
      <c r="FC771"/>
      <c r="FD771"/>
      <c r="FE771"/>
      <c r="FF771"/>
      <c r="FG771"/>
      <c r="FH771"/>
      <c r="FI771"/>
      <c r="FJ771"/>
      <c r="FK771"/>
      <c r="FL771"/>
      <c r="FM771"/>
      <c r="FN771"/>
      <c r="FO771"/>
      <c r="FP771"/>
      <c r="FQ771"/>
      <c r="FR771"/>
      <c r="FS771"/>
      <c r="FT771"/>
      <c r="FU771"/>
      <c r="FV771"/>
      <c r="FW771"/>
      <c r="FX771"/>
      <c r="FY771"/>
      <c r="FZ771"/>
      <c r="GA771"/>
      <c r="GB771"/>
      <c r="GC771"/>
      <c r="GD771"/>
      <c r="GE771"/>
      <c r="GF771"/>
      <c r="GG771"/>
      <c r="GH771"/>
      <c r="GI771"/>
      <c r="GJ771"/>
      <c r="GK771"/>
      <c r="GL771"/>
      <c r="GM771"/>
      <c r="GN771"/>
      <c r="GO771"/>
      <c r="GP771"/>
      <c r="GQ771"/>
      <c r="GR771"/>
      <c r="GS771"/>
      <c r="GT771"/>
      <c r="GU771"/>
      <c r="GV771"/>
      <c r="GW771"/>
      <c r="GX771"/>
      <c r="GY771"/>
      <c r="GZ771"/>
      <c r="HA771"/>
      <c r="HB771"/>
      <c r="HC771"/>
      <c r="HD771"/>
      <c r="HE771"/>
      <c r="HF771"/>
      <c r="HG771"/>
      <c r="HH771"/>
      <c r="HI771"/>
      <c r="HJ771"/>
      <c r="HK771"/>
      <c r="HL771"/>
      <c r="HM771"/>
      <c r="HN771"/>
      <c r="HO771"/>
      <c r="HP771"/>
      <c r="HQ771"/>
      <c r="HR771"/>
      <c r="HS771"/>
      <c r="HT771"/>
      <c r="HU771"/>
      <c r="HV771"/>
      <c r="HW771"/>
      <c r="HX771"/>
      <c r="HY771"/>
      <c r="HZ771"/>
      <c r="IA771"/>
      <c r="IB771"/>
      <c r="IC771"/>
      <c r="ID771"/>
      <c r="IE771"/>
      <c r="IF771"/>
      <c r="IG771"/>
      <c r="IH771"/>
      <c r="II771"/>
      <c r="IJ771"/>
      <c r="IK771"/>
      <c r="IL771"/>
      <c r="IM771"/>
      <c r="IN771"/>
      <c r="IO771"/>
      <c r="IP771"/>
      <c r="IQ771"/>
      <c r="IR771"/>
      <c r="IS771"/>
      <c r="IT771"/>
      <c r="IU771"/>
      <c r="IV771"/>
    </row>
    <row r="772" spans="1:256" ht="14.1" customHeight="1">
      <c r="A772"/>
      <c r="B772" s="941" t="s">
        <v>227</v>
      </c>
      <c r="C772" s="941"/>
      <c r="D772" s="941"/>
      <c r="E772" s="941"/>
      <c r="F772" s="941"/>
      <c r="G772" s="941"/>
      <c r="H772" s="941"/>
      <c r="I772" s="465">
        <f>SUM(I770:I771)</f>
        <v>731.8</v>
      </c>
      <c r="J772" s="195"/>
      <c r="K772"/>
      <c r="L772"/>
      <c r="M772"/>
      <c r="N772"/>
      <c r="O772"/>
      <c r="P772"/>
      <c r="Q772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  <c r="CG772"/>
      <c r="CH772"/>
      <c r="CI772"/>
      <c r="CJ772"/>
      <c r="CK772"/>
      <c r="CL772"/>
      <c r="CM772"/>
      <c r="CN772"/>
      <c r="CO772"/>
      <c r="CP772"/>
      <c r="CQ772"/>
      <c r="CR772"/>
      <c r="CS772"/>
      <c r="CT772"/>
      <c r="CU772"/>
      <c r="CV772"/>
      <c r="CW772"/>
      <c r="CX772"/>
      <c r="CY772"/>
      <c r="CZ772"/>
      <c r="DA772"/>
      <c r="DB772"/>
      <c r="DC772"/>
      <c r="DD772"/>
      <c r="DE772"/>
      <c r="DF772"/>
      <c r="DG772"/>
      <c r="DH772"/>
      <c r="DI772"/>
      <c r="DJ772"/>
      <c r="DK772"/>
      <c r="DL772"/>
      <c r="DM772"/>
      <c r="DN772"/>
      <c r="DO772"/>
      <c r="DP772"/>
      <c r="DQ772"/>
      <c r="DR772"/>
      <c r="DS772"/>
      <c r="DT772"/>
      <c r="DU772"/>
      <c r="DV772"/>
      <c r="DW772"/>
      <c r="DX772"/>
      <c r="DY772"/>
      <c r="DZ772"/>
      <c r="EA772"/>
      <c r="EB772"/>
      <c r="EC772"/>
      <c r="ED772"/>
      <c r="EE772"/>
      <c r="EF772"/>
      <c r="EG772"/>
      <c r="EH772"/>
      <c r="EI772"/>
      <c r="EJ772"/>
      <c r="EK772"/>
      <c r="EL772"/>
      <c r="EM772"/>
      <c r="EN772"/>
      <c r="EO772"/>
      <c r="EP772"/>
      <c r="EQ772"/>
      <c r="ER772"/>
      <c r="ES772"/>
      <c r="ET772"/>
      <c r="EU772"/>
      <c r="EV772"/>
      <c r="EW772"/>
      <c r="EX772"/>
      <c r="EY772"/>
      <c r="EZ772"/>
      <c r="FA772"/>
      <c r="FB772"/>
      <c r="FC772"/>
      <c r="FD772"/>
      <c r="FE772"/>
      <c r="FF772"/>
      <c r="FG772"/>
      <c r="FH772"/>
      <c r="FI772"/>
      <c r="FJ772"/>
      <c r="FK772"/>
      <c r="FL772"/>
      <c r="FM772"/>
      <c r="FN772"/>
      <c r="FO772"/>
      <c r="FP772"/>
      <c r="FQ772"/>
      <c r="FR772"/>
      <c r="FS772"/>
      <c r="FT772"/>
      <c r="FU772"/>
      <c r="FV772"/>
      <c r="FW772"/>
      <c r="FX772"/>
      <c r="FY772"/>
      <c r="FZ772"/>
      <c r="GA772"/>
      <c r="GB772"/>
      <c r="GC772"/>
      <c r="GD772"/>
      <c r="GE772"/>
      <c r="GF772"/>
      <c r="GG772"/>
      <c r="GH772"/>
      <c r="GI772"/>
      <c r="GJ772"/>
      <c r="GK772"/>
      <c r="GL772"/>
      <c r="GM772"/>
      <c r="GN772"/>
      <c r="GO772"/>
      <c r="GP772"/>
      <c r="GQ772"/>
      <c r="GR772"/>
      <c r="GS772"/>
      <c r="GT772"/>
      <c r="GU772"/>
      <c r="GV772"/>
      <c r="GW772"/>
      <c r="GX772"/>
      <c r="GY772"/>
      <c r="GZ772"/>
      <c r="HA772"/>
      <c r="HB772"/>
      <c r="HC772"/>
      <c r="HD772"/>
      <c r="HE772"/>
      <c r="HF772"/>
      <c r="HG772"/>
      <c r="HH772"/>
      <c r="HI772"/>
      <c r="HJ772"/>
      <c r="HK772"/>
      <c r="HL772"/>
      <c r="HM772"/>
      <c r="HN772"/>
      <c r="HO772"/>
      <c r="HP772"/>
      <c r="HQ772"/>
      <c r="HR772"/>
      <c r="HS772"/>
      <c r="HT772"/>
      <c r="HU772"/>
      <c r="HV772"/>
      <c r="HW772"/>
      <c r="HX772"/>
      <c r="HY772"/>
      <c r="HZ772"/>
      <c r="IA772"/>
      <c r="IB772"/>
      <c r="IC772"/>
      <c r="ID772"/>
      <c r="IE772"/>
      <c r="IF772"/>
      <c r="IG772"/>
      <c r="IH772"/>
      <c r="II772"/>
      <c r="IJ772"/>
      <c r="IK772"/>
      <c r="IL772"/>
      <c r="IM772"/>
      <c r="IN772"/>
      <c r="IO772"/>
      <c r="IP772"/>
      <c r="IQ772"/>
      <c r="IR772"/>
      <c r="IS772"/>
      <c r="IT772"/>
      <c r="IU772"/>
      <c r="IV772"/>
    </row>
    <row r="773" spans="1:256">
      <c r="A773"/>
      <c r="B773"/>
      <c r="C773"/>
      <c r="D773"/>
      <c r="E773"/>
      <c r="F773"/>
      <c r="G773"/>
      <c r="H773"/>
      <c r="I773"/>
      <c r="J773"/>
      <c r="K773"/>
      <c r="L773"/>
      <c r="M773"/>
      <c r="N773"/>
      <c r="O773"/>
      <c r="P773"/>
      <c r="Q773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  <c r="CG773"/>
      <c r="CH773"/>
      <c r="CI773"/>
      <c r="CJ773"/>
      <c r="CK773"/>
      <c r="CL773"/>
      <c r="CM773"/>
      <c r="CN773"/>
      <c r="CO773"/>
      <c r="CP773"/>
      <c r="CQ773"/>
      <c r="CR773"/>
      <c r="CS773"/>
      <c r="CT773"/>
      <c r="CU773"/>
      <c r="CV773"/>
      <c r="CW773"/>
      <c r="CX773"/>
      <c r="CY773"/>
      <c r="CZ773"/>
      <c r="DA773"/>
      <c r="DB773"/>
      <c r="DC773"/>
      <c r="DD773"/>
      <c r="DE773"/>
      <c r="DF773"/>
      <c r="DG773"/>
      <c r="DH773"/>
      <c r="DI773"/>
      <c r="DJ773"/>
      <c r="DK773"/>
      <c r="DL773"/>
      <c r="DM773"/>
      <c r="DN773"/>
      <c r="DO773"/>
      <c r="DP773"/>
      <c r="DQ773"/>
      <c r="DR773"/>
      <c r="DS773"/>
      <c r="DT773"/>
      <c r="DU773"/>
      <c r="DV773"/>
      <c r="DW773"/>
      <c r="DX773"/>
      <c r="DY773"/>
      <c r="DZ773"/>
      <c r="EA773"/>
      <c r="EB773"/>
      <c r="EC773"/>
      <c r="ED773"/>
      <c r="EE773"/>
      <c r="EF773"/>
      <c r="EG773"/>
      <c r="EH773"/>
      <c r="EI773"/>
      <c r="EJ773"/>
      <c r="EK773"/>
      <c r="EL773"/>
      <c r="EM773"/>
      <c r="EN773"/>
      <c r="EO773"/>
      <c r="EP773"/>
      <c r="EQ773"/>
      <c r="ER773"/>
      <c r="ES773"/>
      <c r="ET773"/>
      <c r="EU773"/>
      <c r="EV773"/>
      <c r="EW773"/>
      <c r="EX773"/>
      <c r="EY773"/>
      <c r="EZ773"/>
      <c r="FA773"/>
      <c r="FB773"/>
      <c r="FC773"/>
      <c r="FD773"/>
      <c r="FE773"/>
      <c r="FF773"/>
      <c r="FG773"/>
      <c r="FH773"/>
      <c r="FI773"/>
      <c r="FJ773"/>
      <c r="FK773"/>
      <c r="FL773"/>
      <c r="FM773"/>
      <c r="FN773"/>
      <c r="FO773"/>
      <c r="FP773"/>
      <c r="FQ773"/>
      <c r="FR773"/>
      <c r="FS773"/>
      <c r="FT773"/>
      <c r="FU773"/>
      <c r="FV773"/>
      <c r="FW773"/>
      <c r="FX773"/>
      <c r="FY773"/>
      <c r="FZ773"/>
      <c r="GA773"/>
      <c r="GB773"/>
      <c r="GC773"/>
      <c r="GD773"/>
      <c r="GE773"/>
      <c r="GF773"/>
      <c r="GG773"/>
      <c r="GH773"/>
      <c r="GI773"/>
      <c r="GJ773"/>
      <c r="GK773"/>
      <c r="GL773"/>
      <c r="GM773"/>
      <c r="GN773"/>
      <c r="GO773"/>
      <c r="GP773"/>
      <c r="GQ773"/>
      <c r="GR773"/>
      <c r="GS773"/>
      <c r="GT773"/>
      <c r="GU773"/>
      <c r="GV773"/>
      <c r="GW773"/>
      <c r="GX773"/>
      <c r="GY773"/>
      <c r="GZ773"/>
      <c r="HA773"/>
      <c r="HB773"/>
      <c r="HC773"/>
      <c r="HD773"/>
      <c r="HE773"/>
      <c r="HF773"/>
      <c r="HG773"/>
      <c r="HH773"/>
      <c r="HI773"/>
      <c r="HJ773"/>
      <c r="HK773"/>
      <c r="HL773"/>
      <c r="HM773"/>
      <c r="HN773"/>
      <c r="HO773"/>
      <c r="HP773"/>
      <c r="HQ773"/>
      <c r="HR773"/>
      <c r="HS773"/>
      <c r="HT773"/>
      <c r="HU773"/>
      <c r="HV773"/>
      <c r="HW773"/>
      <c r="HX773"/>
      <c r="HY773"/>
      <c r="HZ773"/>
      <c r="IA773"/>
      <c r="IB773"/>
      <c r="IC773"/>
      <c r="ID773"/>
      <c r="IE773"/>
      <c r="IF773"/>
      <c r="IG773"/>
      <c r="IH773"/>
      <c r="II773"/>
      <c r="IJ773"/>
      <c r="IK773"/>
      <c r="IL773"/>
      <c r="IM773"/>
      <c r="IN773"/>
      <c r="IO773"/>
      <c r="IP773"/>
      <c r="IQ773"/>
      <c r="IR773"/>
      <c r="IS773"/>
      <c r="IT773"/>
      <c r="IU773"/>
      <c r="IV773"/>
    </row>
    <row r="774" spans="1:256" ht="30" customHeight="1">
      <c r="A774"/>
      <c r="B774" s="466" t="s">
        <v>195</v>
      </c>
      <c r="C774" s="467" t="s">
        <v>567</v>
      </c>
      <c r="D774" s="970"/>
      <c r="E774" s="970"/>
      <c r="F774" s="970"/>
      <c r="G774" s="970"/>
      <c r="H774" s="970"/>
      <c r="I774" s="970"/>
      <c r="J774"/>
      <c r="K774"/>
      <c r="L774"/>
      <c r="M774"/>
      <c r="N774"/>
      <c r="O774"/>
      <c r="P774"/>
      <c r="Q774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  <c r="CG774"/>
      <c r="CH774"/>
      <c r="CI774"/>
      <c r="CJ774"/>
      <c r="CK774"/>
      <c r="CL774"/>
      <c r="CM774"/>
      <c r="CN774"/>
      <c r="CO774"/>
      <c r="CP774"/>
      <c r="CQ774"/>
      <c r="CR774"/>
      <c r="CS774"/>
      <c r="CT774"/>
      <c r="CU774"/>
      <c r="CV774"/>
      <c r="CW774"/>
      <c r="CX774"/>
      <c r="CY774"/>
      <c r="CZ774"/>
      <c r="DA774"/>
      <c r="DB774"/>
      <c r="DC774"/>
      <c r="DD774"/>
      <c r="DE774"/>
      <c r="DF774"/>
      <c r="DG774"/>
      <c r="DH774"/>
      <c r="DI774"/>
      <c r="DJ774"/>
      <c r="DK774"/>
      <c r="DL774"/>
      <c r="DM774"/>
      <c r="DN774"/>
      <c r="DO774"/>
      <c r="DP774"/>
      <c r="DQ774"/>
      <c r="DR774"/>
      <c r="DS774"/>
      <c r="DT774"/>
      <c r="DU774"/>
      <c r="DV774"/>
      <c r="DW774"/>
      <c r="DX774"/>
      <c r="DY774"/>
      <c r="DZ774"/>
      <c r="EA774"/>
      <c r="EB774"/>
      <c r="EC774"/>
      <c r="ED774"/>
      <c r="EE774"/>
      <c r="EF774"/>
      <c r="EG774"/>
      <c r="EH774"/>
      <c r="EI774"/>
      <c r="EJ774"/>
      <c r="EK774"/>
      <c r="EL774"/>
      <c r="EM774"/>
      <c r="EN774"/>
      <c r="EO774"/>
      <c r="EP774"/>
      <c r="EQ774"/>
      <c r="ER774"/>
      <c r="ES774"/>
      <c r="ET774"/>
      <c r="EU774"/>
      <c r="EV774"/>
      <c r="EW774"/>
      <c r="EX774"/>
      <c r="EY774"/>
      <c r="EZ774"/>
      <c r="FA774"/>
      <c r="FB774"/>
      <c r="FC774"/>
      <c r="FD774"/>
      <c r="FE774"/>
      <c r="FF774"/>
      <c r="FG774"/>
      <c r="FH774"/>
      <c r="FI774"/>
      <c r="FJ774"/>
      <c r="FK774"/>
      <c r="FL774"/>
      <c r="FM774"/>
      <c r="FN774"/>
      <c r="FO774"/>
      <c r="FP774"/>
      <c r="FQ774"/>
      <c r="FR774"/>
      <c r="FS774"/>
      <c r="FT774"/>
      <c r="FU774"/>
      <c r="FV774"/>
      <c r="FW774"/>
      <c r="FX774"/>
      <c r="FY774"/>
      <c r="FZ774"/>
      <c r="GA774"/>
      <c r="GB774"/>
      <c r="GC774"/>
      <c r="GD774"/>
      <c r="GE774"/>
      <c r="GF774"/>
      <c r="GG774"/>
      <c r="GH774"/>
      <c r="GI774"/>
      <c r="GJ774"/>
      <c r="GK774"/>
      <c r="GL774"/>
      <c r="GM774"/>
      <c r="GN774"/>
      <c r="GO774"/>
      <c r="GP774"/>
      <c r="GQ774"/>
      <c r="GR774"/>
      <c r="GS774"/>
      <c r="GT774"/>
      <c r="GU774"/>
      <c r="GV774"/>
      <c r="GW774"/>
      <c r="GX774"/>
      <c r="GY774"/>
      <c r="GZ774"/>
      <c r="HA774"/>
      <c r="HB774"/>
      <c r="HC774"/>
      <c r="HD774"/>
      <c r="HE774"/>
      <c r="HF774"/>
      <c r="HG774"/>
      <c r="HH774"/>
      <c r="HI774"/>
      <c r="HJ774"/>
      <c r="HK774"/>
      <c r="HL774"/>
      <c r="HM774"/>
      <c r="HN774"/>
      <c r="HO774"/>
      <c r="HP774"/>
      <c r="HQ774"/>
      <c r="HR774"/>
      <c r="HS774"/>
      <c r="HT774"/>
      <c r="HU774"/>
      <c r="HV774"/>
      <c r="HW774"/>
      <c r="HX774"/>
      <c r="HY774"/>
      <c r="HZ774"/>
      <c r="IA774"/>
      <c r="IB774"/>
      <c r="IC774"/>
      <c r="ID774"/>
      <c r="IE774"/>
      <c r="IF774"/>
      <c r="IG774"/>
      <c r="IH774"/>
      <c r="II774"/>
      <c r="IJ774"/>
      <c r="IK774"/>
      <c r="IL774"/>
      <c r="IM774"/>
      <c r="IN774"/>
      <c r="IO774"/>
      <c r="IP774"/>
      <c r="IQ774"/>
      <c r="IR774"/>
      <c r="IS774"/>
      <c r="IT774"/>
      <c r="IU774"/>
      <c r="IV774"/>
    </row>
    <row r="775" spans="1:256" ht="30" customHeight="1">
      <c r="A775"/>
      <c r="B775" s="946" t="s">
        <v>558</v>
      </c>
      <c r="C775" s="946"/>
      <c r="D775" s="946"/>
      <c r="E775" s="946"/>
      <c r="F775" s="946"/>
      <c r="G775" s="946"/>
      <c r="H775" s="954" t="s">
        <v>6823</v>
      </c>
      <c r="I775" s="954"/>
      <c r="J775" s="195"/>
      <c r="K775"/>
      <c r="L775"/>
      <c r="M775"/>
      <c r="N775"/>
      <c r="O775"/>
      <c r="P775"/>
      <c r="Q77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  <c r="CG775"/>
      <c r="CH775"/>
      <c r="CI775"/>
      <c r="CJ775"/>
      <c r="CK775"/>
      <c r="CL775"/>
      <c r="CM775"/>
      <c r="CN775"/>
      <c r="CO775"/>
      <c r="CP775"/>
      <c r="CQ775"/>
      <c r="CR775"/>
      <c r="CS775"/>
      <c r="CT775"/>
      <c r="CU775"/>
      <c r="CV775"/>
      <c r="CW775"/>
      <c r="CX775"/>
      <c r="CY775"/>
      <c r="CZ775"/>
      <c r="DA775"/>
      <c r="DB775"/>
      <c r="DC775"/>
      <c r="DD775"/>
      <c r="DE775"/>
      <c r="DF775"/>
      <c r="DG775"/>
      <c r="DH775"/>
      <c r="DI775"/>
      <c r="DJ775"/>
      <c r="DK775"/>
      <c r="DL775"/>
      <c r="DM775"/>
      <c r="DN775"/>
      <c r="DO775"/>
      <c r="DP775"/>
      <c r="DQ775"/>
      <c r="DR775"/>
      <c r="DS775"/>
      <c r="DT775"/>
      <c r="DU775"/>
      <c r="DV775"/>
      <c r="DW775"/>
      <c r="DX775"/>
      <c r="DY775"/>
      <c r="DZ775"/>
      <c r="EA775"/>
      <c r="EB775"/>
      <c r="EC775"/>
      <c r="ED775"/>
      <c r="EE775"/>
      <c r="EF775"/>
      <c r="EG775"/>
      <c r="EH775"/>
      <c r="EI775"/>
      <c r="EJ775"/>
      <c r="EK775"/>
      <c r="EL775"/>
      <c r="EM775"/>
      <c r="EN775"/>
      <c r="EO775"/>
      <c r="EP775"/>
      <c r="EQ775"/>
      <c r="ER775"/>
      <c r="ES775"/>
      <c r="ET775"/>
      <c r="EU775"/>
      <c r="EV775"/>
      <c r="EW775"/>
      <c r="EX775"/>
      <c r="EY775"/>
      <c r="EZ775"/>
      <c r="FA775"/>
      <c r="FB775"/>
      <c r="FC775"/>
      <c r="FD775"/>
      <c r="FE775"/>
      <c r="FF775"/>
      <c r="FG775"/>
      <c r="FH775"/>
      <c r="FI775"/>
      <c r="FJ775"/>
      <c r="FK775"/>
      <c r="FL775"/>
      <c r="FM775"/>
      <c r="FN775"/>
      <c r="FO775"/>
      <c r="FP775"/>
      <c r="FQ775"/>
      <c r="FR775"/>
      <c r="FS775"/>
      <c r="FT775"/>
      <c r="FU775"/>
      <c r="FV775"/>
      <c r="FW775"/>
      <c r="FX775"/>
      <c r="FY775"/>
      <c r="FZ775"/>
      <c r="GA775"/>
      <c r="GB775"/>
      <c r="GC775"/>
      <c r="GD775"/>
      <c r="GE775"/>
      <c r="GF775"/>
      <c r="GG775"/>
      <c r="GH775"/>
      <c r="GI775"/>
      <c r="GJ775"/>
      <c r="GK775"/>
      <c r="GL775"/>
      <c r="GM775"/>
      <c r="GN775"/>
      <c r="GO775"/>
      <c r="GP775"/>
      <c r="GQ775"/>
      <c r="GR775"/>
      <c r="GS775"/>
      <c r="GT775"/>
      <c r="GU775"/>
      <c r="GV775"/>
      <c r="GW775"/>
      <c r="GX775"/>
      <c r="GY775"/>
      <c r="GZ775"/>
      <c r="HA775"/>
      <c r="HB775"/>
      <c r="HC775"/>
      <c r="HD775"/>
      <c r="HE775"/>
      <c r="HF775"/>
      <c r="HG775"/>
      <c r="HH775"/>
      <c r="HI775"/>
      <c r="HJ775"/>
      <c r="HK775"/>
      <c r="HL775"/>
      <c r="HM775"/>
      <c r="HN775"/>
      <c r="HO775"/>
      <c r="HP775"/>
      <c r="HQ775"/>
      <c r="HR775"/>
      <c r="HS775"/>
      <c r="HT775"/>
      <c r="HU775"/>
      <c r="HV775"/>
      <c r="HW775"/>
      <c r="HX775"/>
      <c r="HY775"/>
      <c r="HZ775"/>
      <c r="IA775"/>
      <c r="IB775"/>
      <c r="IC775"/>
      <c r="ID775"/>
      <c r="IE775"/>
      <c r="IF775"/>
      <c r="IG775"/>
      <c r="IH775"/>
      <c r="II775"/>
      <c r="IJ775"/>
      <c r="IK775"/>
      <c r="IL775"/>
      <c r="IM775"/>
      <c r="IN775"/>
      <c r="IO775"/>
      <c r="IP775"/>
      <c r="IQ775"/>
      <c r="IR775"/>
      <c r="IS775"/>
      <c r="IT775"/>
      <c r="IU775"/>
      <c r="IV775"/>
    </row>
    <row r="776" spans="1:256" ht="30" customHeight="1">
      <c r="A776"/>
      <c r="B776" s="948" t="s">
        <v>568</v>
      </c>
      <c r="C776" s="948"/>
      <c r="D776" s="948"/>
      <c r="E776" s="948"/>
      <c r="F776" s="948"/>
      <c r="G776" s="948"/>
      <c r="H776" s="436" t="s">
        <v>198</v>
      </c>
      <c r="I776" s="437" t="s">
        <v>20</v>
      </c>
      <c r="J776" s="195"/>
      <c r="K776"/>
      <c r="L776"/>
      <c r="M776"/>
      <c r="N776"/>
      <c r="O776"/>
      <c r="P776"/>
      <c r="Q776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  <c r="CG776"/>
      <c r="CH776"/>
      <c r="CI776"/>
      <c r="CJ776"/>
      <c r="CK776"/>
      <c r="CL776"/>
      <c r="CM776"/>
      <c r="CN776"/>
      <c r="CO776"/>
      <c r="CP776"/>
      <c r="CQ776"/>
      <c r="CR776"/>
      <c r="CS776"/>
      <c r="CT776"/>
      <c r="CU776"/>
      <c r="CV776"/>
      <c r="CW776"/>
      <c r="CX776"/>
      <c r="CY776"/>
      <c r="CZ776"/>
      <c r="DA776"/>
      <c r="DB776"/>
      <c r="DC776"/>
      <c r="DD776"/>
      <c r="DE776"/>
      <c r="DF776"/>
      <c r="DG776"/>
      <c r="DH776"/>
      <c r="DI776"/>
      <c r="DJ776"/>
      <c r="DK776"/>
      <c r="DL776"/>
      <c r="DM776"/>
      <c r="DN776"/>
      <c r="DO776"/>
      <c r="DP776"/>
      <c r="DQ776"/>
      <c r="DR776"/>
      <c r="DS776"/>
      <c r="DT776"/>
      <c r="DU776"/>
      <c r="DV776"/>
      <c r="DW776"/>
      <c r="DX776"/>
      <c r="DY776"/>
      <c r="DZ776"/>
      <c r="EA776"/>
      <c r="EB776"/>
      <c r="EC776"/>
      <c r="ED776"/>
      <c r="EE776"/>
      <c r="EF776"/>
      <c r="EG776"/>
      <c r="EH776"/>
      <c r="EI776"/>
      <c r="EJ776"/>
      <c r="EK776"/>
      <c r="EL776"/>
      <c r="EM776"/>
      <c r="EN776"/>
      <c r="EO776"/>
      <c r="EP776"/>
      <c r="EQ776"/>
      <c r="ER776"/>
      <c r="ES776"/>
      <c r="ET776"/>
      <c r="EU776"/>
      <c r="EV776"/>
      <c r="EW776"/>
      <c r="EX776"/>
      <c r="EY776"/>
      <c r="EZ776"/>
      <c r="FA776"/>
      <c r="FB776"/>
      <c r="FC776"/>
      <c r="FD776"/>
      <c r="FE776"/>
      <c r="FF776"/>
      <c r="FG776"/>
      <c r="FH776"/>
      <c r="FI776"/>
      <c r="FJ776"/>
      <c r="FK776"/>
      <c r="FL776"/>
      <c r="FM776"/>
      <c r="FN776"/>
      <c r="FO776"/>
      <c r="FP776"/>
      <c r="FQ776"/>
      <c r="FR776"/>
      <c r="FS776"/>
      <c r="FT776"/>
      <c r="FU776"/>
      <c r="FV776"/>
      <c r="FW776"/>
      <c r="FX776"/>
      <c r="FY776"/>
      <c r="FZ776"/>
      <c r="GA776"/>
      <c r="GB776"/>
      <c r="GC776"/>
      <c r="GD776"/>
      <c r="GE776"/>
      <c r="GF776"/>
      <c r="GG776"/>
      <c r="GH776"/>
      <c r="GI776"/>
      <c r="GJ776"/>
      <c r="GK776"/>
      <c r="GL776"/>
      <c r="GM776"/>
      <c r="GN776"/>
      <c r="GO776"/>
      <c r="GP776"/>
      <c r="GQ776"/>
      <c r="GR776"/>
      <c r="GS776"/>
      <c r="GT776"/>
      <c r="GU776"/>
      <c r="GV776"/>
      <c r="GW776"/>
      <c r="GX776"/>
      <c r="GY776"/>
      <c r="GZ776"/>
      <c r="HA776"/>
      <c r="HB776"/>
      <c r="HC776"/>
      <c r="HD776"/>
      <c r="HE776"/>
      <c r="HF776"/>
      <c r="HG776"/>
      <c r="HH776"/>
      <c r="HI776"/>
      <c r="HJ776"/>
      <c r="HK776"/>
      <c r="HL776"/>
      <c r="HM776"/>
      <c r="HN776"/>
      <c r="HO776"/>
      <c r="HP776"/>
      <c r="HQ776"/>
      <c r="HR776"/>
      <c r="HS776"/>
      <c r="HT776"/>
      <c r="HU776"/>
      <c r="HV776"/>
      <c r="HW776"/>
      <c r="HX776"/>
      <c r="HY776"/>
      <c r="HZ776"/>
      <c r="IA776"/>
      <c r="IB776"/>
      <c r="IC776"/>
      <c r="ID776"/>
      <c r="IE776"/>
      <c r="IF776"/>
      <c r="IG776"/>
      <c r="IH776"/>
      <c r="II776"/>
      <c r="IJ776"/>
      <c r="IK776"/>
      <c r="IL776"/>
      <c r="IM776"/>
      <c r="IN776"/>
      <c r="IO776"/>
      <c r="IP776"/>
      <c r="IQ776"/>
      <c r="IR776"/>
      <c r="IS776"/>
      <c r="IT776"/>
      <c r="IU776"/>
      <c r="IV776"/>
    </row>
    <row r="777" spans="1:256" ht="30" customHeight="1">
      <c r="A777"/>
      <c r="B777" s="972" t="s">
        <v>199</v>
      </c>
      <c r="C777" s="972"/>
      <c r="D777" s="972"/>
      <c r="E777" s="972"/>
      <c r="F777" s="972"/>
      <c r="G777" s="972"/>
      <c r="H777" s="972"/>
      <c r="I777" s="972"/>
      <c r="J777" s="973"/>
      <c r="K777" s="973"/>
      <c r="L777"/>
      <c r="M777"/>
      <c r="N777"/>
      <c r="O777"/>
      <c r="P777"/>
      <c r="Q777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  <c r="CG777"/>
      <c r="CH777"/>
      <c r="CI777"/>
      <c r="CJ777"/>
      <c r="CK777"/>
      <c r="CL777"/>
      <c r="CM777"/>
      <c r="CN777"/>
      <c r="CO777"/>
      <c r="CP777"/>
      <c r="CQ777"/>
      <c r="CR777"/>
      <c r="CS777"/>
      <c r="CT777"/>
      <c r="CU777"/>
      <c r="CV777"/>
      <c r="CW777"/>
      <c r="CX777"/>
      <c r="CY777"/>
      <c r="CZ777"/>
      <c r="DA777"/>
      <c r="DB777"/>
      <c r="DC777"/>
      <c r="DD777"/>
      <c r="DE777"/>
      <c r="DF777"/>
      <c r="DG777"/>
      <c r="DH777"/>
      <c r="DI777"/>
      <c r="DJ777"/>
      <c r="DK777"/>
      <c r="DL777"/>
      <c r="DM777"/>
      <c r="DN777"/>
      <c r="DO777"/>
      <c r="DP777"/>
      <c r="DQ777"/>
      <c r="DR777"/>
      <c r="DS777"/>
      <c r="DT777"/>
      <c r="DU777"/>
      <c r="DV777"/>
      <c r="DW777"/>
      <c r="DX777"/>
      <c r="DY777"/>
      <c r="DZ777"/>
      <c r="EA777"/>
      <c r="EB777"/>
      <c r="EC777"/>
      <c r="ED777"/>
      <c r="EE777"/>
      <c r="EF777"/>
      <c r="EG777"/>
      <c r="EH777"/>
      <c r="EI777"/>
      <c r="EJ777"/>
      <c r="EK777"/>
      <c r="EL777"/>
      <c r="EM777"/>
      <c r="EN777"/>
      <c r="EO777"/>
      <c r="EP777"/>
      <c r="EQ777"/>
      <c r="ER777"/>
      <c r="ES777"/>
      <c r="ET777"/>
      <c r="EU777"/>
      <c r="EV777"/>
      <c r="EW777"/>
      <c r="EX777"/>
      <c r="EY777"/>
      <c r="EZ777"/>
      <c r="FA777"/>
      <c r="FB777"/>
      <c r="FC777"/>
      <c r="FD777"/>
      <c r="FE777"/>
      <c r="FF777"/>
      <c r="FG777"/>
      <c r="FH777"/>
      <c r="FI777"/>
      <c r="FJ777"/>
      <c r="FK777"/>
      <c r="FL777"/>
      <c r="FM777"/>
      <c r="FN777"/>
      <c r="FO777"/>
      <c r="FP777"/>
      <c r="FQ777"/>
      <c r="FR777"/>
      <c r="FS777"/>
      <c r="FT777"/>
      <c r="FU777"/>
      <c r="FV777"/>
      <c r="FW777"/>
      <c r="FX777"/>
      <c r="FY777"/>
      <c r="FZ777"/>
      <c r="GA777"/>
      <c r="GB777"/>
      <c r="GC777"/>
      <c r="GD777"/>
      <c r="GE777"/>
      <c r="GF777"/>
      <c r="GG777"/>
      <c r="GH777"/>
      <c r="GI777"/>
      <c r="GJ777"/>
      <c r="GK777"/>
      <c r="GL777"/>
      <c r="GM777"/>
      <c r="GN777"/>
      <c r="GO777"/>
      <c r="GP777"/>
      <c r="GQ777"/>
      <c r="GR777"/>
      <c r="GS777"/>
      <c r="GT777"/>
      <c r="GU777"/>
      <c r="GV777"/>
      <c r="GW777"/>
      <c r="GX777"/>
      <c r="GY777"/>
      <c r="GZ777"/>
      <c r="HA777"/>
      <c r="HB777"/>
      <c r="HC777"/>
      <c r="HD777"/>
      <c r="HE777"/>
      <c r="HF777"/>
      <c r="HG777"/>
      <c r="HH777"/>
      <c r="HI777"/>
      <c r="HJ777"/>
      <c r="HK777"/>
      <c r="HL777"/>
      <c r="HM777"/>
      <c r="HN777"/>
      <c r="HO777"/>
      <c r="HP777"/>
      <c r="HQ777"/>
      <c r="HR777"/>
      <c r="HS777"/>
      <c r="HT777"/>
      <c r="HU777"/>
      <c r="HV777"/>
      <c r="HW777"/>
      <c r="HX777"/>
      <c r="HY777"/>
      <c r="HZ777"/>
      <c r="IA777"/>
      <c r="IB777"/>
      <c r="IC777"/>
      <c r="ID777"/>
      <c r="IE777"/>
      <c r="IF777"/>
      <c r="IG777"/>
      <c r="IH777"/>
      <c r="II777"/>
      <c r="IJ777"/>
      <c r="IK777"/>
      <c r="IL777"/>
      <c r="IM777"/>
      <c r="IN777"/>
      <c r="IO777"/>
      <c r="IP777"/>
      <c r="IQ777"/>
      <c r="IR777"/>
      <c r="IS777"/>
      <c r="IT777"/>
      <c r="IU777"/>
      <c r="IV777"/>
    </row>
    <row r="778" spans="1:256" ht="30" customHeight="1">
      <c r="A778"/>
      <c r="B778" s="438" t="s">
        <v>200</v>
      </c>
      <c r="C778" s="288" t="s">
        <v>430</v>
      </c>
      <c r="D778" s="182" t="s">
        <v>11</v>
      </c>
      <c r="E778" s="439" t="s">
        <v>202</v>
      </c>
      <c r="F778" s="439" t="s">
        <v>203</v>
      </c>
      <c r="G778" s="183" t="s">
        <v>204</v>
      </c>
      <c r="H778" s="183" t="s">
        <v>205</v>
      </c>
      <c r="I778" s="440" t="s">
        <v>206</v>
      </c>
      <c r="J778" s="973"/>
      <c r="K778" s="973"/>
      <c r="L778"/>
      <c r="M778"/>
      <c r="N778"/>
      <c r="O778"/>
      <c r="P778"/>
      <c r="Q778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  <c r="CG778"/>
      <c r="CH778"/>
      <c r="CI778"/>
      <c r="CJ778"/>
      <c r="CK778"/>
      <c r="CL778"/>
      <c r="CM778"/>
      <c r="CN778"/>
      <c r="CO778"/>
      <c r="CP778"/>
      <c r="CQ778"/>
      <c r="CR778"/>
      <c r="CS778"/>
      <c r="CT778"/>
      <c r="CU778"/>
      <c r="CV778"/>
      <c r="CW778"/>
      <c r="CX778"/>
      <c r="CY778"/>
      <c r="CZ778"/>
      <c r="DA778"/>
      <c r="DB778"/>
      <c r="DC778"/>
      <c r="DD778"/>
      <c r="DE778"/>
      <c r="DF778"/>
      <c r="DG778"/>
      <c r="DH778"/>
      <c r="DI778"/>
      <c r="DJ778"/>
      <c r="DK778"/>
      <c r="DL778"/>
      <c r="DM778"/>
      <c r="DN778"/>
      <c r="DO778"/>
      <c r="DP778"/>
      <c r="DQ778"/>
      <c r="DR778"/>
      <c r="DS778"/>
      <c r="DT778"/>
      <c r="DU778"/>
      <c r="DV778"/>
      <c r="DW778"/>
      <c r="DX778"/>
      <c r="DY778"/>
      <c r="DZ778"/>
      <c r="EA778"/>
      <c r="EB778"/>
      <c r="EC778"/>
      <c r="ED778"/>
      <c r="EE778"/>
      <c r="EF778"/>
      <c r="EG778"/>
      <c r="EH778"/>
      <c r="EI778"/>
      <c r="EJ778"/>
      <c r="EK778"/>
      <c r="EL778"/>
      <c r="EM778"/>
      <c r="EN778"/>
      <c r="EO778"/>
      <c r="EP778"/>
      <c r="EQ778"/>
      <c r="ER778"/>
      <c r="ES778"/>
      <c r="ET778"/>
      <c r="EU778"/>
      <c r="EV778"/>
      <c r="EW778"/>
      <c r="EX778"/>
      <c r="EY778"/>
      <c r="EZ778"/>
      <c r="FA778"/>
      <c r="FB778"/>
      <c r="FC778"/>
      <c r="FD778"/>
      <c r="FE778"/>
      <c r="FF778"/>
      <c r="FG778"/>
      <c r="FH778"/>
      <c r="FI778"/>
      <c r="FJ778"/>
      <c r="FK778"/>
      <c r="FL778"/>
      <c r="FM778"/>
      <c r="FN778"/>
      <c r="FO778"/>
      <c r="FP778"/>
      <c r="FQ778"/>
      <c r="FR778"/>
      <c r="FS778"/>
      <c r="FT778"/>
      <c r="FU778"/>
      <c r="FV778"/>
      <c r="FW778"/>
      <c r="FX778"/>
      <c r="FY778"/>
      <c r="FZ778"/>
      <c r="GA778"/>
      <c r="GB778"/>
      <c r="GC778"/>
      <c r="GD778"/>
      <c r="GE778"/>
      <c r="GF778"/>
      <c r="GG778"/>
      <c r="GH778"/>
      <c r="GI778"/>
      <c r="GJ778"/>
      <c r="GK778"/>
      <c r="GL778"/>
      <c r="GM778"/>
      <c r="GN778"/>
      <c r="GO778"/>
      <c r="GP778"/>
      <c r="GQ778"/>
      <c r="GR778"/>
      <c r="GS778"/>
      <c r="GT778"/>
      <c r="GU778"/>
      <c r="GV778"/>
      <c r="GW778"/>
      <c r="GX778"/>
      <c r="GY778"/>
      <c r="GZ778"/>
      <c r="HA778"/>
      <c r="HB778"/>
      <c r="HC778"/>
      <c r="HD778"/>
      <c r="HE778"/>
      <c r="HF778"/>
      <c r="HG778"/>
      <c r="HH778"/>
      <c r="HI778"/>
      <c r="HJ778"/>
      <c r="HK778"/>
      <c r="HL778"/>
      <c r="HM778"/>
      <c r="HN778"/>
      <c r="HO778"/>
      <c r="HP778"/>
      <c r="HQ778"/>
      <c r="HR778"/>
      <c r="HS778"/>
      <c r="HT778"/>
      <c r="HU778"/>
      <c r="HV778"/>
      <c r="HW778"/>
      <c r="HX778"/>
      <c r="HY778"/>
      <c r="HZ778"/>
      <c r="IA778"/>
      <c r="IB778"/>
      <c r="IC778"/>
      <c r="ID778"/>
      <c r="IE778"/>
      <c r="IF778"/>
      <c r="IG778"/>
      <c r="IH778"/>
      <c r="II778"/>
      <c r="IJ778"/>
      <c r="IK778"/>
      <c r="IL778"/>
      <c r="IM778"/>
      <c r="IN778"/>
      <c r="IO778"/>
      <c r="IP778"/>
      <c r="IQ778"/>
      <c r="IR778"/>
      <c r="IS778"/>
      <c r="IT778"/>
      <c r="IU778"/>
      <c r="IV778"/>
    </row>
    <row r="779" spans="1:256" ht="12.75" customHeight="1">
      <c r="A779"/>
      <c r="B779" s="441"/>
      <c r="C779" s="180"/>
      <c r="D779" s="442"/>
      <c r="E779" s="174"/>
      <c r="F779" s="184"/>
      <c r="G779" s="115"/>
      <c r="H779" s="129"/>
      <c r="I779" s="443">
        <f>D779*G779</f>
        <v>0</v>
      </c>
      <c r="J779" s="973"/>
      <c r="K779" s="973"/>
      <c r="L779"/>
      <c r="M779"/>
      <c r="N779"/>
      <c r="O779"/>
      <c r="P779"/>
      <c r="Q779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  <c r="CG779"/>
      <c r="CH779"/>
      <c r="CI779"/>
      <c r="CJ779"/>
      <c r="CK779"/>
      <c r="CL779"/>
      <c r="CM779"/>
      <c r="CN779"/>
      <c r="CO779"/>
      <c r="CP779"/>
      <c r="CQ779"/>
      <c r="CR779"/>
      <c r="CS779"/>
      <c r="CT779"/>
      <c r="CU779"/>
      <c r="CV779"/>
      <c r="CW779"/>
      <c r="CX779"/>
      <c r="CY779"/>
      <c r="CZ779"/>
      <c r="DA779"/>
      <c r="DB779"/>
      <c r="DC779"/>
      <c r="DD779"/>
      <c r="DE779"/>
      <c r="DF779"/>
      <c r="DG779"/>
      <c r="DH779"/>
      <c r="DI779"/>
      <c r="DJ779"/>
      <c r="DK779"/>
      <c r="DL779"/>
      <c r="DM779"/>
      <c r="DN779"/>
      <c r="DO779"/>
      <c r="DP779"/>
      <c r="DQ779"/>
      <c r="DR779"/>
      <c r="DS779"/>
      <c r="DT779"/>
      <c r="DU779"/>
      <c r="DV779"/>
      <c r="DW779"/>
      <c r="DX779"/>
      <c r="DY779"/>
      <c r="DZ779"/>
      <c r="EA779"/>
      <c r="EB779"/>
      <c r="EC779"/>
      <c r="ED779"/>
      <c r="EE779"/>
      <c r="EF779"/>
      <c r="EG779"/>
      <c r="EH779"/>
      <c r="EI779"/>
      <c r="EJ779"/>
      <c r="EK779"/>
      <c r="EL779"/>
      <c r="EM779"/>
      <c r="EN779"/>
      <c r="EO779"/>
      <c r="EP779"/>
      <c r="EQ779"/>
      <c r="ER779"/>
      <c r="ES779"/>
      <c r="ET779"/>
      <c r="EU779"/>
      <c r="EV779"/>
      <c r="EW779"/>
      <c r="EX779"/>
      <c r="EY779"/>
      <c r="EZ779"/>
      <c r="FA779"/>
      <c r="FB779"/>
      <c r="FC779"/>
      <c r="FD779"/>
      <c r="FE779"/>
      <c r="FF779"/>
      <c r="FG779"/>
      <c r="FH779"/>
      <c r="FI779"/>
      <c r="FJ779"/>
      <c r="FK779"/>
      <c r="FL779"/>
      <c r="FM779"/>
      <c r="FN779"/>
      <c r="FO779"/>
      <c r="FP779"/>
      <c r="FQ779"/>
      <c r="FR779"/>
      <c r="FS779"/>
      <c r="FT779"/>
      <c r="FU779"/>
      <c r="FV779"/>
      <c r="FW779"/>
      <c r="FX779"/>
      <c r="FY779"/>
      <c r="FZ779"/>
      <c r="GA779"/>
      <c r="GB779"/>
      <c r="GC779"/>
      <c r="GD779"/>
      <c r="GE779"/>
      <c r="GF779"/>
      <c r="GG779"/>
      <c r="GH779"/>
      <c r="GI779"/>
      <c r="GJ779"/>
      <c r="GK779"/>
      <c r="GL779"/>
      <c r="GM779"/>
      <c r="GN779"/>
      <c r="GO779"/>
      <c r="GP779"/>
      <c r="GQ779"/>
      <c r="GR779"/>
      <c r="GS779"/>
      <c r="GT779"/>
      <c r="GU779"/>
      <c r="GV779"/>
      <c r="GW779"/>
      <c r="GX779"/>
      <c r="GY779"/>
      <c r="GZ779"/>
      <c r="HA779"/>
      <c r="HB779"/>
      <c r="HC779"/>
      <c r="HD779"/>
      <c r="HE779"/>
      <c r="HF779"/>
      <c r="HG779"/>
      <c r="HH779"/>
      <c r="HI779"/>
      <c r="HJ779"/>
      <c r="HK779"/>
      <c r="HL779"/>
      <c r="HM779"/>
      <c r="HN779"/>
      <c r="HO779"/>
      <c r="HP779"/>
      <c r="HQ779"/>
      <c r="HR779"/>
      <c r="HS779"/>
      <c r="HT779"/>
      <c r="HU779"/>
      <c r="HV779"/>
      <c r="HW779"/>
      <c r="HX779"/>
      <c r="HY779"/>
      <c r="HZ779"/>
      <c r="IA779"/>
      <c r="IB779"/>
      <c r="IC779"/>
      <c r="ID779"/>
      <c r="IE779"/>
      <c r="IF779"/>
      <c r="IG779"/>
      <c r="IH779"/>
      <c r="II779"/>
      <c r="IJ779"/>
      <c r="IK779"/>
      <c r="IL779"/>
      <c r="IM779"/>
      <c r="IN779"/>
      <c r="IO779"/>
      <c r="IP779"/>
      <c r="IQ779"/>
      <c r="IR779"/>
      <c r="IS779"/>
      <c r="IT779"/>
      <c r="IU779"/>
      <c r="IV779"/>
    </row>
    <row r="780" spans="1:256" s="196" customFormat="1">
      <c r="B780" s="943" t="s">
        <v>207</v>
      </c>
      <c r="C780" s="943"/>
      <c r="D780" s="943"/>
      <c r="E780" s="943"/>
      <c r="F780" s="943"/>
      <c r="G780" s="943"/>
      <c r="H780" s="943"/>
      <c r="I780" s="444">
        <f>SUM(I779:I779)</f>
        <v>0</v>
      </c>
      <c r="J780" s="197"/>
      <c r="L780" s="198"/>
    </row>
    <row r="781" spans="1:256" ht="15" customHeight="1">
      <c r="A781" s="196"/>
      <c r="B781" s="942" t="s">
        <v>208</v>
      </c>
      <c r="C781" s="942"/>
      <c r="D781" s="942"/>
      <c r="E781" s="942"/>
      <c r="F781" s="942"/>
      <c r="G781" s="942"/>
      <c r="H781" s="942"/>
      <c r="I781" s="942"/>
      <c r="J781" s="197"/>
      <c r="K781"/>
      <c r="L781"/>
      <c r="M781"/>
      <c r="N781"/>
      <c r="O781"/>
      <c r="P781"/>
      <c r="Q781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  <c r="CG781"/>
      <c r="CH781"/>
      <c r="CI781"/>
      <c r="CJ781"/>
      <c r="CK781"/>
      <c r="CL781"/>
      <c r="CM781"/>
      <c r="CN781"/>
      <c r="CO781"/>
      <c r="CP781"/>
      <c r="CQ781"/>
      <c r="CR781"/>
      <c r="CS781"/>
      <c r="CT781"/>
      <c r="CU781"/>
      <c r="CV781"/>
      <c r="CW781"/>
      <c r="CX781"/>
      <c r="CY781"/>
      <c r="CZ781"/>
      <c r="DA781"/>
      <c r="DB781"/>
      <c r="DC781"/>
      <c r="DD781"/>
      <c r="DE781"/>
      <c r="DF781"/>
      <c r="DG781"/>
      <c r="DH781"/>
      <c r="DI781"/>
      <c r="DJ781"/>
      <c r="DK781"/>
      <c r="DL781"/>
      <c r="DM781"/>
      <c r="DN781"/>
      <c r="DO781"/>
      <c r="DP781"/>
      <c r="DQ781"/>
      <c r="DR781"/>
      <c r="DS781"/>
      <c r="DT781"/>
      <c r="DU781"/>
      <c r="DV781"/>
      <c r="DW781"/>
      <c r="DX781"/>
      <c r="DY781"/>
      <c r="DZ781"/>
      <c r="EA781"/>
      <c r="EB781"/>
      <c r="EC781"/>
      <c r="ED781"/>
      <c r="EE781"/>
      <c r="EF781"/>
      <c r="EG781"/>
      <c r="EH781"/>
      <c r="EI781"/>
      <c r="EJ781"/>
      <c r="EK781"/>
      <c r="EL781"/>
      <c r="EM781"/>
      <c r="EN781"/>
      <c r="EO781"/>
      <c r="EP781"/>
      <c r="EQ781"/>
      <c r="ER781"/>
      <c r="ES781"/>
      <c r="ET781"/>
      <c r="EU781"/>
      <c r="EV781"/>
      <c r="EW781"/>
      <c r="EX781"/>
      <c r="EY781"/>
      <c r="EZ781"/>
      <c r="FA781"/>
      <c r="FB781"/>
      <c r="FC781"/>
      <c r="FD781"/>
      <c r="FE781"/>
      <c r="FF781"/>
      <c r="FG781"/>
      <c r="FH781"/>
      <c r="FI781"/>
      <c r="FJ781"/>
      <c r="FK781"/>
      <c r="FL781"/>
      <c r="FM781"/>
      <c r="FN781"/>
      <c r="FO781"/>
      <c r="FP781"/>
      <c r="FQ781"/>
      <c r="FR781"/>
      <c r="FS781"/>
      <c r="FT781"/>
      <c r="FU781"/>
      <c r="FV781"/>
      <c r="FW781"/>
      <c r="FX781"/>
      <c r="FY781"/>
      <c r="FZ781"/>
      <c r="GA781"/>
      <c r="GB781"/>
      <c r="GC781"/>
      <c r="GD781"/>
      <c r="GE781"/>
      <c r="GF781"/>
      <c r="GG781"/>
      <c r="GH781"/>
      <c r="GI781"/>
      <c r="GJ781"/>
      <c r="GK781"/>
      <c r="GL781"/>
      <c r="GM781"/>
      <c r="GN781"/>
      <c r="GO781"/>
      <c r="GP781"/>
      <c r="GQ781"/>
      <c r="GR781"/>
      <c r="GS781"/>
      <c r="GT781"/>
      <c r="GU781"/>
      <c r="GV781"/>
      <c r="GW781"/>
      <c r="GX781"/>
      <c r="GY781"/>
      <c r="GZ781"/>
      <c r="HA781"/>
      <c r="HB781"/>
      <c r="HC781"/>
      <c r="HD781"/>
      <c r="HE781"/>
      <c r="HF781"/>
      <c r="HG781"/>
      <c r="HH781"/>
      <c r="HI781"/>
      <c r="HJ781"/>
      <c r="HK781"/>
      <c r="HL781"/>
      <c r="HM781"/>
      <c r="HN781"/>
      <c r="HO781"/>
      <c r="HP781"/>
      <c r="HQ781"/>
      <c r="HR781"/>
      <c r="HS781"/>
      <c r="HT781"/>
      <c r="HU781"/>
      <c r="HV781"/>
      <c r="HW781"/>
      <c r="HX781"/>
      <c r="HY781"/>
      <c r="HZ781"/>
      <c r="IA781"/>
      <c r="IB781"/>
      <c r="IC781"/>
      <c r="ID781"/>
      <c r="IE781"/>
      <c r="IF781"/>
      <c r="IG781"/>
      <c r="IH781"/>
      <c r="II781"/>
      <c r="IJ781"/>
      <c r="IK781"/>
      <c r="IL781"/>
      <c r="IM781"/>
      <c r="IN781"/>
      <c r="IO781"/>
      <c r="IP781"/>
      <c r="IQ781"/>
      <c r="IR781"/>
      <c r="IS781"/>
      <c r="IT781"/>
      <c r="IU781"/>
      <c r="IV781"/>
    </row>
    <row r="782" spans="1:256" ht="30" customHeight="1">
      <c r="A782"/>
      <c r="B782" s="445" t="s">
        <v>200</v>
      </c>
      <c r="C782" s="288" t="s">
        <v>430</v>
      </c>
      <c r="D782" s="446" t="s">
        <v>11</v>
      </c>
      <c r="E782" s="447"/>
      <c r="F782" s="447"/>
      <c r="G782" s="447"/>
      <c r="H782" s="180" t="s">
        <v>210</v>
      </c>
      <c r="I782" s="448" t="s">
        <v>206</v>
      </c>
      <c r="J782" s="195"/>
      <c r="K782" s="199"/>
      <c r="L782"/>
      <c r="M782"/>
      <c r="N782"/>
      <c r="O782"/>
      <c r="P782"/>
      <c r="Q782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  <c r="CG782"/>
      <c r="CH782"/>
      <c r="CI782"/>
      <c r="CJ782"/>
      <c r="CK782"/>
      <c r="CL782"/>
      <c r="CM782"/>
      <c r="CN782"/>
      <c r="CO782"/>
      <c r="CP782"/>
      <c r="CQ782"/>
      <c r="CR782"/>
      <c r="CS782"/>
      <c r="CT782"/>
      <c r="CU782"/>
      <c r="CV782"/>
      <c r="CW782"/>
      <c r="CX782"/>
      <c r="CY782"/>
      <c r="CZ782"/>
      <c r="DA782"/>
      <c r="DB782"/>
      <c r="DC782"/>
      <c r="DD782"/>
      <c r="DE782"/>
      <c r="DF782"/>
      <c r="DG782"/>
      <c r="DH782"/>
      <c r="DI782"/>
      <c r="DJ782"/>
      <c r="DK782"/>
      <c r="DL782"/>
      <c r="DM782"/>
      <c r="DN782"/>
      <c r="DO782"/>
      <c r="DP782"/>
      <c r="DQ782"/>
      <c r="DR782"/>
      <c r="DS782"/>
      <c r="DT782"/>
      <c r="DU782"/>
      <c r="DV782"/>
      <c r="DW782"/>
      <c r="DX782"/>
      <c r="DY782"/>
      <c r="DZ782"/>
      <c r="EA782"/>
      <c r="EB782"/>
      <c r="EC782"/>
      <c r="ED782"/>
      <c r="EE782"/>
      <c r="EF782"/>
      <c r="EG782"/>
      <c r="EH782"/>
      <c r="EI782"/>
      <c r="EJ782"/>
      <c r="EK782"/>
      <c r="EL782"/>
      <c r="EM782"/>
      <c r="EN782"/>
      <c r="EO782"/>
      <c r="EP782"/>
      <c r="EQ782"/>
      <c r="ER782"/>
      <c r="ES782"/>
      <c r="ET782"/>
      <c r="EU782"/>
      <c r="EV782"/>
      <c r="EW782"/>
      <c r="EX782"/>
      <c r="EY782"/>
      <c r="EZ782"/>
      <c r="FA782"/>
      <c r="FB782"/>
      <c r="FC782"/>
      <c r="FD782"/>
      <c r="FE782"/>
      <c r="FF782"/>
      <c r="FG782"/>
      <c r="FH782"/>
      <c r="FI782"/>
      <c r="FJ782"/>
      <c r="FK782"/>
      <c r="FL782"/>
      <c r="FM782"/>
      <c r="FN782"/>
      <c r="FO782"/>
      <c r="FP782"/>
      <c r="FQ782"/>
      <c r="FR782"/>
      <c r="FS782"/>
      <c r="FT782"/>
      <c r="FU782"/>
      <c r="FV782"/>
      <c r="FW782"/>
      <c r="FX782"/>
      <c r="FY782"/>
      <c r="FZ782"/>
      <c r="GA782"/>
      <c r="GB782"/>
      <c r="GC782"/>
      <c r="GD782"/>
      <c r="GE782"/>
      <c r="GF782"/>
      <c r="GG782"/>
      <c r="GH782"/>
      <c r="GI782"/>
      <c r="GJ782"/>
      <c r="GK782"/>
      <c r="GL782"/>
      <c r="GM782"/>
      <c r="GN782"/>
      <c r="GO782"/>
      <c r="GP782"/>
      <c r="GQ782"/>
      <c r="GR782"/>
      <c r="GS782"/>
      <c r="GT782"/>
      <c r="GU782"/>
      <c r="GV782"/>
      <c r="GW782"/>
      <c r="GX782"/>
      <c r="GY782"/>
      <c r="GZ782"/>
      <c r="HA782"/>
      <c r="HB782"/>
      <c r="HC782"/>
      <c r="HD782"/>
      <c r="HE782"/>
      <c r="HF782"/>
      <c r="HG782"/>
      <c r="HH782"/>
      <c r="HI782"/>
      <c r="HJ782"/>
      <c r="HK782"/>
      <c r="HL782"/>
      <c r="HM782"/>
      <c r="HN782"/>
      <c r="HO782"/>
      <c r="HP782"/>
      <c r="HQ782"/>
      <c r="HR782"/>
      <c r="HS782"/>
      <c r="HT782"/>
      <c r="HU782"/>
      <c r="HV782"/>
      <c r="HW782"/>
      <c r="HX782"/>
      <c r="HY782"/>
      <c r="HZ782"/>
      <c r="IA782"/>
      <c r="IB782"/>
      <c r="IC782"/>
      <c r="ID782"/>
      <c r="IE782"/>
      <c r="IF782"/>
      <c r="IG782"/>
      <c r="IH782"/>
      <c r="II782"/>
      <c r="IJ782"/>
      <c r="IK782"/>
      <c r="IL782"/>
      <c r="IM782"/>
      <c r="IN782"/>
      <c r="IO782"/>
      <c r="IP782"/>
      <c r="IQ782"/>
      <c r="IR782"/>
      <c r="IS782"/>
      <c r="IT782"/>
      <c r="IU782"/>
      <c r="IV782"/>
    </row>
    <row r="783" spans="1:256" ht="14.1" customHeight="1">
      <c r="A783"/>
      <c r="B783" s="468" t="s">
        <v>569</v>
      </c>
      <c r="C783" s="130" t="s">
        <v>24</v>
      </c>
      <c r="D783" s="174">
        <v>0.12</v>
      </c>
      <c r="E783" s="186"/>
      <c r="F783" s="186"/>
      <c r="G783" s="186"/>
      <c r="H783" s="449">
        <f>'Insumos Poços'!E69</f>
        <v>0.35</v>
      </c>
      <c r="I783" s="443">
        <f>D783*H783</f>
        <v>0.04</v>
      </c>
      <c r="J783" s="195"/>
      <c r="K783"/>
      <c r="L783"/>
      <c r="M783"/>
      <c r="N783"/>
      <c r="O783"/>
      <c r="P783"/>
      <c r="Q783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  <c r="CG783"/>
      <c r="CH783"/>
      <c r="CI783"/>
      <c r="CJ783"/>
      <c r="CK783"/>
      <c r="CL783"/>
      <c r="CM783"/>
      <c r="CN783"/>
      <c r="CO783"/>
      <c r="CP783"/>
      <c r="CQ783"/>
      <c r="CR783"/>
      <c r="CS783"/>
      <c r="CT783"/>
      <c r="CU783"/>
      <c r="CV783"/>
      <c r="CW783"/>
      <c r="CX783"/>
      <c r="CY783"/>
      <c r="CZ783"/>
      <c r="DA783"/>
      <c r="DB783"/>
      <c r="DC783"/>
      <c r="DD783"/>
      <c r="DE783"/>
      <c r="DF783"/>
      <c r="DG783"/>
      <c r="DH783"/>
      <c r="DI783"/>
      <c r="DJ783"/>
      <c r="DK783"/>
      <c r="DL783"/>
      <c r="DM783"/>
      <c r="DN783"/>
      <c r="DO783"/>
      <c r="DP783"/>
      <c r="DQ783"/>
      <c r="DR783"/>
      <c r="DS783"/>
      <c r="DT783"/>
      <c r="DU783"/>
      <c r="DV783"/>
      <c r="DW783"/>
      <c r="DX783"/>
      <c r="DY783"/>
      <c r="DZ783"/>
      <c r="EA783"/>
      <c r="EB783"/>
      <c r="EC783"/>
      <c r="ED783"/>
      <c r="EE783"/>
      <c r="EF783"/>
      <c r="EG783"/>
      <c r="EH783"/>
      <c r="EI783"/>
      <c r="EJ783"/>
      <c r="EK783"/>
      <c r="EL783"/>
      <c r="EM783"/>
      <c r="EN783"/>
      <c r="EO783"/>
      <c r="EP783"/>
      <c r="EQ783"/>
      <c r="ER783"/>
      <c r="ES783"/>
      <c r="ET783"/>
      <c r="EU783"/>
      <c r="EV783"/>
      <c r="EW783"/>
      <c r="EX783"/>
      <c r="EY783"/>
      <c r="EZ783"/>
      <c r="FA783"/>
      <c r="FB783"/>
      <c r="FC783"/>
      <c r="FD783"/>
      <c r="FE783"/>
      <c r="FF783"/>
      <c r="FG783"/>
      <c r="FH783"/>
      <c r="FI783"/>
      <c r="FJ783"/>
      <c r="FK783"/>
      <c r="FL783"/>
      <c r="FM783"/>
      <c r="FN783"/>
      <c r="FO783"/>
      <c r="FP783"/>
      <c r="FQ783"/>
      <c r="FR783"/>
      <c r="FS783"/>
      <c r="FT783"/>
      <c r="FU783"/>
      <c r="FV783"/>
      <c r="FW783"/>
      <c r="FX783"/>
      <c r="FY783"/>
      <c r="FZ783"/>
      <c r="GA783"/>
      <c r="GB783"/>
      <c r="GC783"/>
      <c r="GD783"/>
      <c r="GE783"/>
      <c r="GF783"/>
      <c r="GG783"/>
      <c r="GH783"/>
      <c r="GI783"/>
      <c r="GJ783"/>
      <c r="GK783"/>
      <c r="GL783"/>
      <c r="GM783"/>
      <c r="GN783"/>
      <c r="GO783"/>
      <c r="GP783"/>
      <c r="GQ783"/>
      <c r="GR783"/>
      <c r="GS783"/>
      <c r="GT783"/>
      <c r="GU783"/>
      <c r="GV783"/>
      <c r="GW783"/>
      <c r="GX783"/>
      <c r="GY783"/>
      <c r="GZ783"/>
      <c r="HA783"/>
      <c r="HB783"/>
      <c r="HC783"/>
      <c r="HD783"/>
      <c r="HE783"/>
      <c r="HF783"/>
      <c r="HG783"/>
      <c r="HH783"/>
      <c r="HI783"/>
      <c r="HJ783"/>
      <c r="HK783"/>
      <c r="HL783"/>
      <c r="HM783"/>
      <c r="HN783"/>
      <c r="HO783"/>
      <c r="HP783"/>
      <c r="HQ783"/>
      <c r="HR783"/>
      <c r="HS783"/>
      <c r="HT783"/>
      <c r="HU783"/>
      <c r="HV783"/>
      <c r="HW783"/>
      <c r="HX783"/>
      <c r="HY783"/>
      <c r="HZ783"/>
      <c r="IA783"/>
      <c r="IB783"/>
      <c r="IC783"/>
      <c r="ID783"/>
      <c r="IE783"/>
      <c r="IF783"/>
      <c r="IG783"/>
      <c r="IH783"/>
      <c r="II783"/>
      <c r="IJ783"/>
      <c r="IK783"/>
      <c r="IL783"/>
      <c r="IM783"/>
      <c r="IN783"/>
      <c r="IO783"/>
      <c r="IP783"/>
      <c r="IQ783"/>
      <c r="IR783"/>
      <c r="IS783"/>
      <c r="IT783"/>
      <c r="IU783"/>
      <c r="IV783"/>
    </row>
    <row r="784" spans="1:256" ht="15" customHeight="1">
      <c r="A784"/>
      <c r="B784" s="450" t="s">
        <v>570</v>
      </c>
      <c r="C784" s="451" t="s">
        <v>249</v>
      </c>
      <c r="D784" s="452">
        <v>0.18</v>
      </c>
      <c r="E784" s="453"/>
      <c r="F784" s="453"/>
      <c r="G784" s="453"/>
      <c r="H784" s="449">
        <f>'Insumos Poços'!E65</f>
        <v>12.58</v>
      </c>
      <c r="I784" s="443">
        <f>D784*H784</f>
        <v>2.2599999999999998</v>
      </c>
      <c r="J784" s="195"/>
      <c r="K784" s="454"/>
      <c r="L784"/>
      <c r="M784"/>
      <c r="N784"/>
      <c r="O784"/>
      <c r="P784"/>
      <c r="Q784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  <c r="CG784"/>
      <c r="CH784"/>
      <c r="CI784"/>
      <c r="CJ784"/>
      <c r="CK784"/>
      <c r="CL784"/>
      <c r="CM784"/>
      <c r="CN784"/>
      <c r="CO784"/>
      <c r="CP784"/>
      <c r="CQ784"/>
      <c r="CR784"/>
      <c r="CS784"/>
      <c r="CT784"/>
      <c r="CU784"/>
      <c r="CV784"/>
      <c r="CW784"/>
      <c r="CX784"/>
      <c r="CY784"/>
      <c r="CZ784"/>
      <c r="DA784"/>
      <c r="DB784"/>
      <c r="DC784"/>
      <c r="DD784"/>
      <c r="DE784"/>
      <c r="DF784"/>
      <c r="DG784"/>
      <c r="DH784"/>
      <c r="DI784"/>
      <c r="DJ784"/>
      <c r="DK784"/>
      <c r="DL784"/>
      <c r="DM784"/>
      <c r="DN784"/>
      <c r="DO784"/>
      <c r="DP784"/>
      <c r="DQ784"/>
      <c r="DR784"/>
      <c r="DS784"/>
      <c r="DT784"/>
      <c r="DU784"/>
      <c r="DV784"/>
      <c r="DW784"/>
      <c r="DX784"/>
      <c r="DY784"/>
      <c r="DZ784"/>
      <c r="EA784"/>
      <c r="EB784"/>
      <c r="EC784"/>
      <c r="ED784"/>
      <c r="EE784"/>
      <c r="EF784"/>
      <c r="EG784"/>
      <c r="EH784"/>
      <c r="EI784"/>
      <c r="EJ784"/>
      <c r="EK784"/>
      <c r="EL784"/>
      <c r="EM784"/>
      <c r="EN784"/>
      <c r="EO784"/>
      <c r="EP784"/>
      <c r="EQ784"/>
      <c r="ER784"/>
      <c r="ES784"/>
      <c r="ET784"/>
      <c r="EU784"/>
      <c r="EV784"/>
      <c r="EW784"/>
      <c r="EX784"/>
      <c r="EY784"/>
      <c r="EZ784"/>
      <c r="FA784"/>
      <c r="FB784"/>
      <c r="FC784"/>
      <c r="FD784"/>
      <c r="FE784"/>
      <c r="FF784"/>
      <c r="FG784"/>
      <c r="FH784"/>
      <c r="FI784"/>
      <c r="FJ784"/>
      <c r="FK784"/>
      <c r="FL784"/>
      <c r="FM784"/>
      <c r="FN784"/>
      <c r="FO784"/>
      <c r="FP784"/>
      <c r="FQ784"/>
      <c r="FR784"/>
      <c r="FS784"/>
      <c r="FT784"/>
      <c r="FU784"/>
      <c r="FV784"/>
      <c r="FW784"/>
      <c r="FX784"/>
      <c r="FY784"/>
      <c r="FZ784"/>
      <c r="GA784"/>
      <c r="GB784"/>
      <c r="GC784"/>
      <c r="GD784"/>
      <c r="GE784"/>
      <c r="GF784"/>
      <c r="GG784"/>
      <c r="GH784"/>
      <c r="GI784"/>
      <c r="GJ784"/>
      <c r="GK784"/>
      <c r="GL784"/>
      <c r="GM784"/>
      <c r="GN784"/>
      <c r="GO784"/>
      <c r="GP784"/>
      <c r="GQ784"/>
      <c r="GR784"/>
      <c r="GS784"/>
      <c r="GT784"/>
      <c r="GU784"/>
      <c r="GV784"/>
      <c r="GW784"/>
      <c r="GX784"/>
      <c r="GY784"/>
      <c r="GZ784"/>
      <c r="HA784"/>
      <c r="HB784"/>
      <c r="HC784"/>
      <c r="HD784"/>
      <c r="HE784"/>
      <c r="HF784"/>
      <c r="HG784"/>
      <c r="HH784"/>
      <c r="HI784"/>
      <c r="HJ784"/>
      <c r="HK784"/>
      <c r="HL784"/>
      <c r="HM784"/>
      <c r="HN784"/>
      <c r="HO784"/>
      <c r="HP784"/>
      <c r="HQ784"/>
      <c r="HR784"/>
      <c r="HS784"/>
      <c r="HT784"/>
      <c r="HU784"/>
      <c r="HV784"/>
      <c r="HW784"/>
      <c r="HX784"/>
      <c r="HY784"/>
      <c r="HZ784"/>
      <c r="IA784"/>
      <c r="IB784"/>
      <c r="IC784"/>
      <c r="ID784"/>
      <c r="IE784"/>
      <c r="IF784"/>
      <c r="IG784"/>
      <c r="IH784"/>
      <c r="II784"/>
      <c r="IJ784"/>
      <c r="IK784"/>
      <c r="IL784"/>
      <c r="IM784"/>
      <c r="IN784"/>
      <c r="IO784"/>
      <c r="IP784"/>
      <c r="IQ784"/>
      <c r="IR784"/>
      <c r="IS784"/>
      <c r="IT784"/>
      <c r="IU784"/>
      <c r="IV784"/>
    </row>
    <row r="785" spans="1:256" ht="15" customHeight="1">
      <c r="A785"/>
      <c r="B785" s="939" t="s">
        <v>207</v>
      </c>
      <c r="C785" s="939"/>
      <c r="D785" s="939"/>
      <c r="E785" s="939"/>
      <c r="F785" s="939"/>
      <c r="G785" s="939"/>
      <c r="H785" s="939"/>
      <c r="I785" s="443">
        <f>SUM(I783:I784)</f>
        <v>2.2999999999999998</v>
      </c>
      <c r="J785" s="195"/>
      <c r="K785" s="454"/>
      <c r="L785"/>
      <c r="M785"/>
      <c r="N785"/>
      <c r="O785"/>
      <c r="P785"/>
      <c r="Q78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  <c r="CG785"/>
      <c r="CH785"/>
      <c r="CI785"/>
      <c r="CJ785"/>
      <c r="CK785"/>
      <c r="CL785"/>
      <c r="CM785"/>
      <c r="CN785"/>
      <c r="CO785"/>
      <c r="CP785"/>
      <c r="CQ785"/>
      <c r="CR785"/>
      <c r="CS785"/>
      <c r="CT785"/>
      <c r="CU785"/>
      <c r="CV785"/>
      <c r="CW785"/>
      <c r="CX785"/>
      <c r="CY785"/>
      <c r="CZ785"/>
      <c r="DA785"/>
      <c r="DB785"/>
      <c r="DC785"/>
      <c r="DD785"/>
      <c r="DE785"/>
      <c r="DF785"/>
      <c r="DG785"/>
      <c r="DH785"/>
      <c r="DI785"/>
      <c r="DJ785"/>
      <c r="DK785"/>
      <c r="DL785"/>
      <c r="DM785"/>
      <c r="DN785"/>
      <c r="DO785"/>
      <c r="DP785"/>
      <c r="DQ785"/>
      <c r="DR785"/>
      <c r="DS785"/>
      <c r="DT785"/>
      <c r="DU785"/>
      <c r="DV785"/>
      <c r="DW785"/>
      <c r="DX785"/>
      <c r="DY785"/>
      <c r="DZ785"/>
      <c r="EA785"/>
      <c r="EB785"/>
      <c r="EC785"/>
      <c r="ED785"/>
      <c r="EE785"/>
      <c r="EF785"/>
      <c r="EG785"/>
      <c r="EH785"/>
      <c r="EI785"/>
      <c r="EJ785"/>
      <c r="EK785"/>
      <c r="EL785"/>
      <c r="EM785"/>
      <c r="EN785"/>
      <c r="EO785"/>
      <c r="EP785"/>
      <c r="EQ785"/>
      <c r="ER785"/>
      <c r="ES785"/>
      <c r="ET785"/>
      <c r="EU785"/>
      <c r="EV785"/>
      <c r="EW785"/>
      <c r="EX785"/>
      <c r="EY785"/>
      <c r="EZ785"/>
      <c r="FA785"/>
      <c r="FB785"/>
      <c r="FC785"/>
      <c r="FD785"/>
      <c r="FE785"/>
      <c r="FF785"/>
      <c r="FG785"/>
      <c r="FH785"/>
      <c r="FI785"/>
      <c r="FJ785"/>
      <c r="FK785"/>
      <c r="FL785"/>
      <c r="FM785"/>
      <c r="FN785"/>
      <c r="FO785"/>
      <c r="FP785"/>
      <c r="FQ785"/>
      <c r="FR785"/>
      <c r="FS785"/>
      <c r="FT785"/>
      <c r="FU785"/>
      <c r="FV785"/>
      <c r="FW785"/>
      <c r="FX785"/>
      <c r="FY785"/>
      <c r="FZ785"/>
      <c r="GA785"/>
      <c r="GB785"/>
      <c r="GC785"/>
      <c r="GD785"/>
      <c r="GE785"/>
      <c r="GF785"/>
      <c r="GG785"/>
      <c r="GH785"/>
      <c r="GI785"/>
      <c r="GJ785"/>
      <c r="GK785"/>
      <c r="GL785"/>
      <c r="GM785"/>
      <c r="GN785"/>
      <c r="GO785"/>
      <c r="GP785"/>
      <c r="GQ785"/>
      <c r="GR785"/>
      <c r="GS785"/>
      <c r="GT785"/>
      <c r="GU785"/>
      <c r="GV785"/>
      <c r="GW785"/>
      <c r="GX785"/>
      <c r="GY785"/>
      <c r="GZ785"/>
      <c r="HA785"/>
      <c r="HB785"/>
      <c r="HC785"/>
      <c r="HD785"/>
      <c r="HE785"/>
      <c r="HF785"/>
      <c r="HG785"/>
      <c r="HH785"/>
      <c r="HI785"/>
      <c r="HJ785"/>
      <c r="HK785"/>
      <c r="HL785"/>
      <c r="HM785"/>
      <c r="HN785"/>
      <c r="HO785"/>
      <c r="HP785"/>
      <c r="HQ785"/>
      <c r="HR785"/>
      <c r="HS785"/>
      <c r="HT785"/>
      <c r="HU785"/>
      <c r="HV785"/>
      <c r="HW785"/>
      <c r="HX785"/>
      <c r="HY785"/>
      <c r="HZ785"/>
      <c r="IA785"/>
      <c r="IB785"/>
      <c r="IC785"/>
      <c r="ID785"/>
      <c r="IE785"/>
      <c r="IF785"/>
      <c r="IG785"/>
      <c r="IH785"/>
      <c r="II785"/>
      <c r="IJ785"/>
      <c r="IK785"/>
      <c r="IL785"/>
      <c r="IM785"/>
      <c r="IN785"/>
      <c r="IO785"/>
      <c r="IP785"/>
      <c r="IQ785"/>
      <c r="IR785"/>
      <c r="IS785"/>
      <c r="IT785"/>
      <c r="IU785"/>
      <c r="IV785"/>
    </row>
    <row r="786" spans="1:256" ht="15" customHeight="1">
      <c r="A786"/>
      <c r="B786" s="942" t="s">
        <v>216</v>
      </c>
      <c r="C786" s="942"/>
      <c r="D786" s="942"/>
      <c r="E786" s="942"/>
      <c r="F786" s="942"/>
      <c r="G786" s="942"/>
      <c r="H786" s="942"/>
      <c r="I786" s="942"/>
      <c r="J786" s="195"/>
      <c r="K786"/>
      <c r="L786"/>
      <c r="M786"/>
      <c r="N786"/>
      <c r="O786"/>
      <c r="P786"/>
      <c r="Q786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  <c r="CG786"/>
      <c r="CH786"/>
      <c r="CI786"/>
      <c r="CJ786"/>
      <c r="CK786"/>
      <c r="CL786"/>
      <c r="CM786"/>
      <c r="CN786"/>
      <c r="CO786"/>
      <c r="CP786"/>
      <c r="CQ786"/>
      <c r="CR786"/>
      <c r="CS786"/>
      <c r="CT786"/>
      <c r="CU786"/>
      <c r="CV786"/>
      <c r="CW786"/>
      <c r="CX786"/>
      <c r="CY786"/>
      <c r="CZ786"/>
      <c r="DA786"/>
      <c r="DB786"/>
      <c r="DC786"/>
      <c r="DD786"/>
      <c r="DE786"/>
      <c r="DF786"/>
      <c r="DG786"/>
      <c r="DH786"/>
      <c r="DI786"/>
      <c r="DJ786"/>
      <c r="DK786"/>
      <c r="DL786"/>
      <c r="DM786"/>
      <c r="DN786"/>
      <c r="DO786"/>
      <c r="DP786"/>
      <c r="DQ786"/>
      <c r="DR786"/>
      <c r="DS786"/>
      <c r="DT786"/>
      <c r="DU786"/>
      <c r="DV786"/>
      <c r="DW786"/>
      <c r="DX786"/>
      <c r="DY786"/>
      <c r="DZ786"/>
      <c r="EA786"/>
      <c r="EB786"/>
      <c r="EC786"/>
      <c r="ED786"/>
      <c r="EE786"/>
      <c r="EF786"/>
      <c r="EG786"/>
      <c r="EH786"/>
      <c r="EI786"/>
      <c r="EJ786"/>
      <c r="EK786"/>
      <c r="EL786"/>
      <c r="EM786"/>
      <c r="EN786"/>
      <c r="EO786"/>
      <c r="EP786"/>
      <c r="EQ786"/>
      <c r="ER786"/>
      <c r="ES786"/>
      <c r="ET786"/>
      <c r="EU786"/>
      <c r="EV786"/>
      <c r="EW786"/>
      <c r="EX786"/>
      <c r="EY786"/>
      <c r="EZ786"/>
      <c r="FA786"/>
      <c r="FB786"/>
      <c r="FC786"/>
      <c r="FD786"/>
      <c r="FE786"/>
      <c r="FF786"/>
      <c r="FG786"/>
      <c r="FH786"/>
      <c r="FI786"/>
      <c r="FJ786"/>
      <c r="FK786"/>
      <c r="FL786"/>
      <c r="FM786"/>
      <c r="FN786"/>
      <c r="FO786"/>
      <c r="FP786"/>
      <c r="FQ786"/>
      <c r="FR786"/>
      <c r="FS786"/>
      <c r="FT786"/>
      <c r="FU786"/>
      <c r="FV786"/>
      <c r="FW786"/>
      <c r="FX786"/>
      <c r="FY786"/>
      <c r="FZ786"/>
      <c r="GA786"/>
      <c r="GB786"/>
      <c r="GC786"/>
      <c r="GD786"/>
      <c r="GE786"/>
      <c r="GF786"/>
      <c r="GG786"/>
      <c r="GH786"/>
      <c r="GI786"/>
      <c r="GJ786"/>
      <c r="GK786"/>
      <c r="GL786"/>
      <c r="GM786"/>
      <c r="GN786"/>
      <c r="GO786"/>
      <c r="GP786"/>
      <c r="GQ786"/>
      <c r="GR786"/>
      <c r="GS786"/>
      <c r="GT786"/>
      <c r="GU786"/>
      <c r="GV786"/>
      <c r="GW786"/>
      <c r="GX786"/>
      <c r="GY786"/>
      <c r="GZ786"/>
      <c r="HA786"/>
      <c r="HB786"/>
      <c r="HC786"/>
      <c r="HD786"/>
      <c r="HE786"/>
      <c r="HF786"/>
      <c r="HG786"/>
      <c r="HH786"/>
      <c r="HI786"/>
      <c r="HJ786"/>
      <c r="HK786"/>
      <c r="HL786"/>
      <c r="HM786"/>
      <c r="HN786"/>
      <c r="HO786"/>
      <c r="HP786"/>
      <c r="HQ786"/>
      <c r="HR786"/>
      <c r="HS786"/>
      <c r="HT786"/>
      <c r="HU786"/>
      <c r="HV786"/>
      <c r="HW786"/>
      <c r="HX786"/>
      <c r="HY786"/>
      <c r="HZ786"/>
      <c r="IA786"/>
      <c r="IB786"/>
      <c r="IC786"/>
      <c r="ID786"/>
      <c r="IE786"/>
      <c r="IF786"/>
      <c r="IG786"/>
      <c r="IH786"/>
      <c r="II786"/>
      <c r="IJ786"/>
      <c r="IK786"/>
      <c r="IL786"/>
      <c r="IM786"/>
      <c r="IN786"/>
      <c r="IO786"/>
      <c r="IP786"/>
      <c r="IQ786"/>
      <c r="IR786"/>
      <c r="IS786"/>
      <c r="IT786"/>
      <c r="IU786"/>
      <c r="IV786"/>
    </row>
    <row r="787" spans="1:256" ht="30" customHeight="1">
      <c r="A787"/>
      <c r="B787" s="445" t="s">
        <v>200</v>
      </c>
      <c r="C787" s="288" t="s">
        <v>430</v>
      </c>
      <c r="D787" s="180" t="s">
        <v>11</v>
      </c>
      <c r="E787" s="185"/>
      <c r="F787" s="185"/>
      <c r="G787" s="185"/>
      <c r="H787" s="180" t="s">
        <v>210</v>
      </c>
      <c r="I787" s="443" t="s">
        <v>206</v>
      </c>
      <c r="J787" s="195"/>
      <c r="K787"/>
      <c r="L787"/>
      <c r="M787"/>
      <c r="N787"/>
      <c r="O787"/>
      <c r="P787"/>
      <c r="Q787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  <c r="CG787"/>
      <c r="CH787"/>
      <c r="CI787"/>
      <c r="CJ787"/>
      <c r="CK787"/>
      <c r="CL787"/>
      <c r="CM787"/>
      <c r="CN787"/>
      <c r="CO787"/>
      <c r="CP787"/>
      <c r="CQ787"/>
      <c r="CR787"/>
      <c r="CS787"/>
      <c r="CT787"/>
      <c r="CU787"/>
      <c r="CV787"/>
      <c r="CW787"/>
      <c r="CX787"/>
      <c r="CY787"/>
      <c r="CZ787"/>
      <c r="DA787"/>
      <c r="DB787"/>
      <c r="DC787"/>
      <c r="DD787"/>
      <c r="DE787"/>
      <c r="DF787"/>
      <c r="DG787"/>
      <c r="DH787"/>
      <c r="DI787"/>
      <c r="DJ787"/>
      <c r="DK787"/>
      <c r="DL787"/>
      <c r="DM787"/>
      <c r="DN787"/>
      <c r="DO787"/>
      <c r="DP787"/>
      <c r="DQ787"/>
      <c r="DR787"/>
      <c r="DS787"/>
      <c r="DT787"/>
      <c r="DU787"/>
      <c r="DV787"/>
      <c r="DW787"/>
      <c r="DX787"/>
      <c r="DY787"/>
      <c r="DZ787"/>
      <c r="EA787"/>
      <c r="EB787"/>
      <c r="EC787"/>
      <c r="ED787"/>
      <c r="EE787"/>
      <c r="EF787"/>
      <c r="EG787"/>
      <c r="EH787"/>
      <c r="EI787"/>
      <c r="EJ787"/>
      <c r="EK787"/>
      <c r="EL787"/>
      <c r="EM787"/>
      <c r="EN787"/>
      <c r="EO787"/>
      <c r="EP787"/>
      <c r="EQ787"/>
      <c r="ER787"/>
      <c r="ES787"/>
      <c r="ET787"/>
      <c r="EU787"/>
      <c r="EV787"/>
      <c r="EW787"/>
      <c r="EX787"/>
      <c r="EY787"/>
      <c r="EZ787"/>
      <c r="FA787"/>
      <c r="FB787"/>
      <c r="FC787"/>
      <c r="FD787"/>
      <c r="FE787"/>
      <c r="FF787"/>
      <c r="FG787"/>
      <c r="FH787"/>
      <c r="FI787"/>
      <c r="FJ787"/>
      <c r="FK787"/>
      <c r="FL787"/>
      <c r="FM787"/>
      <c r="FN787"/>
      <c r="FO787"/>
      <c r="FP787"/>
      <c r="FQ787"/>
      <c r="FR787"/>
      <c r="FS787"/>
      <c r="FT787"/>
      <c r="FU787"/>
      <c r="FV787"/>
      <c r="FW787"/>
      <c r="FX787"/>
      <c r="FY787"/>
      <c r="FZ787"/>
      <c r="GA787"/>
      <c r="GB787"/>
      <c r="GC787"/>
      <c r="GD787"/>
      <c r="GE787"/>
      <c r="GF787"/>
      <c r="GG787"/>
      <c r="GH787"/>
      <c r="GI787"/>
      <c r="GJ787"/>
      <c r="GK787"/>
      <c r="GL787"/>
      <c r="GM787"/>
      <c r="GN787"/>
      <c r="GO787"/>
      <c r="GP787"/>
      <c r="GQ787"/>
      <c r="GR787"/>
      <c r="GS787"/>
      <c r="GT787"/>
      <c r="GU787"/>
      <c r="GV787"/>
      <c r="GW787"/>
      <c r="GX787"/>
      <c r="GY787"/>
      <c r="GZ787"/>
      <c r="HA787"/>
      <c r="HB787"/>
      <c r="HC787"/>
      <c r="HD787"/>
      <c r="HE787"/>
      <c r="HF787"/>
      <c r="HG787"/>
      <c r="HH787"/>
      <c r="HI787"/>
      <c r="HJ787"/>
      <c r="HK787"/>
      <c r="HL787"/>
      <c r="HM787"/>
      <c r="HN787"/>
      <c r="HO787"/>
      <c r="HP787"/>
      <c r="HQ787"/>
      <c r="HR787"/>
      <c r="HS787"/>
      <c r="HT787"/>
      <c r="HU787"/>
      <c r="HV787"/>
      <c r="HW787"/>
      <c r="HX787"/>
      <c r="HY787"/>
      <c r="HZ787"/>
      <c r="IA787"/>
      <c r="IB787"/>
      <c r="IC787"/>
      <c r="ID787"/>
      <c r="IE787"/>
      <c r="IF787"/>
      <c r="IG787"/>
      <c r="IH787"/>
      <c r="II787"/>
      <c r="IJ787"/>
      <c r="IK787"/>
      <c r="IL787"/>
      <c r="IM787"/>
      <c r="IN787"/>
      <c r="IO787"/>
      <c r="IP787"/>
      <c r="IQ787"/>
      <c r="IR787"/>
      <c r="IS787"/>
      <c r="IT787"/>
      <c r="IU787"/>
      <c r="IV787"/>
    </row>
    <row r="788" spans="1:256" ht="15" customHeight="1">
      <c r="A788"/>
      <c r="B788" s="456"/>
      <c r="C788" s="180"/>
      <c r="D788" s="201"/>
      <c r="E788" s="185"/>
      <c r="F788" s="185"/>
      <c r="G788" s="185"/>
      <c r="H788" s="469"/>
      <c r="I788" s="443"/>
      <c r="J788" s="195"/>
      <c r="K788"/>
      <c r="L788"/>
      <c r="M788"/>
      <c r="N788"/>
      <c r="O788"/>
      <c r="P788"/>
      <c r="Q788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  <c r="CG788"/>
      <c r="CH788"/>
      <c r="CI788"/>
      <c r="CJ788"/>
      <c r="CK788"/>
      <c r="CL788"/>
      <c r="CM788"/>
      <c r="CN788"/>
      <c r="CO788"/>
      <c r="CP788"/>
      <c r="CQ788"/>
      <c r="CR788"/>
      <c r="CS788"/>
      <c r="CT788"/>
      <c r="CU788"/>
      <c r="CV788"/>
      <c r="CW788"/>
      <c r="CX788"/>
      <c r="CY788"/>
      <c r="CZ788"/>
      <c r="DA788"/>
      <c r="DB788"/>
      <c r="DC788"/>
      <c r="DD788"/>
      <c r="DE788"/>
      <c r="DF788"/>
      <c r="DG788"/>
      <c r="DH788"/>
      <c r="DI788"/>
      <c r="DJ788"/>
      <c r="DK788"/>
      <c r="DL788"/>
      <c r="DM788"/>
      <c r="DN788"/>
      <c r="DO788"/>
      <c r="DP788"/>
      <c r="DQ788"/>
      <c r="DR788"/>
      <c r="DS788"/>
      <c r="DT788"/>
      <c r="DU788"/>
      <c r="DV788"/>
      <c r="DW788"/>
      <c r="DX788"/>
      <c r="DY788"/>
      <c r="DZ788"/>
      <c r="EA788"/>
      <c r="EB788"/>
      <c r="EC788"/>
      <c r="ED788"/>
      <c r="EE788"/>
      <c r="EF788"/>
      <c r="EG788"/>
      <c r="EH788"/>
      <c r="EI788"/>
      <c r="EJ788"/>
      <c r="EK788"/>
      <c r="EL788"/>
      <c r="EM788"/>
      <c r="EN788"/>
      <c r="EO788"/>
      <c r="EP788"/>
      <c r="EQ788"/>
      <c r="ER788"/>
      <c r="ES788"/>
      <c r="ET788"/>
      <c r="EU788"/>
      <c r="EV788"/>
      <c r="EW788"/>
      <c r="EX788"/>
      <c r="EY788"/>
      <c r="EZ788"/>
      <c r="FA788"/>
      <c r="FB788"/>
      <c r="FC788"/>
      <c r="FD788"/>
      <c r="FE788"/>
      <c r="FF788"/>
      <c r="FG788"/>
      <c r="FH788"/>
      <c r="FI788"/>
      <c r="FJ788"/>
      <c r="FK788"/>
      <c r="FL788"/>
      <c r="FM788"/>
      <c r="FN788"/>
      <c r="FO788"/>
      <c r="FP788"/>
      <c r="FQ788"/>
      <c r="FR788"/>
      <c r="FS788"/>
      <c r="FT788"/>
      <c r="FU788"/>
      <c r="FV788"/>
      <c r="FW788"/>
      <c r="FX788"/>
      <c r="FY788"/>
      <c r="FZ788"/>
      <c r="GA788"/>
      <c r="GB788"/>
      <c r="GC788"/>
      <c r="GD788"/>
      <c r="GE788"/>
      <c r="GF788"/>
      <c r="GG788"/>
      <c r="GH788"/>
      <c r="GI788"/>
      <c r="GJ788"/>
      <c r="GK788"/>
      <c r="GL788"/>
      <c r="GM788"/>
      <c r="GN788"/>
      <c r="GO788"/>
      <c r="GP788"/>
      <c r="GQ788"/>
      <c r="GR788"/>
      <c r="GS788"/>
      <c r="GT788"/>
      <c r="GU788"/>
      <c r="GV788"/>
      <c r="GW788"/>
      <c r="GX788"/>
      <c r="GY788"/>
      <c r="GZ788"/>
      <c r="HA788"/>
      <c r="HB788"/>
      <c r="HC788"/>
      <c r="HD788"/>
      <c r="HE788"/>
      <c r="HF788"/>
      <c r="HG788"/>
      <c r="HH788"/>
      <c r="HI788"/>
      <c r="HJ788"/>
      <c r="HK788"/>
      <c r="HL788"/>
      <c r="HM788"/>
      <c r="HN788"/>
      <c r="HO788"/>
      <c r="HP788"/>
      <c r="HQ788"/>
      <c r="HR788"/>
      <c r="HS788"/>
      <c r="HT788"/>
      <c r="HU788"/>
      <c r="HV788"/>
      <c r="HW788"/>
      <c r="HX788"/>
      <c r="HY788"/>
      <c r="HZ788"/>
      <c r="IA788"/>
      <c r="IB788"/>
      <c r="IC788"/>
      <c r="ID788"/>
      <c r="IE788"/>
      <c r="IF788"/>
      <c r="IG788"/>
      <c r="IH788"/>
      <c r="II788"/>
      <c r="IJ788"/>
      <c r="IK788"/>
      <c r="IL788"/>
      <c r="IM788"/>
      <c r="IN788"/>
      <c r="IO788"/>
      <c r="IP788"/>
      <c r="IQ788"/>
      <c r="IR788"/>
      <c r="IS788"/>
      <c r="IT788"/>
      <c r="IU788"/>
      <c r="IV788"/>
    </row>
    <row r="789" spans="1:256" ht="15" customHeight="1">
      <c r="A789"/>
      <c r="B789" s="939" t="s">
        <v>207</v>
      </c>
      <c r="C789" s="939"/>
      <c r="D789" s="939"/>
      <c r="E789" s="939"/>
      <c r="F789" s="939"/>
      <c r="G789" s="939"/>
      <c r="H789" s="939"/>
      <c r="I789" s="443">
        <f>SUM(I788)</f>
        <v>0</v>
      </c>
      <c r="J789" s="195"/>
      <c r="K789"/>
      <c r="L789"/>
      <c r="M789"/>
      <c r="N789"/>
      <c r="O789"/>
      <c r="P789"/>
      <c r="Q789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  <c r="CG789"/>
      <c r="CH789"/>
      <c r="CI789"/>
      <c r="CJ789"/>
      <c r="CK789"/>
      <c r="CL789"/>
      <c r="CM789"/>
      <c r="CN789"/>
      <c r="CO789"/>
      <c r="CP789"/>
      <c r="CQ789"/>
      <c r="CR789"/>
      <c r="CS789"/>
      <c r="CT789"/>
      <c r="CU789"/>
      <c r="CV789"/>
      <c r="CW789"/>
      <c r="CX789"/>
      <c r="CY789"/>
      <c r="CZ789"/>
      <c r="DA789"/>
      <c r="DB789"/>
      <c r="DC789"/>
      <c r="DD789"/>
      <c r="DE789"/>
      <c r="DF789"/>
      <c r="DG789"/>
      <c r="DH789"/>
      <c r="DI789"/>
      <c r="DJ789"/>
      <c r="DK789"/>
      <c r="DL789"/>
      <c r="DM789"/>
      <c r="DN789"/>
      <c r="DO789"/>
      <c r="DP789"/>
      <c r="DQ789"/>
      <c r="DR789"/>
      <c r="DS789"/>
      <c r="DT789"/>
      <c r="DU789"/>
      <c r="DV789"/>
      <c r="DW789"/>
      <c r="DX789"/>
      <c r="DY789"/>
      <c r="DZ789"/>
      <c r="EA789"/>
      <c r="EB789"/>
      <c r="EC789"/>
      <c r="ED789"/>
      <c r="EE789"/>
      <c r="EF789"/>
      <c r="EG789"/>
      <c r="EH789"/>
      <c r="EI789"/>
      <c r="EJ789"/>
      <c r="EK789"/>
      <c r="EL789"/>
      <c r="EM789"/>
      <c r="EN789"/>
      <c r="EO789"/>
      <c r="EP789"/>
      <c r="EQ789"/>
      <c r="ER789"/>
      <c r="ES789"/>
      <c r="ET789"/>
      <c r="EU789"/>
      <c r="EV789"/>
      <c r="EW789"/>
      <c r="EX789"/>
      <c r="EY789"/>
      <c r="EZ789"/>
      <c r="FA789"/>
      <c r="FB789"/>
      <c r="FC789"/>
      <c r="FD789"/>
      <c r="FE789"/>
      <c r="FF789"/>
      <c r="FG789"/>
      <c r="FH789"/>
      <c r="FI789"/>
      <c r="FJ789"/>
      <c r="FK789"/>
      <c r="FL789"/>
      <c r="FM789"/>
      <c r="FN789"/>
      <c r="FO789"/>
      <c r="FP789"/>
      <c r="FQ789"/>
      <c r="FR789"/>
      <c r="FS789"/>
      <c r="FT789"/>
      <c r="FU789"/>
      <c r="FV789"/>
      <c r="FW789"/>
      <c r="FX789"/>
      <c r="FY789"/>
      <c r="FZ789"/>
      <c r="GA789"/>
      <c r="GB789"/>
      <c r="GC789"/>
      <c r="GD789"/>
      <c r="GE789"/>
      <c r="GF789"/>
      <c r="GG789"/>
      <c r="GH789"/>
      <c r="GI789"/>
      <c r="GJ789"/>
      <c r="GK789"/>
      <c r="GL789"/>
      <c r="GM789"/>
      <c r="GN789"/>
      <c r="GO789"/>
      <c r="GP789"/>
      <c r="GQ789"/>
      <c r="GR789"/>
      <c r="GS789"/>
      <c r="GT789"/>
      <c r="GU789"/>
      <c r="GV789"/>
      <c r="GW789"/>
      <c r="GX789"/>
      <c r="GY789"/>
      <c r="GZ789"/>
      <c r="HA789"/>
      <c r="HB789"/>
      <c r="HC789"/>
      <c r="HD789"/>
      <c r="HE789"/>
      <c r="HF789"/>
      <c r="HG789"/>
      <c r="HH789"/>
      <c r="HI789"/>
      <c r="HJ789"/>
      <c r="HK789"/>
      <c r="HL789"/>
      <c r="HM789"/>
      <c r="HN789"/>
      <c r="HO789"/>
      <c r="HP789"/>
      <c r="HQ789"/>
      <c r="HR789"/>
      <c r="HS789"/>
      <c r="HT789"/>
      <c r="HU789"/>
      <c r="HV789"/>
      <c r="HW789"/>
      <c r="HX789"/>
      <c r="HY789"/>
      <c r="HZ789"/>
      <c r="IA789"/>
      <c r="IB789"/>
      <c r="IC789"/>
      <c r="ID789"/>
      <c r="IE789"/>
      <c r="IF789"/>
      <c r="IG789"/>
      <c r="IH789"/>
      <c r="II789"/>
      <c r="IJ789"/>
      <c r="IK789"/>
      <c r="IL789"/>
      <c r="IM789"/>
      <c r="IN789"/>
      <c r="IO789"/>
      <c r="IP789"/>
      <c r="IQ789"/>
      <c r="IR789"/>
      <c r="IS789"/>
      <c r="IT789"/>
      <c r="IU789"/>
      <c r="IV789"/>
    </row>
    <row r="790" spans="1:256" ht="15" customHeight="1">
      <c r="A790"/>
      <c r="B790" s="942" t="s">
        <v>217</v>
      </c>
      <c r="C790" s="942"/>
      <c r="D790" s="942"/>
      <c r="E790" s="942"/>
      <c r="F790" s="942"/>
      <c r="G790" s="942"/>
      <c r="H790" s="942"/>
      <c r="I790" s="942"/>
      <c r="J790" s="195"/>
      <c r="K790"/>
      <c r="L790"/>
      <c r="M790"/>
      <c r="N790"/>
      <c r="O790"/>
      <c r="P790"/>
      <c r="Q790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  <c r="CG790"/>
      <c r="CH790"/>
      <c r="CI790"/>
      <c r="CJ790"/>
      <c r="CK790"/>
      <c r="CL790"/>
      <c r="CM790"/>
      <c r="CN790"/>
      <c r="CO790"/>
      <c r="CP790"/>
      <c r="CQ790"/>
      <c r="CR790"/>
      <c r="CS790"/>
      <c r="CT790"/>
      <c r="CU790"/>
      <c r="CV790"/>
      <c r="CW790"/>
      <c r="CX790"/>
      <c r="CY790"/>
      <c r="CZ790"/>
      <c r="DA790"/>
      <c r="DB790"/>
      <c r="DC790"/>
      <c r="DD790"/>
      <c r="DE790"/>
      <c r="DF790"/>
      <c r="DG790"/>
      <c r="DH790"/>
      <c r="DI790"/>
      <c r="DJ790"/>
      <c r="DK790"/>
      <c r="DL790"/>
      <c r="DM790"/>
      <c r="DN790"/>
      <c r="DO790"/>
      <c r="DP790"/>
      <c r="DQ790"/>
      <c r="DR790"/>
      <c r="DS790"/>
      <c r="DT790"/>
      <c r="DU790"/>
      <c r="DV790"/>
      <c r="DW790"/>
      <c r="DX790"/>
      <c r="DY790"/>
      <c r="DZ790"/>
      <c r="EA790"/>
      <c r="EB790"/>
      <c r="EC790"/>
      <c r="ED790"/>
      <c r="EE790"/>
      <c r="EF790"/>
      <c r="EG790"/>
      <c r="EH790"/>
      <c r="EI790"/>
      <c r="EJ790"/>
      <c r="EK790"/>
      <c r="EL790"/>
      <c r="EM790"/>
      <c r="EN790"/>
      <c r="EO790"/>
      <c r="EP790"/>
      <c r="EQ790"/>
      <c r="ER790"/>
      <c r="ES790"/>
      <c r="ET790"/>
      <c r="EU790"/>
      <c r="EV790"/>
      <c r="EW790"/>
      <c r="EX790"/>
      <c r="EY790"/>
      <c r="EZ790"/>
      <c r="FA790"/>
      <c r="FB790"/>
      <c r="FC790"/>
      <c r="FD790"/>
      <c r="FE790"/>
      <c r="FF790"/>
      <c r="FG790"/>
      <c r="FH790"/>
      <c r="FI790"/>
      <c r="FJ790"/>
      <c r="FK790"/>
      <c r="FL790"/>
      <c r="FM790"/>
      <c r="FN790"/>
      <c r="FO790"/>
      <c r="FP790"/>
      <c r="FQ790"/>
      <c r="FR790"/>
      <c r="FS790"/>
      <c r="FT790"/>
      <c r="FU790"/>
      <c r="FV790"/>
      <c r="FW790"/>
      <c r="FX790"/>
      <c r="FY790"/>
      <c r="FZ790"/>
      <c r="GA790"/>
      <c r="GB790"/>
      <c r="GC790"/>
      <c r="GD790"/>
      <c r="GE790"/>
      <c r="GF790"/>
      <c r="GG790"/>
      <c r="GH790"/>
      <c r="GI790"/>
      <c r="GJ790"/>
      <c r="GK790"/>
      <c r="GL790"/>
      <c r="GM790"/>
      <c r="GN790"/>
      <c r="GO790"/>
      <c r="GP790"/>
      <c r="GQ790"/>
      <c r="GR790"/>
      <c r="GS790"/>
      <c r="GT790"/>
      <c r="GU790"/>
      <c r="GV790"/>
      <c r="GW790"/>
      <c r="GX790"/>
      <c r="GY790"/>
      <c r="GZ790"/>
      <c r="HA790"/>
      <c r="HB790"/>
      <c r="HC790"/>
      <c r="HD790"/>
      <c r="HE790"/>
      <c r="HF790"/>
      <c r="HG790"/>
      <c r="HH790"/>
      <c r="HI790"/>
      <c r="HJ790"/>
      <c r="HK790"/>
      <c r="HL790"/>
      <c r="HM790"/>
      <c r="HN790"/>
      <c r="HO790"/>
      <c r="HP790"/>
      <c r="HQ790"/>
      <c r="HR790"/>
      <c r="HS790"/>
      <c r="HT790"/>
      <c r="HU790"/>
      <c r="HV790"/>
      <c r="HW790"/>
      <c r="HX790"/>
      <c r="HY790"/>
      <c r="HZ790"/>
      <c r="IA790"/>
      <c r="IB790"/>
      <c r="IC790"/>
      <c r="ID790"/>
      <c r="IE790"/>
      <c r="IF790"/>
      <c r="IG790"/>
      <c r="IH790"/>
      <c r="II790"/>
      <c r="IJ790"/>
      <c r="IK790"/>
      <c r="IL790"/>
      <c r="IM790"/>
      <c r="IN790"/>
      <c r="IO790"/>
      <c r="IP790"/>
      <c r="IQ790"/>
      <c r="IR790"/>
      <c r="IS790"/>
      <c r="IT790"/>
      <c r="IU790"/>
      <c r="IV790"/>
    </row>
    <row r="791" spans="1:256" ht="30" customHeight="1">
      <c r="A791"/>
      <c r="B791" s="457" t="s">
        <v>200</v>
      </c>
      <c r="C791" s="288" t="s">
        <v>430</v>
      </c>
      <c r="D791" s="184" t="s">
        <v>11</v>
      </c>
      <c r="E791" s="186"/>
      <c r="F791" s="186"/>
      <c r="G791" s="186"/>
      <c r="H791" s="180" t="s">
        <v>210</v>
      </c>
      <c r="I791" s="448" t="s">
        <v>206</v>
      </c>
      <c r="J791" s="195"/>
      <c r="K791"/>
      <c r="L791"/>
      <c r="M791"/>
      <c r="N791"/>
      <c r="O791"/>
      <c r="P791"/>
      <c r="Q791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  <c r="CG791"/>
      <c r="CH791"/>
      <c r="CI791"/>
      <c r="CJ791"/>
      <c r="CK791"/>
      <c r="CL791"/>
      <c r="CM791"/>
      <c r="CN791"/>
      <c r="CO791"/>
      <c r="CP791"/>
      <c r="CQ791"/>
      <c r="CR791"/>
      <c r="CS791"/>
      <c r="CT791"/>
      <c r="CU791"/>
      <c r="CV791"/>
      <c r="CW791"/>
      <c r="CX791"/>
      <c r="CY791"/>
      <c r="CZ791"/>
      <c r="DA791"/>
      <c r="DB791"/>
      <c r="DC791"/>
      <c r="DD791"/>
      <c r="DE791"/>
      <c r="DF791"/>
      <c r="DG791"/>
      <c r="DH791"/>
      <c r="DI791"/>
      <c r="DJ791"/>
      <c r="DK791"/>
      <c r="DL791"/>
      <c r="DM791"/>
      <c r="DN791"/>
      <c r="DO791"/>
      <c r="DP791"/>
      <c r="DQ791"/>
      <c r="DR791"/>
      <c r="DS791"/>
      <c r="DT791"/>
      <c r="DU791"/>
      <c r="DV791"/>
      <c r="DW791"/>
      <c r="DX791"/>
      <c r="DY791"/>
      <c r="DZ791"/>
      <c r="EA791"/>
      <c r="EB791"/>
      <c r="EC791"/>
      <c r="ED791"/>
      <c r="EE791"/>
      <c r="EF791"/>
      <c r="EG791"/>
      <c r="EH791"/>
      <c r="EI791"/>
      <c r="EJ791"/>
      <c r="EK791"/>
      <c r="EL791"/>
      <c r="EM791"/>
      <c r="EN791"/>
      <c r="EO791"/>
      <c r="EP791"/>
      <c r="EQ791"/>
      <c r="ER791"/>
      <c r="ES791"/>
      <c r="ET791"/>
      <c r="EU791"/>
      <c r="EV791"/>
      <c r="EW791"/>
      <c r="EX791"/>
      <c r="EY791"/>
      <c r="EZ791"/>
      <c r="FA791"/>
      <c r="FB791"/>
      <c r="FC791"/>
      <c r="FD791"/>
      <c r="FE791"/>
      <c r="FF791"/>
      <c r="FG791"/>
      <c r="FH791"/>
      <c r="FI791"/>
      <c r="FJ791"/>
      <c r="FK791"/>
      <c r="FL791"/>
      <c r="FM791"/>
      <c r="FN791"/>
      <c r="FO791"/>
      <c r="FP791"/>
      <c r="FQ791"/>
      <c r="FR791"/>
      <c r="FS791"/>
      <c r="FT791"/>
      <c r="FU791"/>
      <c r="FV791"/>
      <c r="FW791"/>
      <c r="FX791"/>
      <c r="FY791"/>
      <c r="FZ791"/>
      <c r="GA791"/>
      <c r="GB791"/>
      <c r="GC791"/>
      <c r="GD791"/>
      <c r="GE791"/>
      <c r="GF791"/>
      <c r="GG791"/>
      <c r="GH791"/>
      <c r="GI791"/>
      <c r="GJ791"/>
      <c r="GK791"/>
      <c r="GL791"/>
      <c r="GM791"/>
      <c r="GN791"/>
      <c r="GO791"/>
      <c r="GP791"/>
      <c r="GQ791"/>
      <c r="GR791"/>
      <c r="GS791"/>
      <c r="GT791"/>
      <c r="GU791"/>
      <c r="GV791"/>
      <c r="GW791"/>
      <c r="GX791"/>
      <c r="GY791"/>
      <c r="GZ791"/>
      <c r="HA791"/>
      <c r="HB791"/>
      <c r="HC791"/>
      <c r="HD791"/>
      <c r="HE791"/>
      <c r="HF791"/>
      <c r="HG791"/>
      <c r="HH791"/>
      <c r="HI791"/>
      <c r="HJ791"/>
      <c r="HK791"/>
      <c r="HL791"/>
      <c r="HM791"/>
      <c r="HN791"/>
      <c r="HO791"/>
      <c r="HP791"/>
      <c r="HQ791"/>
      <c r="HR791"/>
      <c r="HS791"/>
      <c r="HT791"/>
      <c r="HU791"/>
      <c r="HV791"/>
      <c r="HW791"/>
      <c r="HX791"/>
      <c r="HY791"/>
      <c r="HZ791"/>
      <c r="IA791"/>
      <c r="IB791"/>
      <c r="IC791"/>
      <c r="ID791"/>
      <c r="IE791"/>
      <c r="IF791"/>
      <c r="IG791"/>
      <c r="IH791"/>
      <c r="II791"/>
      <c r="IJ791"/>
      <c r="IK791"/>
      <c r="IL791"/>
      <c r="IM791"/>
      <c r="IN791"/>
      <c r="IO791"/>
      <c r="IP791"/>
      <c r="IQ791"/>
      <c r="IR791"/>
      <c r="IS791"/>
      <c r="IT791"/>
      <c r="IU791"/>
      <c r="IV791"/>
    </row>
    <row r="792" spans="1:256" ht="14.1" customHeight="1">
      <c r="A792"/>
      <c r="B792" s="458" t="s">
        <v>399</v>
      </c>
      <c r="C792" s="459" t="s">
        <v>219</v>
      </c>
      <c r="D792" s="460">
        <v>0.3</v>
      </c>
      <c r="E792" s="186"/>
      <c r="F792" s="186"/>
      <c r="G792" s="186"/>
      <c r="H792" s="449">
        <f>'Insumos Poços'!E20</f>
        <v>9.5299999999999994</v>
      </c>
      <c r="I792" s="443">
        <f>D792*H792</f>
        <v>2.86</v>
      </c>
      <c r="J792" s="195"/>
      <c r="K792"/>
      <c r="L792"/>
      <c r="M792"/>
      <c r="N792"/>
      <c r="O792"/>
      <c r="P792"/>
      <c r="Q792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  <c r="CG792"/>
      <c r="CH792"/>
      <c r="CI792"/>
      <c r="CJ792"/>
      <c r="CK792"/>
      <c r="CL792"/>
      <c r="CM792"/>
      <c r="CN792"/>
      <c r="CO792"/>
      <c r="CP792"/>
      <c r="CQ792"/>
      <c r="CR792"/>
      <c r="CS792"/>
      <c r="CT792"/>
      <c r="CU792"/>
      <c r="CV792"/>
      <c r="CW792"/>
      <c r="CX792"/>
      <c r="CY792"/>
      <c r="CZ792"/>
      <c r="DA792"/>
      <c r="DB792"/>
      <c r="DC792"/>
      <c r="DD792"/>
      <c r="DE792"/>
      <c r="DF792"/>
      <c r="DG792"/>
      <c r="DH792"/>
      <c r="DI792"/>
      <c r="DJ792"/>
      <c r="DK792"/>
      <c r="DL792"/>
      <c r="DM792"/>
      <c r="DN792"/>
      <c r="DO792"/>
      <c r="DP792"/>
      <c r="DQ792"/>
      <c r="DR792"/>
      <c r="DS792"/>
      <c r="DT792"/>
      <c r="DU792"/>
      <c r="DV792"/>
      <c r="DW792"/>
      <c r="DX792"/>
      <c r="DY792"/>
      <c r="DZ792"/>
      <c r="EA792"/>
      <c r="EB792"/>
      <c r="EC792"/>
      <c r="ED792"/>
      <c r="EE792"/>
      <c r="EF792"/>
      <c r="EG792"/>
      <c r="EH792"/>
      <c r="EI792"/>
      <c r="EJ792"/>
      <c r="EK792"/>
      <c r="EL792"/>
      <c r="EM792"/>
      <c r="EN792"/>
      <c r="EO792"/>
      <c r="EP792"/>
      <c r="EQ792"/>
      <c r="ER792"/>
      <c r="ES792"/>
      <c r="ET792"/>
      <c r="EU792"/>
      <c r="EV792"/>
      <c r="EW792"/>
      <c r="EX792"/>
      <c r="EY792"/>
      <c r="EZ792"/>
      <c r="FA792"/>
      <c r="FB792"/>
      <c r="FC792"/>
      <c r="FD792"/>
      <c r="FE792"/>
      <c r="FF792"/>
      <c r="FG792"/>
      <c r="FH792"/>
      <c r="FI792"/>
      <c r="FJ792"/>
      <c r="FK792"/>
      <c r="FL792"/>
      <c r="FM792"/>
      <c r="FN792"/>
      <c r="FO792"/>
      <c r="FP792"/>
      <c r="FQ792"/>
      <c r="FR792"/>
      <c r="FS792"/>
      <c r="FT792"/>
      <c r="FU792"/>
      <c r="FV792"/>
      <c r="FW792"/>
      <c r="FX792"/>
      <c r="FY792"/>
      <c r="FZ792"/>
      <c r="GA792"/>
      <c r="GB792"/>
      <c r="GC792"/>
      <c r="GD792"/>
      <c r="GE792"/>
      <c r="GF792"/>
      <c r="GG792"/>
      <c r="GH792"/>
      <c r="GI792"/>
      <c r="GJ792"/>
      <c r="GK792"/>
      <c r="GL792"/>
      <c r="GM792"/>
      <c r="GN792"/>
      <c r="GO792"/>
      <c r="GP792"/>
      <c r="GQ792"/>
      <c r="GR792"/>
      <c r="GS792"/>
      <c r="GT792"/>
      <c r="GU792"/>
      <c r="GV792"/>
      <c r="GW792"/>
      <c r="GX792"/>
      <c r="GY792"/>
      <c r="GZ792"/>
      <c r="HA792"/>
      <c r="HB792"/>
      <c r="HC792"/>
      <c r="HD792"/>
      <c r="HE792"/>
      <c r="HF792"/>
      <c r="HG792"/>
      <c r="HH792"/>
      <c r="HI792"/>
      <c r="HJ792"/>
      <c r="HK792"/>
      <c r="HL792"/>
      <c r="HM792"/>
      <c r="HN792"/>
      <c r="HO792"/>
      <c r="HP792"/>
      <c r="HQ792"/>
      <c r="HR792"/>
      <c r="HS792"/>
      <c r="HT792"/>
      <c r="HU792"/>
      <c r="HV792"/>
      <c r="HW792"/>
      <c r="HX792"/>
      <c r="HY792"/>
      <c r="HZ792"/>
      <c r="IA792"/>
      <c r="IB792"/>
      <c r="IC792"/>
      <c r="ID792"/>
      <c r="IE792"/>
      <c r="IF792"/>
      <c r="IG792"/>
      <c r="IH792"/>
      <c r="II792"/>
      <c r="IJ792"/>
      <c r="IK792"/>
      <c r="IL792"/>
      <c r="IM792"/>
      <c r="IN792"/>
      <c r="IO792"/>
      <c r="IP792"/>
      <c r="IQ792"/>
      <c r="IR792"/>
      <c r="IS792"/>
      <c r="IT792"/>
      <c r="IU792"/>
      <c r="IV792"/>
    </row>
    <row r="793" spans="1:256" ht="15" customHeight="1">
      <c r="A793"/>
      <c r="B793" s="458" t="s">
        <v>299</v>
      </c>
      <c r="C793" s="459" t="s">
        <v>219</v>
      </c>
      <c r="D793" s="460">
        <v>0.1</v>
      </c>
      <c r="E793" s="186"/>
      <c r="F793" s="186"/>
      <c r="G793" s="186"/>
      <c r="H793" s="449">
        <f>'Insumos Poços'!E15</f>
        <v>7.18</v>
      </c>
      <c r="I793" s="443">
        <f>D793*H793</f>
        <v>0.72</v>
      </c>
      <c r="J793" s="195"/>
      <c r="K793"/>
      <c r="L793"/>
      <c r="M793"/>
      <c r="N793"/>
      <c r="O793"/>
      <c r="P793"/>
      <c r="Q793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  <c r="CG793"/>
      <c r="CH793"/>
      <c r="CI793"/>
      <c r="CJ793"/>
      <c r="CK793"/>
      <c r="CL793"/>
      <c r="CM793"/>
      <c r="CN793"/>
      <c r="CO793"/>
      <c r="CP793"/>
      <c r="CQ793"/>
      <c r="CR793"/>
      <c r="CS793"/>
      <c r="CT793"/>
      <c r="CU793"/>
      <c r="CV793"/>
      <c r="CW793"/>
      <c r="CX793"/>
      <c r="CY793"/>
      <c r="CZ793"/>
      <c r="DA793"/>
      <c r="DB793"/>
      <c r="DC793"/>
      <c r="DD793"/>
      <c r="DE793"/>
      <c r="DF793"/>
      <c r="DG793"/>
      <c r="DH793"/>
      <c r="DI793"/>
      <c r="DJ793"/>
      <c r="DK793"/>
      <c r="DL793"/>
      <c r="DM793"/>
      <c r="DN793"/>
      <c r="DO793"/>
      <c r="DP793"/>
      <c r="DQ793"/>
      <c r="DR793"/>
      <c r="DS793"/>
      <c r="DT793"/>
      <c r="DU793"/>
      <c r="DV793"/>
      <c r="DW793"/>
      <c r="DX793"/>
      <c r="DY793"/>
      <c r="DZ793"/>
      <c r="EA793"/>
      <c r="EB793"/>
      <c r="EC793"/>
      <c r="ED793"/>
      <c r="EE793"/>
      <c r="EF793"/>
      <c r="EG793"/>
      <c r="EH793"/>
      <c r="EI793"/>
      <c r="EJ793"/>
      <c r="EK793"/>
      <c r="EL793"/>
      <c r="EM793"/>
      <c r="EN793"/>
      <c r="EO793"/>
      <c r="EP793"/>
      <c r="EQ793"/>
      <c r="ER793"/>
      <c r="ES793"/>
      <c r="ET793"/>
      <c r="EU793"/>
      <c r="EV793"/>
      <c r="EW793"/>
      <c r="EX793"/>
      <c r="EY793"/>
      <c r="EZ793"/>
      <c r="FA793"/>
      <c r="FB793"/>
      <c r="FC793"/>
      <c r="FD793"/>
      <c r="FE793"/>
      <c r="FF793"/>
      <c r="FG793"/>
      <c r="FH793"/>
      <c r="FI793"/>
      <c r="FJ793"/>
      <c r="FK793"/>
      <c r="FL793"/>
      <c r="FM793"/>
      <c r="FN793"/>
      <c r="FO793"/>
      <c r="FP793"/>
      <c r="FQ793"/>
      <c r="FR793"/>
      <c r="FS793"/>
      <c r="FT793"/>
      <c r="FU793"/>
      <c r="FV793"/>
      <c r="FW793"/>
      <c r="FX793"/>
      <c r="FY793"/>
      <c r="FZ793"/>
      <c r="GA793"/>
      <c r="GB793"/>
      <c r="GC793"/>
      <c r="GD793"/>
      <c r="GE793"/>
      <c r="GF793"/>
      <c r="GG793"/>
      <c r="GH793"/>
      <c r="GI793"/>
      <c r="GJ793"/>
      <c r="GK793"/>
      <c r="GL793"/>
      <c r="GM793"/>
      <c r="GN793"/>
      <c r="GO793"/>
      <c r="GP793"/>
      <c r="GQ793"/>
      <c r="GR793"/>
      <c r="GS793"/>
      <c r="GT793"/>
      <c r="GU793"/>
      <c r="GV793"/>
      <c r="GW793"/>
      <c r="GX793"/>
      <c r="GY793"/>
      <c r="GZ793"/>
      <c r="HA793"/>
      <c r="HB793"/>
      <c r="HC793"/>
      <c r="HD793"/>
      <c r="HE793"/>
      <c r="HF793"/>
      <c r="HG793"/>
      <c r="HH793"/>
      <c r="HI793"/>
      <c r="HJ793"/>
      <c r="HK793"/>
      <c r="HL793"/>
      <c r="HM793"/>
      <c r="HN793"/>
      <c r="HO793"/>
      <c r="HP793"/>
      <c r="HQ793"/>
      <c r="HR793"/>
      <c r="HS793"/>
      <c r="HT793"/>
      <c r="HU793"/>
      <c r="HV793"/>
      <c r="HW793"/>
      <c r="HX793"/>
      <c r="HY793"/>
      <c r="HZ793"/>
      <c r="IA793"/>
      <c r="IB793"/>
      <c r="IC793"/>
      <c r="ID793"/>
      <c r="IE793"/>
      <c r="IF793"/>
      <c r="IG793"/>
      <c r="IH793"/>
      <c r="II793"/>
      <c r="IJ793"/>
      <c r="IK793"/>
      <c r="IL793"/>
      <c r="IM793"/>
      <c r="IN793"/>
      <c r="IO793"/>
      <c r="IP793"/>
      <c r="IQ793"/>
      <c r="IR793"/>
      <c r="IS793"/>
      <c r="IT793"/>
      <c r="IU793"/>
      <c r="IV793"/>
    </row>
    <row r="794" spans="1:256" ht="15" customHeight="1">
      <c r="A794"/>
      <c r="B794" s="944" t="s">
        <v>221</v>
      </c>
      <c r="C794" s="944"/>
      <c r="D794" s="944"/>
      <c r="E794" s="944"/>
      <c r="F794" s="944"/>
      <c r="G794" s="944"/>
      <c r="H794" s="944"/>
      <c r="I794" s="444"/>
      <c r="J794" s="195"/>
      <c r="K794"/>
      <c r="L794"/>
      <c r="M794"/>
      <c r="N794"/>
      <c r="O794"/>
      <c r="P794"/>
      <c r="Q794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  <c r="CG794"/>
      <c r="CH794"/>
      <c r="CI794"/>
      <c r="CJ794"/>
      <c r="CK794"/>
      <c r="CL794"/>
      <c r="CM794"/>
      <c r="CN794"/>
      <c r="CO794"/>
      <c r="CP794"/>
      <c r="CQ794"/>
      <c r="CR794"/>
      <c r="CS794"/>
      <c r="CT794"/>
      <c r="CU794"/>
      <c r="CV794"/>
      <c r="CW794"/>
      <c r="CX794"/>
      <c r="CY794"/>
      <c r="CZ794"/>
      <c r="DA794"/>
      <c r="DB794"/>
      <c r="DC794"/>
      <c r="DD794"/>
      <c r="DE794"/>
      <c r="DF794"/>
      <c r="DG794"/>
      <c r="DH794"/>
      <c r="DI794"/>
      <c r="DJ794"/>
      <c r="DK794"/>
      <c r="DL794"/>
      <c r="DM794"/>
      <c r="DN794"/>
      <c r="DO794"/>
      <c r="DP794"/>
      <c r="DQ794"/>
      <c r="DR794"/>
      <c r="DS794"/>
      <c r="DT794"/>
      <c r="DU794"/>
      <c r="DV794"/>
      <c r="DW794"/>
      <c r="DX794"/>
      <c r="DY794"/>
      <c r="DZ794"/>
      <c r="EA794"/>
      <c r="EB794"/>
      <c r="EC794"/>
      <c r="ED794"/>
      <c r="EE794"/>
      <c r="EF794"/>
      <c r="EG794"/>
      <c r="EH794"/>
      <c r="EI794"/>
      <c r="EJ794"/>
      <c r="EK794"/>
      <c r="EL794"/>
      <c r="EM794"/>
      <c r="EN794"/>
      <c r="EO794"/>
      <c r="EP794"/>
      <c r="EQ794"/>
      <c r="ER794"/>
      <c r="ES794"/>
      <c r="ET794"/>
      <c r="EU794"/>
      <c r="EV794"/>
      <c r="EW794"/>
      <c r="EX794"/>
      <c r="EY794"/>
      <c r="EZ794"/>
      <c r="FA794"/>
      <c r="FB794"/>
      <c r="FC794"/>
      <c r="FD794"/>
      <c r="FE794"/>
      <c r="FF794"/>
      <c r="FG794"/>
      <c r="FH794"/>
      <c r="FI794"/>
      <c r="FJ794"/>
      <c r="FK794"/>
      <c r="FL794"/>
      <c r="FM794"/>
      <c r="FN794"/>
      <c r="FO794"/>
      <c r="FP794"/>
      <c r="FQ794"/>
      <c r="FR794"/>
      <c r="FS794"/>
      <c r="FT794"/>
      <c r="FU794"/>
      <c r="FV794"/>
      <c r="FW794"/>
      <c r="FX794"/>
      <c r="FY794"/>
      <c r="FZ794"/>
      <c r="GA794"/>
      <c r="GB794"/>
      <c r="GC794"/>
      <c r="GD794"/>
      <c r="GE794"/>
      <c r="GF794"/>
      <c r="GG794"/>
      <c r="GH794"/>
      <c r="GI794"/>
      <c r="GJ794"/>
      <c r="GK794"/>
      <c r="GL794"/>
      <c r="GM794"/>
      <c r="GN794"/>
      <c r="GO794"/>
      <c r="GP794"/>
      <c r="GQ794"/>
      <c r="GR794"/>
      <c r="GS794"/>
      <c r="GT794"/>
      <c r="GU794"/>
      <c r="GV794"/>
      <c r="GW794"/>
      <c r="GX794"/>
      <c r="GY794"/>
      <c r="GZ794"/>
      <c r="HA794"/>
      <c r="HB794"/>
      <c r="HC794"/>
      <c r="HD794"/>
      <c r="HE794"/>
      <c r="HF794"/>
      <c r="HG794"/>
      <c r="HH794"/>
      <c r="HI794"/>
      <c r="HJ794"/>
      <c r="HK794"/>
      <c r="HL794"/>
      <c r="HM794"/>
      <c r="HN794"/>
      <c r="HO794"/>
      <c r="HP794"/>
      <c r="HQ794"/>
      <c r="HR794"/>
      <c r="HS794"/>
      <c r="HT794"/>
      <c r="HU794"/>
      <c r="HV794"/>
      <c r="HW794"/>
      <c r="HX794"/>
      <c r="HY794"/>
      <c r="HZ794"/>
      <c r="IA794"/>
      <c r="IB794"/>
      <c r="IC794"/>
      <c r="ID794"/>
      <c r="IE794"/>
      <c r="IF794"/>
      <c r="IG794"/>
      <c r="IH794"/>
      <c r="II794"/>
      <c r="IJ794"/>
      <c r="IK794"/>
      <c r="IL794"/>
      <c r="IM794"/>
      <c r="IN794"/>
      <c r="IO794"/>
      <c r="IP794"/>
      <c r="IQ794"/>
      <c r="IR794"/>
      <c r="IS794"/>
      <c r="IT794"/>
      <c r="IU794"/>
      <c r="IV794"/>
    </row>
    <row r="795" spans="1:256" ht="15" customHeight="1">
      <c r="A795"/>
      <c r="B795" s="939" t="s">
        <v>207</v>
      </c>
      <c r="C795" s="939"/>
      <c r="D795" s="939"/>
      <c r="E795" s="939"/>
      <c r="F795" s="939"/>
      <c r="G795" s="939"/>
      <c r="H795" s="939"/>
      <c r="I795" s="444">
        <f>SUM(I792:I794)</f>
        <v>3.58</v>
      </c>
      <c r="J795" s="195"/>
      <c r="K795"/>
      <c r="L795"/>
      <c r="M795"/>
      <c r="N795"/>
      <c r="O795"/>
      <c r="P795"/>
      <c r="Q79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  <c r="CG795"/>
      <c r="CH795"/>
      <c r="CI795"/>
      <c r="CJ795"/>
      <c r="CK795"/>
      <c r="CL795"/>
      <c r="CM795"/>
      <c r="CN795"/>
      <c r="CO795"/>
      <c r="CP795"/>
      <c r="CQ795"/>
      <c r="CR795"/>
      <c r="CS795"/>
      <c r="CT795"/>
      <c r="CU795"/>
      <c r="CV795"/>
      <c r="CW795"/>
      <c r="CX795"/>
      <c r="CY795"/>
      <c r="CZ795"/>
      <c r="DA795"/>
      <c r="DB795"/>
      <c r="DC795"/>
      <c r="DD795"/>
      <c r="DE795"/>
      <c r="DF795"/>
      <c r="DG795"/>
      <c r="DH795"/>
      <c r="DI795"/>
      <c r="DJ795"/>
      <c r="DK795"/>
      <c r="DL795"/>
      <c r="DM795"/>
      <c r="DN795"/>
      <c r="DO795"/>
      <c r="DP795"/>
      <c r="DQ795"/>
      <c r="DR795"/>
      <c r="DS795"/>
      <c r="DT795"/>
      <c r="DU795"/>
      <c r="DV795"/>
      <c r="DW795"/>
      <c r="DX795"/>
      <c r="DY795"/>
      <c r="DZ795"/>
      <c r="EA795"/>
      <c r="EB795"/>
      <c r="EC795"/>
      <c r="ED795"/>
      <c r="EE795"/>
      <c r="EF795"/>
      <c r="EG795"/>
      <c r="EH795"/>
      <c r="EI795"/>
      <c r="EJ795"/>
      <c r="EK795"/>
      <c r="EL795"/>
      <c r="EM795"/>
      <c r="EN795"/>
      <c r="EO795"/>
      <c r="EP795"/>
      <c r="EQ795"/>
      <c r="ER795"/>
      <c r="ES795"/>
      <c r="ET795"/>
      <c r="EU795"/>
      <c r="EV795"/>
      <c r="EW795"/>
      <c r="EX795"/>
      <c r="EY795"/>
      <c r="EZ795"/>
      <c r="FA795"/>
      <c r="FB795"/>
      <c r="FC795"/>
      <c r="FD795"/>
      <c r="FE795"/>
      <c r="FF795"/>
      <c r="FG795"/>
      <c r="FH795"/>
      <c r="FI795"/>
      <c r="FJ795"/>
      <c r="FK795"/>
      <c r="FL795"/>
      <c r="FM795"/>
      <c r="FN795"/>
      <c r="FO795"/>
      <c r="FP795"/>
      <c r="FQ795"/>
      <c r="FR795"/>
      <c r="FS795"/>
      <c r="FT795"/>
      <c r="FU795"/>
      <c r="FV795"/>
      <c r="FW795"/>
      <c r="FX795"/>
      <c r="FY795"/>
      <c r="FZ795"/>
      <c r="GA795"/>
      <c r="GB795"/>
      <c r="GC795"/>
      <c r="GD795"/>
      <c r="GE795"/>
      <c r="GF795"/>
      <c r="GG795"/>
      <c r="GH795"/>
      <c r="GI795"/>
      <c r="GJ795"/>
      <c r="GK795"/>
      <c r="GL795"/>
      <c r="GM795"/>
      <c r="GN795"/>
      <c r="GO795"/>
      <c r="GP795"/>
      <c r="GQ795"/>
      <c r="GR795"/>
      <c r="GS795"/>
      <c r="GT795"/>
      <c r="GU795"/>
      <c r="GV795"/>
      <c r="GW795"/>
      <c r="GX795"/>
      <c r="GY795"/>
      <c r="GZ795"/>
      <c r="HA795"/>
      <c r="HB795"/>
      <c r="HC795"/>
      <c r="HD795"/>
      <c r="HE795"/>
      <c r="HF795"/>
      <c r="HG795"/>
      <c r="HH795"/>
      <c r="HI795"/>
      <c r="HJ795"/>
      <c r="HK795"/>
      <c r="HL795"/>
      <c r="HM795"/>
      <c r="HN795"/>
      <c r="HO795"/>
      <c r="HP795"/>
      <c r="HQ795"/>
      <c r="HR795"/>
      <c r="HS795"/>
      <c r="HT795"/>
      <c r="HU795"/>
      <c r="HV795"/>
      <c r="HW795"/>
      <c r="HX795"/>
      <c r="HY795"/>
      <c r="HZ795"/>
      <c r="IA795"/>
      <c r="IB795"/>
      <c r="IC795"/>
      <c r="ID795"/>
      <c r="IE795"/>
      <c r="IF795"/>
      <c r="IG795"/>
      <c r="IH795"/>
      <c r="II795"/>
      <c r="IJ795"/>
      <c r="IK795"/>
      <c r="IL795"/>
      <c r="IM795"/>
      <c r="IN795"/>
      <c r="IO795"/>
      <c r="IP795"/>
      <c r="IQ795"/>
      <c r="IR795"/>
      <c r="IS795"/>
      <c r="IT795"/>
      <c r="IU795"/>
      <c r="IV795"/>
    </row>
    <row r="796" spans="1:256" ht="15" customHeight="1">
      <c r="A796"/>
      <c r="B796" s="461" t="s">
        <v>222</v>
      </c>
      <c r="C796" s="193">
        <v>1</v>
      </c>
      <c r="D796" s="924" t="s">
        <v>223</v>
      </c>
      <c r="E796" s="924"/>
      <c r="F796" s="924"/>
      <c r="G796" s="924"/>
      <c r="H796" s="924"/>
      <c r="I796" s="444">
        <f>I795+I789+I785+I780</f>
        <v>5.88</v>
      </c>
      <c r="J796" s="195"/>
      <c r="K796"/>
      <c r="L796"/>
      <c r="M796"/>
      <c r="N796"/>
      <c r="O796"/>
      <c r="P796"/>
      <c r="Q796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  <c r="CG796"/>
      <c r="CH796"/>
      <c r="CI796"/>
      <c r="CJ796"/>
      <c r="CK796"/>
      <c r="CL796"/>
      <c r="CM796"/>
      <c r="CN796"/>
      <c r="CO796"/>
      <c r="CP796"/>
      <c r="CQ796"/>
      <c r="CR796"/>
      <c r="CS796"/>
      <c r="CT796"/>
      <c r="CU796"/>
      <c r="CV796"/>
      <c r="CW796"/>
      <c r="CX796"/>
      <c r="CY796"/>
      <c r="CZ796"/>
      <c r="DA796"/>
      <c r="DB796"/>
      <c r="DC796"/>
      <c r="DD796"/>
      <c r="DE796"/>
      <c r="DF796"/>
      <c r="DG796"/>
      <c r="DH796"/>
      <c r="DI796"/>
      <c r="DJ796"/>
      <c r="DK796"/>
      <c r="DL796"/>
      <c r="DM796"/>
      <c r="DN796"/>
      <c r="DO796"/>
      <c r="DP796"/>
      <c r="DQ796"/>
      <c r="DR796"/>
      <c r="DS796"/>
      <c r="DT796"/>
      <c r="DU796"/>
      <c r="DV796"/>
      <c r="DW796"/>
      <c r="DX796"/>
      <c r="DY796"/>
      <c r="DZ796"/>
      <c r="EA796"/>
      <c r="EB796"/>
      <c r="EC796"/>
      <c r="ED796"/>
      <c r="EE796"/>
      <c r="EF796"/>
      <c r="EG796"/>
      <c r="EH796"/>
      <c r="EI796"/>
      <c r="EJ796"/>
      <c r="EK796"/>
      <c r="EL796"/>
      <c r="EM796"/>
      <c r="EN796"/>
      <c r="EO796"/>
      <c r="EP796"/>
      <c r="EQ796"/>
      <c r="ER796"/>
      <c r="ES796"/>
      <c r="ET796"/>
      <c r="EU796"/>
      <c r="EV796"/>
      <c r="EW796"/>
      <c r="EX796"/>
      <c r="EY796"/>
      <c r="EZ796"/>
      <c r="FA796"/>
      <c r="FB796"/>
      <c r="FC796"/>
      <c r="FD796"/>
      <c r="FE796"/>
      <c r="FF796"/>
      <c r="FG796"/>
      <c r="FH796"/>
      <c r="FI796"/>
      <c r="FJ796"/>
      <c r="FK796"/>
      <c r="FL796"/>
      <c r="FM796"/>
      <c r="FN796"/>
      <c r="FO796"/>
      <c r="FP796"/>
      <c r="FQ796"/>
      <c r="FR796"/>
      <c r="FS796"/>
      <c r="FT796"/>
      <c r="FU796"/>
      <c r="FV796"/>
      <c r="FW796"/>
      <c r="FX796"/>
      <c r="FY796"/>
      <c r="FZ796"/>
      <c r="GA796"/>
      <c r="GB796"/>
      <c r="GC796"/>
      <c r="GD796"/>
      <c r="GE796"/>
      <c r="GF796"/>
      <c r="GG796"/>
      <c r="GH796"/>
      <c r="GI796"/>
      <c r="GJ796"/>
      <c r="GK796"/>
      <c r="GL796"/>
      <c r="GM796"/>
      <c r="GN796"/>
      <c r="GO796"/>
      <c r="GP796"/>
      <c r="GQ796"/>
      <c r="GR796"/>
      <c r="GS796"/>
      <c r="GT796"/>
      <c r="GU796"/>
      <c r="GV796"/>
      <c r="GW796"/>
      <c r="GX796"/>
      <c r="GY796"/>
      <c r="GZ796"/>
      <c r="HA796"/>
      <c r="HB796"/>
      <c r="HC796"/>
      <c r="HD796"/>
      <c r="HE796"/>
      <c r="HF796"/>
      <c r="HG796"/>
      <c r="HH796"/>
      <c r="HI796"/>
      <c r="HJ796"/>
      <c r="HK796"/>
      <c r="HL796"/>
      <c r="HM796"/>
      <c r="HN796"/>
      <c r="HO796"/>
      <c r="HP796"/>
      <c r="HQ796"/>
      <c r="HR796"/>
      <c r="HS796"/>
      <c r="HT796"/>
      <c r="HU796"/>
      <c r="HV796"/>
      <c r="HW796"/>
      <c r="HX796"/>
      <c r="HY796"/>
      <c r="HZ796"/>
      <c r="IA796"/>
      <c r="IB796"/>
      <c r="IC796"/>
      <c r="ID796"/>
      <c r="IE796"/>
      <c r="IF796"/>
      <c r="IG796"/>
      <c r="IH796"/>
      <c r="II796"/>
      <c r="IJ796"/>
      <c r="IK796"/>
      <c r="IL796"/>
      <c r="IM796"/>
      <c r="IN796"/>
      <c r="IO796"/>
      <c r="IP796"/>
      <c r="IQ796"/>
      <c r="IR796"/>
      <c r="IS796"/>
      <c r="IT796"/>
      <c r="IU796"/>
      <c r="IV796"/>
    </row>
    <row r="797" spans="1:256" ht="15" customHeight="1">
      <c r="A797"/>
      <c r="B797" s="971" t="s">
        <v>224</v>
      </c>
      <c r="C797" s="971"/>
      <c r="D797" s="971"/>
      <c r="E797" s="971"/>
      <c r="F797" s="971"/>
      <c r="G797" s="971"/>
      <c r="H797" s="971"/>
      <c r="I797" s="443">
        <f>I796/C796</f>
        <v>5.88</v>
      </c>
      <c r="J797" s="195"/>
      <c r="K797"/>
      <c r="L797"/>
      <c r="M797"/>
      <c r="N797"/>
      <c r="O797"/>
      <c r="P797"/>
      <c r="Q797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  <c r="CG797"/>
      <c r="CH797"/>
      <c r="CI797"/>
      <c r="CJ797"/>
      <c r="CK797"/>
      <c r="CL797"/>
      <c r="CM797"/>
      <c r="CN797"/>
      <c r="CO797"/>
      <c r="CP797"/>
      <c r="CQ797"/>
      <c r="CR797"/>
      <c r="CS797"/>
      <c r="CT797"/>
      <c r="CU797"/>
      <c r="CV797"/>
      <c r="CW797"/>
      <c r="CX797"/>
      <c r="CY797"/>
      <c r="CZ797"/>
      <c r="DA797"/>
      <c r="DB797"/>
      <c r="DC797"/>
      <c r="DD797"/>
      <c r="DE797"/>
      <c r="DF797"/>
      <c r="DG797"/>
      <c r="DH797"/>
      <c r="DI797"/>
      <c r="DJ797"/>
      <c r="DK797"/>
      <c r="DL797"/>
      <c r="DM797"/>
      <c r="DN797"/>
      <c r="DO797"/>
      <c r="DP797"/>
      <c r="DQ797"/>
      <c r="DR797"/>
      <c r="DS797"/>
      <c r="DT797"/>
      <c r="DU797"/>
      <c r="DV797"/>
      <c r="DW797"/>
      <c r="DX797"/>
      <c r="DY797"/>
      <c r="DZ797"/>
      <c r="EA797"/>
      <c r="EB797"/>
      <c r="EC797"/>
      <c r="ED797"/>
      <c r="EE797"/>
      <c r="EF797"/>
      <c r="EG797"/>
      <c r="EH797"/>
      <c r="EI797"/>
      <c r="EJ797"/>
      <c r="EK797"/>
      <c r="EL797"/>
      <c r="EM797"/>
      <c r="EN797"/>
      <c r="EO797"/>
      <c r="EP797"/>
      <c r="EQ797"/>
      <c r="ER797"/>
      <c r="ES797"/>
      <c r="ET797"/>
      <c r="EU797"/>
      <c r="EV797"/>
      <c r="EW797"/>
      <c r="EX797"/>
      <c r="EY797"/>
      <c r="EZ797"/>
      <c r="FA797"/>
      <c r="FB797"/>
      <c r="FC797"/>
      <c r="FD797"/>
      <c r="FE797"/>
      <c r="FF797"/>
      <c r="FG797"/>
      <c r="FH797"/>
      <c r="FI797"/>
      <c r="FJ797"/>
      <c r="FK797"/>
      <c r="FL797"/>
      <c r="FM797"/>
      <c r="FN797"/>
      <c r="FO797"/>
      <c r="FP797"/>
      <c r="FQ797"/>
      <c r="FR797"/>
      <c r="FS797"/>
      <c r="FT797"/>
      <c r="FU797"/>
      <c r="FV797"/>
      <c r="FW797"/>
      <c r="FX797"/>
      <c r="FY797"/>
      <c r="FZ797"/>
      <c r="GA797"/>
      <c r="GB797"/>
      <c r="GC797"/>
      <c r="GD797"/>
      <c r="GE797"/>
      <c r="GF797"/>
      <c r="GG797"/>
      <c r="GH797"/>
      <c r="GI797"/>
      <c r="GJ797"/>
      <c r="GK797"/>
      <c r="GL797"/>
      <c r="GM797"/>
      <c r="GN797"/>
      <c r="GO797"/>
      <c r="GP797"/>
      <c r="GQ797"/>
      <c r="GR797"/>
      <c r="GS797"/>
      <c r="GT797"/>
      <c r="GU797"/>
      <c r="GV797"/>
      <c r="GW797"/>
      <c r="GX797"/>
      <c r="GY797"/>
      <c r="GZ797"/>
      <c r="HA797"/>
      <c r="HB797"/>
      <c r="HC797"/>
      <c r="HD797"/>
      <c r="HE797"/>
      <c r="HF797"/>
      <c r="HG797"/>
      <c r="HH797"/>
      <c r="HI797"/>
      <c r="HJ797"/>
      <c r="HK797"/>
      <c r="HL797"/>
      <c r="HM797"/>
      <c r="HN797"/>
      <c r="HO797"/>
      <c r="HP797"/>
      <c r="HQ797"/>
      <c r="HR797"/>
      <c r="HS797"/>
      <c r="HT797"/>
      <c r="HU797"/>
      <c r="HV797"/>
      <c r="HW797"/>
      <c r="HX797"/>
      <c r="HY797"/>
      <c r="HZ797"/>
      <c r="IA797"/>
      <c r="IB797"/>
      <c r="IC797"/>
      <c r="ID797"/>
      <c r="IE797"/>
      <c r="IF797"/>
      <c r="IG797"/>
      <c r="IH797"/>
      <c r="II797"/>
      <c r="IJ797"/>
      <c r="IK797"/>
      <c r="IL797"/>
      <c r="IM797"/>
      <c r="IN797"/>
      <c r="IO797"/>
      <c r="IP797"/>
      <c r="IQ797"/>
      <c r="IR797"/>
      <c r="IS797"/>
      <c r="IT797"/>
      <c r="IU797"/>
      <c r="IV797"/>
    </row>
    <row r="798" spans="1:256" ht="15" customHeight="1">
      <c r="A798"/>
      <c r="B798" s="470" t="s">
        <v>225</v>
      </c>
      <c r="C798" s="191">
        <f>C27</f>
        <v>23</v>
      </c>
      <c r="D798" s="914" t="s">
        <v>226</v>
      </c>
      <c r="E798" s="914"/>
      <c r="F798" s="914"/>
      <c r="G798" s="914"/>
      <c r="H798" s="914"/>
      <c r="I798" s="443">
        <f>I797/100*C798</f>
        <v>1.35</v>
      </c>
      <c r="J798" s="195">
        <v>5.68</v>
      </c>
      <c r="K798"/>
      <c r="L798"/>
      <c r="M798"/>
      <c r="N798"/>
      <c r="O798"/>
      <c r="P798"/>
      <c r="Q798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  <c r="CG798"/>
      <c r="CH798"/>
      <c r="CI798"/>
      <c r="CJ798"/>
      <c r="CK798"/>
      <c r="CL798"/>
      <c r="CM798"/>
      <c r="CN798"/>
      <c r="CO798"/>
      <c r="CP798"/>
      <c r="CQ798"/>
      <c r="CR798"/>
      <c r="CS798"/>
      <c r="CT798"/>
      <c r="CU798"/>
      <c r="CV798"/>
      <c r="CW798"/>
      <c r="CX798"/>
      <c r="CY798"/>
      <c r="CZ798"/>
      <c r="DA798"/>
      <c r="DB798"/>
      <c r="DC798"/>
      <c r="DD798"/>
      <c r="DE798"/>
      <c r="DF798"/>
      <c r="DG798"/>
      <c r="DH798"/>
      <c r="DI798"/>
      <c r="DJ798"/>
      <c r="DK798"/>
      <c r="DL798"/>
      <c r="DM798"/>
      <c r="DN798"/>
      <c r="DO798"/>
      <c r="DP798"/>
      <c r="DQ798"/>
      <c r="DR798"/>
      <c r="DS798"/>
      <c r="DT798"/>
      <c r="DU798"/>
      <c r="DV798"/>
      <c r="DW798"/>
      <c r="DX798"/>
      <c r="DY798"/>
      <c r="DZ798"/>
      <c r="EA798"/>
      <c r="EB798"/>
      <c r="EC798"/>
      <c r="ED798"/>
      <c r="EE798"/>
      <c r="EF798"/>
      <c r="EG798"/>
      <c r="EH798"/>
      <c r="EI798"/>
      <c r="EJ798"/>
      <c r="EK798"/>
      <c r="EL798"/>
      <c r="EM798"/>
      <c r="EN798"/>
      <c r="EO798"/>
      <c r="EP798"/>
      <c r="EQ798"/>
      <c r="ER798"/>
      <c r="ES798"/>
      <c r="ET798"/>
      <c r="EU798"/>
      <c r="EV798"/>
      <c r="EW798"/>
      <c r="EX798"/>
      <c r="EY798"/>
      <c r="EZ798"/>
      <c r="FA798"/>
      <c r="FB798"/>
      <c r="FC798"/>
      <c r="FD798"/>
      <c r="FE798"/>
      <c r="FF798"/>
      <c r="FG798"/>
      <c r="FH798"/>
      <c r="FI798"/>
      <c r="FJ798"/>
      <c r="FK798"/>
      <c r="FL798"/>
      <c r="FM798"/>
      <c r="FN798"/>
      <c r="FO798"/>
      <c r="FP798"/>
      <c r="FQ798"/>
      <c r="FR798"/>
      <c r="FS798"/>
      <c r="FT798"/>
      <c r="FU798"/>
      <c r="FV798"/>
      <c r="FW798"/>
      <c r="FX798"/>
      <c r="FY798"/>
      <c r="FZ798"/>
      <c r="GA798"/>
      <c r="GB798"/>
      <c r="GC798"/>
      <c r="GD798"/>
      <c r="GE798"/>
      <c r="GF798"/>
      <c r="GG798"/>
      <c r="GH798"/>
      <c r="GI798"/>
      <c r="GJ798"/>
      <c r="GK798"/>
      <c r="GL798"/>
      <c r="GM798"/>
      <c r="GN798"/>
      <c r="GO798"/>
      <c r="GP798"/>
      <c r="GQ798"/>
      <c r="GR798"/>
      <c r="GS798"/>
      <c r="GT798"/>
      <c r="GU798"/>
      <c r="GV798"/>
      <c r="GW798"/>
      <c r="GX798"/>
      <c r="GY798"/>
      <c r="GZ798"/>
      <c r="HA798"/>
      <c r="HB798"/>
      <c r="HC798"/>
      <c r="HD798"/>
      <c r="HE798"/>
      <c r="HF798"/>
      <c r="HG798"/>
      <c r="HH798"/>
      <c r="HI798"/>
      <c r="HJ798"/>
      <c r="HK798"/>
      <c r="HL798"/>
      <c r="HM798"/>
      <c r="HN798"/>
      <c r="HO798"/>
      <c r="HP798"/>
      <c r="HQ798"/>
      <c r="HR798"/>
      <c r="HS798"/>
      <c r="HT798"/>
      <c r="HU798"/>
      <c r="HV798"/>
      <c r="HW798"/>
      <c r="HX798"/>
      <c r="HY798"/>
      <c r="HZ798"/>
      <c r="IA798"/>
      <c r="IB798"/>
      <c r="IC798"/>
      <c r="ID798"/>
      <c r="IE798"/>
      <c r="IF798"/>
      <c r="IG798"/>
      <c r="IH798"/>
      <c r="II798"/>
      <c r="IJ798"/>
      <c r="IK798"/>
      <c r="IL798"/>
      <c r="IM798"/>
      <c r="IN798"/>
      <c r="IO798"/>
      <c r="IP798"/>
      <c r="IQ798"/>
      <c r="IR798"/>
      <c r="IS798"/>
      <c r="IT798"/>
      <c r="IU798"/>
      <c r="IV798"/>
    </row>
    <row r="799" spans="1:256" ht="15" customHeight="1">
      <c r="A799"/>
      <c r="B799" s="941" t="s">
        <v>227</v>
      </c>
      <c r="C799" s="941"/>
      <c r="D799" s="941"/>
      <c r="E799" s="941"/>
      <c r="F799" s="941"/>
      <c r="G799" s="941"/>
      <c r="H799" s="941"/>
      <c r="I799" s="316">
        <f>SUM(I797:I798)</f>
        <v>7.23</v>
      </c>
      <c r="J799" s="195"/>
      <c r="K799"/>
      <c r="L799"/>
      <c r="M799"/>
      <c r="N799"/>
      <c r="O799"/>
      <c r="P799"/>
      <c r="Q799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  <c r="CG799"/>
      <c r="CH799"/>
      <c r="CI799"/>
      <c r="CJ799"/>
      <c r="CK799"/>
      <c r="CL799"/>
      <c r="CM799"/>
      <c r="CN799"/>
      <c r="CO799"/>
      <c r="CP799"/>
      <c r="CQ799"/>
      <c r="CR799"/>
      <c r="CS799"/>
      <c r="CT799"/>
      <c r="CU799"/>
      <c r="CV799"/>
      <c r="CW799"/>
      <c r="CX799"/>
      <c r="CY799"/>
      <c r="CZ799"/>
      <c r="DA799"/>
      <c r="DB799"/>
      <c r="DC799"/>
      <c r="DD799"/>
      <c r="DE799"/>
      <c r="DF799"/>
      <c r="DG799"/>
      <c r="DH799"/>
      <c r="DI799"/>
      <c r="DJ799"/>
      <c r="DK799"/>
      <c r="DL799"/>
      <c r="DM799"/>
      <c r="DN799"/>
      <c r="DO799"/>
      <c r="DP799"/>
      <c r="DQ799"/>
      <c r="DR799"/>
      <c r="DS799"/>
      <c r="DT799"/>
      <c r="DU799"/>
      <c r="DV799"/>
      <c r="DW799"/>
      <c r="DX799"/>
      <c r="DY799"/>
      <c r="DZ799"/>
      <c r="EA799"/>
      <c r="EB799"/>
      <c r="EC799"/>
      <c r="ED799"/>
      <c r="EE799"/>
      <c r="EF799"/>
      <c r="EG799"/>
      <c r="EH799"/>
      <c r="EI799"/>
      <c r="EJ799"/>
      <c r="EK799"/>
      <c r="EL799"/>
      <c r="EM799"/>
      <c r="EN799"/>
      <c r="EO799"/>
      <c r="EP799"/>
      <c r="EQ799"/>
      <c r="ER799"/>
      <c r="ES799"/>
      <c r="ET799"/>
      <c r="EU799"/>
      <c r="EV799"/>
      <c r="EW799"/>
      <c r="EX799"/>
      <c r="EY799"/>
      <c r="EZ799"/>
      <c r="FA799"/>
      <c r="FB799"/>
      <c r="FC799"/>
      <c r="FD799"/>
      <c r="FE799"/>
      <c r="FF799"/>
      <c r="FG799"/>
      <c r="FH799"/>
      <c r="FI799"/>
      <c r="FJ799"/>
      <c r="FK799"/>
      <c r="FL799"/>
      <c r="FM799"/>
      <c r="FN799"/>
      <c r="FO799"/>
      <c r="FP799"/>
      <c r="FQ799"/>
      <c r="FR799"/>
      <c r="FS799"/>
      <c r="FT799"/>
      <c r="FU799"/>
      <c r="FV799"/>
      <c r="FW799"/>
      <c r="FX799"/>
      <c r="FY799"/>
      <c r="FZ799"/>
      <c r="GA799"/>
      <c r="GB799"/>
      <c r="GC799"/>
      <c r="GD799"/>
      <c r="GE799"/>
      <c r="GF799"/>
      <c r="GG799"/>
      <c r="GH799"/>
      <c r="GI799"/>
      <c r="GJ799"/>
      <c r="GK799"/>
      <c r="GL799"/>
      <c r="GM799"/>
      <c r="GN799"/>
      <c r="GO799"/>
      <c r="GP799"/>
      <c r="GQ799"/>
      <c r="GR799"/>
      <c r="GS799"/>
      <c r="GT799"/>
      <c r="GU799"/>
      <c r="GV799"/>
      <c r="GW799"/>
      <c r="GX799"/>
      <c r="GY799"/>
      <c r="GZ799"/>
      <c r="HA799"/>
      <c r="HB799"/>
      <c r="HC799"/>
      <c r="HD799"/>
      <c r="HE799"/>
      <c r="HF799"/>
      <c r="HG799"/>
      <c r="HH799"/>
      <c r="HI799"/>
      <c r="HJ799"/>
      <c r="HK799"/>
      <c r="HL799"/>
      <c r="HM799"/>
      <c r="HN799"/>
      <c r="HO799"/>
      <c r="HP799"/>
      <c r="HQ799"/>
      <c r="HR799"/>
      <c r="HS799"/>
      <c r="HT799"/>
      <c r="HU799"/>
      <c r="HV799"/>
      <c r="HW799"/>
      <c r="HX799"/>
      <c r="HY799"/>
      <c r="HZ799"/>
      <c r="IA799"/>
      <c r="IB799"/>
      <c r="IC799"/>
      <c r="ID799"/>
      <c r="IE799"/>
      <c r="IF799"/>
      <c r="IG799"/>
      <c r="IH799"/>
      <c r="II799"/>
      <c r="IJ799"/>
      <c r="IK799"/>
      <c r="IL799"/>
      <c r="IM799"/>
      <c r="IN799"/>
      <c r="IO799"/>
      <c r="IP799"/>
      <c r="IQ799"/>
      <c r="IR799"/>
      <c r="IS799"/>
      <c r="IT799"/>
      <c r="IU799"/>
      <c r="IV799"/>
    </row>
    <row r="800" spans="1:256">
      <c r="A800"/>
      <c r="B800"/>
      <c r="C800"/>
      <c r="D800"/>
      <c r="E800"/>
      <c r="F800"/>
      <c r="G800"/>
      <c r="H800"/>
      <c r="I800"/>
      <c r="J800"/>
      <c r="K800"/>
      <c r="L800"/>
      <c r="M800"/>
      <c r="N800"/>
      <c r="O800"/>
      <c r="P800"/>
      <c r="Q800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  <c r="CG800"/>
      <c r="CH800"/>
      <c r="CI800"/>
      <c r="CJ800"/>
      <c r="CK800"/>
      <c r="CL800"/>
      <c r="CM800"/>
      <c r="CN800"/>
      <c r="CO800"/>
      <c r="CP800"/>
      <c r="CQ800"/>
      <c r="CR800"/>
      <c r="CS800"/>
      <c r="CT800"/>
      <c r="CU800"/>
      <c r="CV800"/>
      <c r="CW800"/>
      <c r="CX800"/>
      <c r="CY800"/>
      <c r="CZ800"/>
      <c r="DA800"/>
      <c r="DB800"/>
      <c r="DC800"/>
      <c r="DD800"/>
      <c r="DE800"/>
      <c r="DF800"/>
      <c r="DG800"/>
      <c r="DH800"/>
      <c r="DI800"/>
      <c r="DJ800"/>
      <c r="DK800"/>
      <c r="DL800"/>
      <c r="DM800"/>
      <c r="DN800"/>
      <c r="DO800"/>
      <c r="DP800"/>
      <c r="DQ800"/>
      <c r="DR800"/>
      <c r="DS800"/>
      <c r="DT800"/>
      <c r="DU800"/>
      <c r="DV800"/>
      <c r="DW800"/>
      <c r="DX800"/>
      <c r="DY800"/>
      <c r="DZ800"/>
      <c r="EA800"/>
      <c r="EB800"/>
      <c r="EC800"/>
      <c r="ED800"/>
      <c r="EE800"/>
      <c r="EF800"/>
      <c r="EG800"/>
      <c r="EH800"/>
      <c r="EI800"/>
      <c r="EJ800"/>
      <c r="EK800"/>
      <c r="EL800"/>
      <c r="EM800"/>
      <c r="EN800"/>
      <c r="EO800"/>
      <c r="EP800"/>
      <c r="EQ800"/>
      <c r="ER800"/>
      <c r="ES800"/>
      <c r="ET800"/>
      <c r="EU800"/>
      <c r="EV800"/>
      <c r="EW800"/>
      <c r="EX800"/>
      <c r="EY800"/>
      <c r="EZ800"/>
      <c r="FA800"/>
      <c r="FB800"/>
      <c r="FC800"/>
      <c r="FD800"/>
      <c r="FE800"/>
      <c r="FF800"/>
      <c r="FG800"/>
      <c r="FH800"/>
      <c r="FI800"/>
      <c r="FJ800"/>
      <c r="FK800"/>
      <c r="FL800"/>
      <c r="FM800"/>
      <c r="FN800"/>
      <c r="FO800"/>
      <c r="FP800"/>
      <c r="FQ800"/>
      <c r="FR800"/>
      <c r="FS800"/>
      <c r="FT800"/>
      <c r="FU800"/>
      <c r="FV800"/>
      <c r="FW800"/>
      <c r="FX800"/>
      <c r="FY800"/>
      <c r="FZ800"/>
      <c r="GA800"/>
      <c r="GB800"/>
      <c r="GC800"/>
      <c r="GD800"/>
      <c r="GE800"/>
      <c r="GF800"/>
      <c r="GG800"/>
      <c r="GH800"/>
      <c r="GI800"/>
      <c r="GJ800"/>
      <c r="GK800"/>
      <c r="GL800"/>
      <c r="GM800"/>
      <c r="GN800"/>
      <c r="GO800"/>
      <c r="GP800"/>
      <c r="GQ800"/>
      <c r="GR800"/>
      <c r="GS800"/>
      <c r="GT800"/>
      <c r="GU800"/>
      <c r="GV800"/>
      <c r="GW800"/>
      <c r="GX800"/>
      <c r="GY800"/>
      <c r="GZ800"/>
      <c r="HA800"/>
      <c r="HB800"/>
      <c r="HC800"/>
      <c r="HD800"/>
      <c r="HE800"/>
      <c r="HF800"/>
      <c r="HG800"/>
      <c r="HH800"/>
      <c r="HI800"/>
      <c r="HJ800"/>
      <c r="HK800"/>
      <c r="HL800"/>
      <c r="HM800"/>
      <c r="HN800"/>
      <c r="HO800"/>
      <c r="HP800"/>
      <c r="HQ800"/>
      <c r="HR800"/>
      <c r="HS800"/>
      <c r="HT800"/>
      <c r="HU800"/>
      <c r="HV800"/>
      <c r="HW800"/>
      <c r="HX800"/>
      <c r="HY800"/>
      <c r="HZ800"/>
      <c r="IA800"/>
      <c r="IB800"/>
      <c r="IC800"/>
      <c r="ID800"/>
      <c r="IE800"/>
      <c r="IF800"/>
      <c r="IG800"/>
      <c r="IH800"/>
      <c r="II800"/>
      <c r="IJ800"/>
      <c r="IK800"/>
      <c r="IL800"/>
      <c r="IM800"/>
      <c r="IN800"/>
      <c r="IO800"/>
      <c r="IP800"/>
      <c r="IQ800"/>
      <c r="IR800"/>
      <c r="IS800"/>
      <c r="IT800"/>
      <c r="IU800"/>
      <c r="IV800"/>
    </row>
    <row r="801" spans="1:256" ht="15.75" customHeight="1">
      <c r="A801"/>
      <c r="B801" s="466" t="s">
        <v>195</v>
      </c>
      <c r="C801" s="467" t="s">
        <v>571</v>
      </c>
      <c r="D801" s="970" t="s">
        <v>196</v>
      </c>
      <c r="E801" s="970"/>
      <c r="F801" s="970"/>
      <c r="G801" s="970"/>
      <c r="H801" s="970"/>
      <c r="I801" s="970"/>
      <c r="J801"/>
      <c r="K801"/>
      <c r="L801"/>
      <c r="M801"/>
      <c r="N801"/>
      <c r="O801"/>
      <c r="P801"/>
      <c r="Q801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  <c r="CG801"/>
      <c r="CH801"/>
      <c r="CI801"/>
      <c r="CJ801"/>
      <c r="CK801"/>
      <c r="CL801"/>
      <c r="CM801"/>
      <c r="CN801"/>
      <c r="CO801"/>
      <c r="CP801"/>
      <c r="CQ801"/>
      <c r="CR801"/>
      <c r="CS801"/>
      <c r="CT801"/>
      <c r="CU801"/>
      <c r="CV801"/>
      <c r="CW801"/>
      <c r="CX801"/>
      <c r="CY801"/>
      <c r="CZ801"/>
      <c r="DA801"/>
      <c r="DB801"/>
      <c r="DC801"/>
      <c r="DD801"/>
      <c r="DE801"/>
      <c r="DF801"/>
      <c r="DG801"/>
      <c r="DH801"/>
      <c r="DI801"/>
      <c r="DJ801"/>
      <c r="DK801"/>
      <c r="DL801"/>
      <c r="DM801"/>
      <c r="DN801"/>
      <c r="DO801"/>
      <c r="DP801"/>
      <c r="DQ801"/>
      <c r="DR801"/>
      <c r="DS801"/>
      <c r="DT801"/>
      <c r="DU801"/>
      <c r="DV801"/>
      <c r="DW801"/>
      <c r="DX801"/>
      <c r="DY801"/>
      <c r="DZ801"/>
      <c r="EA801"/>
      <c r="EB801"/>
      <c r="EC801"/>
      <c r="ED801"/>
      <c r="EE801"/>
      <c r="EF801"/>
      <c r="EG801"/>
      <c r="EH801"/>
      <c r="EI801"/>
      <c r="EJ801"/>
      <c r="EK801"/>
      <c r="EL801"/>
      <c r="EM801"/>
      <c r="EN801"/>
      <c r="EO801"/>
      <c r="EP801"/>
      <c r="EQ801"/>
      <c r="ER801"/>
      <c r="ES801"/>
      <c r="ET801"/>
      <c r="EU801"/>
      <c r="EV801"/>
      <c r="EW801"/>
      <c r="EX801"/>
      <c r="EY801"/>
      <c r="EZ801"/>
      <c r="FA801"/>
      <c r="FB801"/>
      <c r="FC801"/>
      <c r="FD801"/>
      <c r="FE801"/>
      <c r="FF801"/>
      <c r="FG801"/>
      <c r="FH801"/>
      <c r="FI801"/>
      <c r="FJ801"/>
      <c r="FK801"/>
      <c r="FL801"/>
      <c r="FM801"/>
      <c r="FN801"/>
      <c r="FO801"/>
      <c r="FP801"/>
      <c r="FQ801"/>
      <c r="FR801"/>
      <c r="FS801"/>
      <c r="FT801"/>
      <c r="FU801"/>
      <c r="FV801"/>
      <c r="FW801"/>
      <c r="FX801"/>
      <c r="FY801"/>
      <c r="FZ801"/>
      <c r="GA801"/>
      <c r="GB801"/>
      <c r="GC801"/>
      <c r="GD801"/>
      <c r="GE801"/>
      <c r="GF801"/>
      <c r="GG801"/>
      <c r="GH801"/>
      <c r="GI801"/>
      <c r="GJ801"/>
      <c r="GK801"/>
      <c r="GL801"/>
      <c r="GM801"/>
      <c r="GN801"/>
      <c r="GO801"/>
      <c r="GP801"/>
      <c r="GQ801"/>
      <c r="GR801"/>
      <c r="GS801"/>
      <c r="GT801"/>
      <c r="GU801"/>
      <c r="GV801"/>
      <c r="GW801"/>
      <c r="GX801"/>
      <c r="GY801"/>
      <c r="GZ801"/>
      <c r="HA801"/>
      <c r="HB801"/>
      <c r="HC801"/>
      <c r="HD801"/>
      <c r="HE801"/>
      <c r="HF801"/>
      <c r="HG801"/>
      <c r="HH801"/>
      <c r="HI801"/>
      <c r="HJ801"/>
      <c r="HK801"/>
      <c r="HL801"/>
      <c r="HM801"/>
      <c r="HN801"/>
      <c r="HO801"/>
      <c r="HP801"/>
      <c r="HQ801"/>
      <c r="HR801"/>
      <c r="HS801"/>
      <c r="HT801"/>
      <c r="HU801"/>
      <c r="HV801"/>
      <c r="HW801"/>
      <c r="HX801"/>
      <c r="HY801"/>
      <c r="HZ801"/>
      <c r="IA801"/>
      <c r="IB801"/>
      <c r="IC801"/>
      <c r="ID801"/>
      <c r="IE801"/>
      <c r="IF801"/>
      <c r="IG801"/>
      <c r="IH801"/>
      <c r="II801"/>
      <c r="IJ801"/>
      <c r="IK801"/>
      <c r="IL801"/>
      <c r="IM801"/>
      <c r="IN801"/>
      <c r="IO801"/>
      <c r="IP801"/>
      <c r="IQ801"/>
      <c r="IR801"/>
      <c r="IS801"/>
      <c r="IT801"/>
      <c r="IU801"/>
      <c r="IV801"/>
    </row>
    <row r="802" spans="1:256" ht="30" customHeight="1">
      <c r="A802"/>
      <c r="B802" s="946" t="s">
        <v>558</v>
      </c>
      <c r="C802" s="946"/>
      <c r="D802" s="946"/>
      <c r="E802" s="946"/>
      <c r="F802" s="946"/>
      <c r="G802" s="946"/>
      <c r="H802" s="954" t="s">
        <v>6823</v>
      </c>
      <c r="I802" s="954"/>
      <c r="J802" s="195"/>
      <c r="K802"/>
      <c r="L802"/>
      <c r="M802"/>
      <c r="N802"/>
      <c r="O802"/>
      <c r="P802"/>
      <c r="Q802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  <c r="CG802"/>
      <c r="CH802"/>
      <c r="CI802"/>
      <c r="CJ802"/>
      <c r="CK802"/>
      <c r="CL802"/>
      <c r="CM802"/>
      <c r="CN802"/>
      <c r="CO802"/>
      <c r="CP802"/>
      <c r="CQ802"/>
      <c r="CR802"/>
      <c r="CS802"/>
      <c r="CT802"/>
      <c r="CU802"/>
      <c r="CV802"/>
      <c r="CW802"/>
      <c r="CX802"/>
      <c r="CY802"/>
      <c r="CZ802"/>
      <c r="DA802"/>
      <c r="DB802"/>
      <c r="DC802"/>
      <c r="DD802"/>
      <c r="DE802"/>
      <c r="DF802"/>
      <c r="DG802"/>
      <c r="DH802"/>
      <c r="DI802"/>
      <c r="DJ802"/>
      <c r="DK802"/>
      <c r="DL802"/>
      <c r="DM802"/>
      <c r="DN802"/>
      <c r="DO802"/>
      <c r="DP802"/>
      <c r="DQ802"/>
      <c r="DR802"/>
      <c r="DS802"/>
      <c r="DT802"/>
      <c r="DU802"/>
      <c r="DV802"/>
      <c r="DW802"/>
      <c r="DX802"/>
      <c r="DY802"/>
      <c r="DZ802"/>
      <c r="EA802"/>
      <c r="EB802"/>
      <c r="EC802"/>
      <c r="ED802"/>
      <c r="EE802"/>
      <c r="EF802"/>
      <c r="EG802"/>
      <c r="EH802"/>
      <c r="EI802"/>
      <c r="EJ802"/>
      <c r="EK802"/>
      <c r="EL802"/>
      <c r="EM802"/>
      <c r="EN802"/>
      <c r="EO802"/>
      <c r="EP802"/>
      <c r="EQ802"/>
      <c r="ER802"/>
      <c r="ES802"/>
      <c r="ET802"/>
      <c r="EU802"/>
      <c r="EV802"/>
      <c r="EW802"/>
      <c r="EX802"/>
      <c r="EY802"/>
      <c r="EZ802"/>
      <c r="FA802"/>
      <c r="FB802"/>
      <c r="FC802"/>
      <c r="FD802"/>
      <c r="FE802"/>
      <c r="FF802"/>
      <c r="FG802"/>
      <c r="FH802"/>
      <c r="FI802"/>
      <c r="FJ802"/>
      <c r="FK802"/>
      <c r="FL802"/>
      <c r="FM802"/>
      <c r="FN802"/>
      <c r="FO802"/>
      <c r="FP802"/>
      <c r="FQ802"/>
      <c r="FR802"/>
      <c r="FS802"/>
      <c r="FT802"/>
      <c r="FU802"/>
      <c r="FV802"/>
      <c r="FW802"/>
      <c r="FX802"/>
      <c r="FY802"/>
      <c r="FZ802"/>
      <c r="GA802"/>
      <c r="GB802"/>
      <c r="GC802"/>
      <c r="GD802"/>
      <c r="GE802"/>
      <c r="GF802"/>
      <c r="GG802"/>
      <c r="GH802"/>
      <c r="GI802"/>
      <c r="GJ802"/>
      <c r="GK802"/>
      <c r="GL802"/>
      <c r="GM802"/>
      <c r="GN802"/>
      <c r="GO802"/>
      <c r="GP802"/>
      <c r="GQ802"/>
      <c r="GR802"/>
      <c r="GS802"/>
      <c r="GT802"/>
      <c r="GU802"/>
      <c r="GV802"/>
      <c r="GW802"/>
      <c r="GX802"/>
      <c r="GY802"/>
      <c r="GZ802"/>
      <c r="HA802"/>
      <c r="HB802"/>
      <c r="HC802"/>
      <c r="HD802"/>
      <c r="HE802"/>
      <c r="HF802"/>
      <c r="HG802"/>
      <c r="HH802"/>
      <c r="HI802"/>
      <c r="HJ802"/>
      <c r="HK802"/>
      <c r="HL802"/>
      <c r="HM802"/>
      <c r="HN802"/>
      <c r="HO802"/>
      <c r="HP802"/>
      <c r="HQ802"/>
      <c r="HR802"/>
      <c r="HS802"/>
      <c r="HT802"/>
      <c r="HU802"/>
      <c r="HV802"/>
      <c r="HW802"/>
      <c r="HX802"/>
      <c r="HY802"/>
      <c r="HZ802"/>
      <c r="IA802"/>
      <c r="IB802"/>
      <c r="IC802"/>
      <c r="ID802"/>
      <c r="IE802"/>
      <c r="IF802"/>
      <c r="IG802"/>
      <c r="IH802"/>
      <c r="II802"/>
      <c r="IJ802"/>
      <c r="IK802"/>
      <c r="IL802"/>
      <c r="IM802"/>
      <c r="IN802"/>
      <c r="IO802"/>
      <c r="IP802"/>
      <c r="IQ802"/>
      <c r="IR802"/>
      <c r="IS802"/>
      <c r="IT802"/>
      <c r="IU802"/>
      <c r="IV802"/>
    </row>
    <row r="803" spans="1:256" ht="30" customHeight="1">
      <c r="A803"/>
      <c r="B803" s="948" t="s">
        <v>572</v>
      </c>
      <c r="C803" s="948"/>
      <c r="D803" s="948"/>
      <c r="E803" s="948"/>
      <c r="F803" s="948"/>
      <c r="G803" s="948"/>
      <c r="H803" s="436" t="s">
        <v>198</v>
      </c>
      <c r="I803" s="437" t="s">
        <v>20</v>
      </c>
      <c r="J803" s="195"/>
      <c r="K803"/>
      <c r="L803"/>
      <c r="M803"/>
      <c r="N803"/>
      <c r="O803"/>
      <c r="P803"/>
      <c r="Q803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  <c r="CG803"/>
      <c r="CH803"/>
      <c r="CI803"/>
      <c r="CJ803"/>
      <c r="CK803"/>
      <c r="CL803"/>
      <c r="CM803"/>
      <c r="CN803"/>
      <c r="CO803"/>
      <c r="CP803"/>
      <c r="CQ803"/>
      <c r="CR803"/>
      <c r="CS803"/>
      <c r="CT803"/>
      <c r="CU803"/>
      <c r="CV803"/>
      <c r="CW803"/>
      <c r="CX803"/>
      <c r="CY803"/>
      <c r="CZ803"/>
      <c r="DA803"/>
      <c r="DB803"/>
      <c r="DC803"/>
      <c r="DD803"/>
      <c r="DE803"/>
      <c r="DF803"/>
      <c r="DG803"/>
      <c r="DH803"/>
      <c r="DI803"/>
      <c r="DJ803"/>
      <c r="DK803"/>
      <c r="DL803"/>
      <c r="DM803"/>
      <c r="DN803"/>
      <c r="DO803"/>
      <c r="DP803"/>
      <c r="DQ803"/>
      <c r="DR803"/>
      <c r="DS803"/>
      <c r="DT803"/>
      <c r="DU803"/>
      <c r="DV803"/>
      <c r="DW803"/>
      <c r="DX803"/>
      <c r="DY803"/>
      <c r="DZ803"/>
      <c r="EA803"/>
      <c r="EB803"/>
      <c r="EC803"/>
      <c r="ED803"/>
      <c r="EE803"/>
      <c r="EF803"/>
      <c r="EG803"/>
      <c r="EH803"/>
      <c r="EI803"/>
      <c r="EJ803"/>
      <c r="EK803"/>
      <c r="EL803"/>
      <c r="EM803"/>
      <c r="EN803"/>
      <c r="EO803"/>
      <c r="EP803"/>
      <c r="EQ803"/>
      <c r="ER803"/>
      <c r="ES803"/>
      <c r="ET803"/>
      <c r="EU803"/>
      <c r="EV803"/>
      <c r="EW803"/>
      <c r="EX803"/>
      <c r="EY803"/>
      <c r="EZ803"/>
      <c r="FA803"/>
      <c r="FB803"/>
      <c r="FC803"/>
      <c r="FD803"/>
      <c r="FE803"/>
      <c r="FF803"/>
      <c r="FG803"/>
      <c r="FH803"/>
      <c r="FI803"/>
      <c r="FJ803"/>
      <c r="FK803"/>
      <c r="FL803"/>
      <c r="FM803"/>
      <c r="FN803"/>
      <c r="FO803"/>
      <c r="FP803"/>
      <c r="FQ803"/>
      <c r="FR803"/>
      <c r="FS803"/>
      <c r="FT803"/>
      <c r="FU803"/>
      <c r="FV803"/>
      <c r="FW803"/>
      <c r="FX803"/>
      <c r="FY803"/>
      <c r="FZ803"/>
      <c r="GA803"/>
      <c r="GB803"/>
      <c r="GC803"/>
      <c r="GD803"/>
      <c r="GE803"/>
      <c r="GF803"/>
      <c r="GG803"/>
      <c r="GH803"/>
      <c r="GI803"/>
      <c r="GJ803"/>
      <c r="GK803"/>
      <c r="GL803"/>
      <c r="GM803"/>
      <c r="GN803"/>
      <c r="GO803"/>
      <c r="GP803"/>
      <c r="GQ803"/>
      <c r="GR803"/>
      <c r="GS803"/>
      <c r="GT803"/>
      <c r="GU803"/>
      <c r="GV803"/>
      <c r="GW803"/>
      <c r="GX803"/>
      <c r="GY803"/>
      <c r="GZ803"/>
      <c r="HA803"/>
      <c r="HB803"/>
      <c r="HC803"/>
      <c r="HD803"/>
      <c r="HE803"/>
      <c r="HF803"/>
      <c r="HG803"/>
      <c r="HH803"/>
      <c r="HI803"/>
      <c r="HJ803"/>
      <c r="HK803"/>
      <c r="HL803"/>
      <c r="HM803"/>
      <c r="HN803"/>
      <c r="HO803"/>
      <c r="HP803"/>
      <c r="HQ803"/>
      <c r="HR803"/>
      <c r="HS803"/>
      <c r="HT803"/>
      <c r="HU803"/>
      <c r="HV803"/>
      <c r="HW803"/>
      <c r="HX803"/>
      <c r="HY803"/>
      <c r="HZ803"/>
      <c r="IA803"/>
      <c r="IB803"/>
      <c r="IC803"/>
      <c r="ID803"/>
      <c r="IE803"/>
      <c r="IF803"/>
      <c r="IG803"/>
      <c r="IH803"/>
      <c r="II803"/>
      <c r="IJ803"/>
      <c r="IK803"/>
      <c r="IL803"/>
      <c r="IM803"/>
      <c r="IN803"/>
      <c r="IO803"/>
      <c r="IP803"/>
      <c r="IQ803"/>
      <c r="IR803"/>
      <c r="IS803"/>
      <c r="IT803"/>
      <c r="IU803"/>
      <c r="IV803"/>
    </row>
    <row r="804" spans="1:256" ht="30" customHeight="1">
      <c r="A804"/>
      <c r="B804" s="972" t="s">
        <v>199</v>
      </c>
      <c r="C804" s="972"/>
      <c r="D804" s="972"/>
      <c r="E804" s="972"/>
      <c r="F804" s="972"/>
      <c r="G804" s="972"/>
      <c r="H804" s="972"/>
      <c r="I804" s="972"/>
      <c r="J804" s="973"/>
      <c r="K804" s="973"/>
      <c r="L804"/>
      <c r="M804"/>
      <c r="N804"/>
      <c r="O804"/>
      <c r="P804"/>
      <c r="Q804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  <c r="CG804"/>
      <c r="CH804"/>
      <c r="CI804"/>
      <c r="CJ804"/>
      <c r="CK804"/>
      <c r="CL804"/>
      <c r="CM804"/>
      <c r="CN804"/>
      <c r="CO804"/>
      <c r="CP804"/>
      <c r="CQ804"/>
      <c r="CR804"/>
      <c r="CS804"/>
      <c r="CT804"/>
      <c r="CU804"/>
      <c r="CV804"/>
      <c r="CW804"/>
      <c r="CX804"/>
      <c r="CY804"/>
      <c r="CZ804"/>
      <c r="DA804"/>
      <c r="DB804"/>
      <c r="DC804"/>
      <c r="DD804"/>
      <c r="DE804"/>
      <c r="DF804"/>
      <c r="DG804"/>
      <c r="DH804"/>
      <c r="DI804"/>
      <c r="DJ804"/>
      <c r="DK804"/>
      <c r="DL804"/>
      <c r="DM804"/>
      <c r="DN804"/>
      <c r="DO804"/>
      <c r="DP804"/>
      <c r="DQ804"/>
      <c r="DR804"/>
      <c r="DS804"/>
      <c r="DT804"/>
      <c r="DU804"/>
      <c r="DV804"/>
      <c r="DW804"/>
      <c r="DX804"/>
      <c r="DY804"/>
      <c r="DZ804"/>
      <c r="EA804"/>
      <c r="EB804"/>
      <c r="EC804"/>
      <c r="ED804"/>
      <c r="EE804"/>
      <c r="EF804"/>
      <c r="EG804"/>
      <c r="EH804"/>
      <c r="EI804"/>
      <c r="EJ804"/>
      <c r="EK804"/>
      <c r="EL804"/>
      <c r="EM804"/>
      <c r="EN804"/>
      <c r="EO804"/>
      <c r="EP804"/>
      <c r="EQ804"/>
      <c r="ER804"/>
      <c r="ES804"/>
      <c r="ET804"/>
      <c r="EU804"/>
      <c r="EV804"/>
      <c r="EW804"/>
      <c r="EX804"/>
      <c r="EY804"/>
      <c r="EZ804"/>
      <c r="FA804"/>
      <c r="FB804"/>
      <c r="FC804"/>
      <c r="FD804"/>
      <c r="FE804"/>
      <c r="FF804"/>
      <c r="FG804"/>
      <c r="FH804"/>
      <c r="FI804"/>
      <c r="FJ804"/>
      <c r="FK804"/>
      <c r="FL804"/>
      <c r="FM804"/>
      <c r="FN804"/>
      <c r="FO804"/>
      <c r="FP804"/>
      <c r="FQ804"/>
      <c r="FR804"/>
      <c r="FS804"/>
      <c r="FT804"/>
      <c r="FU804"/>
      <c r="FV804"/>
      <c r="FW804"/>
      <c r="FX804"/>
      <c r="FY804"/>
      <c r="FZ804"/>
      <c r="GA804"/>
      <c r="GB804"/>
      <c r="GC804"/>
      <c r="GD804"/>
      <c r="GE804"/>
      <c r="GF804"/>
      <c r="GG804"/>
      <c r="GH804"/>
      <c r="GI804"/>
      <c r="GJ804"/>
      <c r="GK804"/>
      <c r="GL804"/>
      <c r="GM804"/>
      <c r="GN804"/>
      <c r="GO804"/>
      <c r="GP804"/>
      <c r="GQ804"/>
      <c r="GR804"/>
      <c r="GS804"/>
      <c r="GT804"/>
      <c r="GU804"/>
      <c r="GV804"/>
      <c r="GW804"/>
      <c r="GX804"/>
      <c r="GY804"/>
      <c r="GZ804"/>
      <c r="HA804"/>
      <c r="HB804"/>
      <c r="HC804"/>
      <c r="HD804"/>
      <c r="HE804"/>
      <c r="HF804"/>
      <c r="HG804"/>
      <c r="HH804"/>
      <c r="HI804"/>
      <c r="HJ804"/>
      <c r="HK804"/>
      <c r="HL804"/>
      <c r="HM804"/>
      <c r="HN804"/>
      <c r="HO804"/>
      <c r="HP804"/>
      <c r="HQ804"/>
      <c r="HR804"/>
      <c r="HS804"/>
      <c r="HT804"/>
      <c r="HU804"/>
      <c r="HV804"/>
      <c r="HW804"/>
      <c r="HX804"/>
      <c r="HY804"/>
      <c r="HZ804"/>
      <c r="IA804"/>
      <c r="IB804"/>
      <c r="IC804"/>
      <c r="ID804"/>
      <c r="IE804"/>
      <c r="IF804"/>
      <c r="IG804"/>
      <c r="IH804"/>
      <c r="II804"/>
      <c r="IJ804"/>
      <c r="IK804"/>
      <c r="IL804"/>
      <c r="IM804"/>
      <c r="IN804"/>
      <c r="IO804"/>
      <c r="IP804"/>
      <c r="IQ804"/>
      <c r="IR804"/>
      <c r="IS804"/>
      <c r="IT804"/>
      <c r="IU804"/>
      <c r="IV804"/>
    </row>
    <row r="805" spans="1:256" ht="30" customHeight="1">
      <c r="A805"/>
      <c r="B805" s="438" t="s">
        <v>200</v>
      </c>
      <c r="C805" s="288" t="s">
        <v>430</v>
      </c>
      <c r="D805" s="182" t="s">
        <v>11</v>
      </c>
      <c r="E805" s="439" t="s">
        <v>202</v>
      </c>
      <c r="F805" s="439" t="s">
        <v>203</v>
      </c>
      <c r="G805" s="183" t="s">
        <v>204</v>
      </c>
      <c r="H805" s="183" t="s">
        <v>205</v>
      </c>
      <c r="I805" s="440" t="s">
        <v>206</v>
      </c>
      <c r="J805" s="973"/>
      <c r="K805" s="973"/>
      <c r="L805"/>
      <c r="M805"/>
      <c r="N805"/>
      <c r="O805"/>
      <c r="P805"/>
      <c r="Q80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  <c r="CG805"/>
      <c r="CH805"/>
      <c r="CI805"/>
      <c r="CJ805"/>
      <c r="CK805"/>
      <c r="CL805"/>
      <c r="CM805"/>
      <c r="CN805"/>
      <c r="CO805"/>
      <c r="CP805"/>
      <c r="CQ805"/>
      <c r="CR805"/>
      <c r="CS805"/>
      <c r="CT805"/>
      <c r="CU805"/>
      <c r="CV805"/>
      <c r="CW805"/>
      <c r="CX805"/>
      <c r="CY805"/>
      <c r="CZ805"/>
      <c r="DA805"/>
      <c r="DB805"/>
      <c r="DC805"/>
      <c r="DD805"/>
      <c r="DE805"/>
      <c r="DF805"/>
      <c r="DG805"/>
      <c r="DH805"/>
      <c r="DI805"/>
      <c r="DJ805"/>
      <c r="DK805"/>
      <c r="DL805"/>
      <c r="DM805"/>
      <c r="DN805"/>
      <c r="DO805"/>
      <c r="DP805"/>
      <c r="DQ805"/>
      <c r="DR805"/>
      <c r="DS805"/>
      <c r="DT805"/>
      <c r="DU805"/>
      <c r="DV805"/>
      <c r="DW805"/>
      <c r="DX805"/>
      <c r="DY805"/>
      <c r="DZ805"/>
      <c r="EA805"/>
      <c r="EB805"/>
      <c r="EC805"/>
      <c r="ED805"/>
      <c r="EE805"/>
      <c r="EF805"/>
      <c r="EG805"/>
      <c r="EH805"/>
      <c r="EI805"/>
      <c r="EJ805"/>
      <c r="EK805"/>
      <c r="EL805"/>
      <c r="EM805"/>
      <c r="EN805"/>
      <c r="EO805"/>
      <c r="EP805"/>
      <c r="EQ805"/>
      <c r="ER805"/>
      <c r="ES805"/>
      <c r="ET805"/>
      <c r="EU805"/>
      <c r="EV805"/>
      <c r="EW805"/>
      <c r="EX805"/>
      <c r="EY805"/>
      <c r="EZ805"/>
      <c r="FA805"/>
      <c r="FB805"/>
      <c r="FC805"/>
      <c r="FD805"/>
      <c r="FE805"/>
      <c r="FF805"/>
      <c r="FG805"/>
      <c r="FH805"/>
      <c r="FI805"/>
      <c r="FJ805"/>
      <c r="FK805"/>
      <c r="FL805"/>
      <c r="FM805"/>
      <c r="FN805"/>
      <c r="FO805"/>
      <c r="FP805"/>
      <c r="FQ805"/>
      <c r="FR805"/>
      <c r="FS805"/>
      <c r="FT805"/>
      <c r="FU805"/>
      <c r="FV805"/>
      <c r="FW805"/>
      <c r="FX805"/>
      <c r="FY805"/>
      <c r="FZ805"/>
      <c r="GA805"/>
      <c r="GB805"/>
      <c r="GC805"/>
      <c r="GD805"/>
      <c r="GE805"/>
      <c r="GF805"/>
      <c r="GG805"/>
      <c r="GH805"/>
      <c r="GI805"/>
      <c r="GJ805"/>
      <c r="GK805"/>
      <c r="GL805"/>
      <c r="GM805"/>
      <c r="GN805"/>
      <c r="GO805"/>
      <c r="GP805"/>
      <c r="GQ805"/>
      <c r="GR805"/>
      <c r="GS805"/>
      <c r="GT805"/>
      <c r="GU805"/>
      <c r="GV805"/>
      <c r="GW805"/>
      <c r="GX805"/>
      <c r="GY805"/>
      <c r="GZ805"/>
      <c r="HA805"/>
      <c r="HB805"/>
      <c r="HC805"/>
      <c r="HD805"/>
      <c r="HE805"/>
      <c r="HF805"/>
      <c r="HG805"/>
      <c r="HH805"/>
      <c r="HI805"/>
      <c r="HJ805"/>
      <c r="HK805"/>
      <c r="HL805"/>
      <c r="HM805"/>
      <c r="HN805"/>
      <c r="HO805"/>
      <c r="HP805"/>
      <c r="HQ805"/>
      <c r="HR805"/>
      <c r="HS805"/>
      <c r="HT805"/>
      <c r="HU805"/>
      <c r="HV805"/>
      <c r="HW805"/>
      <c r="HX805"/>
      <c r="HY805"/>
      <c r="HZ805"/>
      <c r="IA805"/>
      <c r="IB805"/>
      <c r="IC805"/>
      <c r="ID805"/>
      <c r="IE805"/>
      <c r="IF805"/>
      <c r="IG805"/>
      <c r="IH805"/>
      <c r="II805"/>
      <c r="IJ805"/>
      <c r="IK805"/>
      <c r="IL805"/>
      <c r="IM805"/>
      <c r="IN805"/>
      <c r="IO805"/>
      <c r="IP805"/>
      <c r="IQ805"/>
      <c r="IR805"/>
      <c r="IS805"/>
      <c r="IT805"/>
      <c r="IU805"/>
      <c r="IV805"/>
    </row>
    <row r="806" spans="1:256" ht="12.75" customHeight="1">
      <c r="A806"/>
      <c r="B806" s="441"/>
      <c r="C806" s="180"/>
      <c r="D806" s="442"/>
      <c r="E806" s="174"/>
      <c r="F806" s="184"/>
      <c r="G806" s="115"/>
      <c r="H806" s="129"/>
      <c r="I806" s="443">
        <f>D806*G806</f>
        <v>0</v>
      </c>
      <c r="J806" s="973"/>
      <c r="K806" s="973"/>
      <c r="L806"/>
      <c r="M806"/>
      <c r="N806"/>
      <c r="O806"/>
      <c r="P806"/>
      <c r="Q806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  <c r="CG806"/>
      <c r="CH806"/>
      <c r="CI806"/>
      <c r="CJ806"/>
      <c r="CK806"/>
      <c r="CL806"/>
      <c r="CM806"/>
      <c r="CN806"/>
      <c r="CO806"/>
      <c r="CP806"/>
      <c r="CQ806"/>
      <c r="CR806"/>
      <c r="CS806"/>
      <c r="CT806"/>
      <c r="CU806"/>
      <c r="CV806"/>
      <c r="CW806"/>
      <c r="CX806"/>
      <c r="CY806"/>
      <c r="CZ806"/>
      <c r="DA806"/>
      <c r="DB806"/>
      <c r="DC806"/>
      <c r="DD806"/>
      <c r="DE806"/>
      <c r="DF806"/>
      <c r="DG806"/>
      <c r="DH806"/>
      <c r="DI806"/>
      <c r="DJ806"/>
      <c r="DK806"/>
      <c r="DL806"/>
      <c r="DM806"/>
      <c r="DN806"/>
      <c r="DO806"/>
      <c r="DP806"/>
      <c r="DQ806"/>
      <c r="DR806"/>
      <c r="DS806"/>
      <c r="DT806"/>
      <c r="DU806"/>
      <c r="DV806"/>
      <c r="DW806"/>
      <c r="DX806"/>
      <c r="DY806"/>
      <c r="DZ806"/>
      <c r="EA806"/>
      <c r="EB806"/>
      <c r="EC806"/>
      <c r="ED806"/>
      <c r="EE806"/>
      <c r="EF806"/>
      <c r="EG806"/>
      <c r="EH806"/>
      <c r="EI806"/>
      <c r="EJ806"/>
      <c r="EK806"/>
      <c r="EL806"/>
      <c r="EM806"/>
      <c r="EN806"/>
      <c r="EO806"/>
      <c r="EP806"/>
      <c r="EQ806"/>
      <c r="ER806"/>
      <c r="ES806"/>
      <c r="ET806"/>
      <c r="EU806"/>
      <c r="EV806"/>
      <c r="EW806"/>
      <c r="EX806"/>
      <c r="EY806"/>
      <c r="EZ806"/>
      <c r="FA806"/>
      <c r="FB806"/>
      <c r="FC806"/>
      <c r="FD806"/>
      <c r="FE806"/>
      <c r="FF806"/>
      <c r="FG806"/>
      <c r="FH806"/>
      <c r="FI806"/>
      <c r="FJ806"/>
      <c r="FK806"/>
      <c r="FL806"/>
      <c r="FM806"/>
      <c r="FN806"/>
      <c r="FO806"/>
      <c r="FP806"/>
      <c r="FQ806"/>
      <c r="FR806"/>
      <c r="FS806"/>
      <c r="FT806"/>
      <c r="FU806"/>
      <c r="FV806"/>
      <c r="FW806"/>
      <c r="FX806"/>
      <c r="FY806"/>
      <c r="FZ806"/>
      <c r="GA806"/>
      <c r="GB806"/>
      <c r="GC806"/>
      <c r="GD806"/>
      <c r="GE806"/>
      <c r="GF806"/>
      <c r="GG806"/>
      <c r="GH806"/>
      <c r="GI806"/>
      <c r="GJ806"/>
      <c r="GK806"/>
      <c r="GL806"/>
      <c r="GM806"/>
      <c r="GN806"/>
      <c r="GO806"/>
      <c r="GP806"/>
      <c r="GQ806"/>
      <c r="GR806"/>
      <c r="GS806"/>
      <c r="GT806"/>
      <c r="GU806"/>
      <c r="GV806"/>
      <c r="GW806"/>
      <c r="GX806"/>
      <c r="GY806"/>
      <c r="GZ806"/>
      <c r="HA806"/>
      <c r="HB806"/>
      <c r="HC806"/>
      <c r="HD806"/>
      <c r="HE806"/>
      <c r="HF806"/>
      <c r="HG806"/>
      <c r="HH806"/>
      <c r="HI806"/>
      <c r="HJ806"/>
      <c r="HK806"/>
      <c r="HL806"/>
      <c r="HM806"/>
      <c r="HN806"/>
      <c r="HO806"/>
      <c r="HP806"/>
      <c r="HQ806"/>
      <c r="HR806"/>
      <c r="HS806"/>
      <c r="HT806"/>
      <c r="HU806"/>
      <c r="HV806"/>
      <c r="HW806"/>
      <c r="HX806"/>
      <c r="HY806"/>
      <c r="HZ806"/>
      <c r="IA806"/>
      <c r="IB806"/>
      <c r="IC806"/>
      <c r="ID806"/>
      <c r="IE806"/>
      <c r="IF806"/>
      <c r="IG806"/>
      <c r="IH806"/>
      <c r="II806"/>
      <c r="IJ806"/>
      <c r="IK806"/>
      <c r="IL806"/>
      <c r="IM806"/>
      <c r="IN806"/>
      <c r="IO806"/>
      <c r="IP806"/>
      <c r="IQ806"/>
      <c r="IR806"/>
      <c r="IS806"/>
      <c r="IT806"/>
      <c r="IU806"/>
      <c r="IV806"/>
    </row>
    <row r="807" spans="1:256" s="196" customFormat="1">
      <c r="B807" s="943" t="s">
        <v>207</v>
      </c>
      <c r="C807" s="943"/>
      <c r="D807" s="943"/>
      <c r="E807" s="943"/>
      <c r="F807" s="943"/>
      <c r="G807" s="943"/>
      <c r="H807" s="943"/>
      <c r="I807" s="444">
        <f>SUM(I806:I806)</f>
        <v>0</v>
      </c>
      <c r="J807" s="197"/>
      <c r="L807" s="198"/>
    </row>
    <row r="808" spans="1:256" ht="15" customHeight="1">
      <c r="A808" s="196"/>
      <c r="B808" s="942" t="s">
        <v>208</v>
      </c>
      <c r="C808" s="942"/>
      <c r="D808" s="942"/>
      <c r="E808" s="942"/>
      <c r="F808" s="942"/>
      <c r="G808" s="942"/>
      <c r="H808" s="942"/>
      <c r="I808" s="942"/>
      <c r="J808" s="197"/>
      <c r="K808"/>
      <c r="L808"/>
      <c r="M808"/>
      <c r="N808"/>
      <c r="O808"/>
      <c r="P808"/>
      <c r="Q808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  <c r="CG808"/>
      <c r="CH808"/>
      <c r="CI808"/>
      <c r="CJ808"/>
      <c r="CK808"/>
      <c r="CL808"/>
      <c r="CM808"/>
      <c r="CN808"/>
      <c r="CO808"/>
      <c r="CP808"/>
      <c r="CQ808"/>
      <c r="CR808"/>
      <c r="CS808"/>
      <c r="CT808"/>
      <c r="CU808"/>
      <c r="CV808"/>
      <c r="CW808"/>
      <c r="CX808"/>
      <c r="CY808"/>
      <c r="CZ808"/>
      <c r="DA808"/>
      <c r="DB808"/>
      <c r="DC808"/>
      <c r="DD808"/>
      <c r="DE808"/>
      <c r="DF808"/>
      <c r="DG808"/>
      <c r="DH808"/>
      <c r="DI808"/>
      <c r="DJ808"/>
      <c r="DK808"/>
      <c r="DL808"/>
      <c r="DM808"/>
      <c r="DN808"/>
      <c r="DO808"/>
      <c r="DP808"/>
      <c r="DQ808"/>
      <c r="DR808"/>
      <c r="DS808"/>
      <c r="DT808"/>
      <c r="DU808"/>
      <c r="DV808"/>
      <c r="DW808"/>
      <c r="DX808"/>
      <c r="DY808"/>
      <c r="DZ808"/>
      <c r="EA808"/>
      <c r="EB808"/>
      <c r="EC808"/>
      <c r="ED808"/>
      <c r="EE808"/>
      <c r="EF808"/>
      <c r="EG808"/>
      <c r="EH808"/>
      <c r="EI808"/>
      <c r="EJ808"/>
      <c r="EK808"/>
      <c r="EL808"/>
      <c r="EM808"/>
      <c r="EN808"/>
      <c r="EO808"/>
      <c r="EP808"/>
      <c r="EQ808"/>
      <c r="ER808"/>
      <c r="ES808"/>
      <c r="ET808"/>
      <c r="EU808"/>
      <c r="EV808"/>
      <c r="EW808"/>
      <c r="EX808"/>
      <c r="EY808"/>
      <c r="EZ808"/>
      <c r="FA808"/>
      <c r="FB808"/>
      <c r="FC808"/>
      <c r="FD808"/>
      <c r="FE808"/>
      <c r="FF808"/>
      <c r="FG808"/>
      <c r="FH808"/>
      <c r="FI808"/>
      <c r="FJ808"/>
      <c r="FK808"/>
      <c r="FL808"/>
      <c r="FM808"/>
      <c r="FN808"/>
      <c r="FO808"/>
      <c r="FP808"/>
      <c r="FQ808"/>
      <c r="FR808"/>
      <c r="FS808"/>
      <c r="FT808"/>
      <c r="FU808"/>
      <c r="FV808"/>
      <c r="FW808"/>
      <c r="FX808"/>
      <c r="FY808"/>
      <c r="FZ808"/>
      <c r="GA808"/>
      <c r="GB808"/>
      <c r="GC808"/>
      <c r="GD808"/>
      <c r="GE808"/>
      <c r="GF808"/>
      <c r="GG808"/>
      <c r="GH808"/>
      <c r="GI808"/>
      <c r="GJ808"/>
      <c r="GK808"/>
      <c r="GL808"/>
      <c r="GM808"/>
      <c r="GN808"/>
      <c r="GO808"/>
      <c r="GP808"/>
      <c r="GQ808"/>
      <c r="GR808"/>
      <c r="GS808"/>
      <c r="GT808"/>
      <c r="GU808"/>
      <c r="GV808"/>
      <c r="GW808"/>
      <c r="GX808"/>
      <c r="GY808"/>
      <c r="GZ808"/>
      <c r="HA808"/>
      <c r="HB808"/>
      <c r="HC808"/>
      <c r="HD808"/>
      <c r="HE808"/>
      <c r="HF808"/>
      <c r="HG808"/>
      <c r="HH808"/>
      <c r="HI808"/>
      <c r="HJ808"/>
      <c r="HK808"/>
      <c r="HL808"/>
      <c r="HM808"/>
      <c r="HN808"/>
      <c r="HO808"/>
      <c r="HP808"/>
      <c r="HQ808"/>
      <c r="HR808"/>
      <c r="HS808"/>
      <c r="HT808"/>
      <c r="HU808"/>
      <c r="HV808"/>
      <c r="HW808"/>
      <c r="HX808"/>
      <c r="HY808"/>
      <c r="HZ808"/>
      <c r="IA808"/>
      <c r="IB808"/>
      <c r="IC808"/>
      <c r="ID808"/>
      <c r="IE808"/>
      <c r="IF808"/>
      <c r="IG808"/>
      <c r="IH808"/>
      <c r="II808"/>
      <c r="IJ808"/>
      <c r="IK808"/>
      <c r="IL808"/>
      <c r="IM808"/>
      <c r="IN808"/>
      <c r="IO808"/>
      <c r="IP808"/>
      <c r="IQ808"/>
      <c r="IR808"/>
      <c r="IS808"/>
      <c r="IT808"/>
      <c r="IU808"/>
      <c r="IV808"/>
    </row>
    <row r="809" spans="1:256" ht="30" customHeight="1">
      <c r="A809"/>
      <c r="B809" s="445" t="s">
        <v>200</v>
      </c>
      <c r="C809" s="288" t="s">
        <v>430</v>
      </c>
      <c r="D809" s="446" t="s">
        <v>11</v>
      </c>
      <c r="E809" s="447"/>
      <c r="F809" s="447"/>
      <c r="G809" s="447"/>
      <c r="H809" s="180" t="s">
        <v>210</v>
      </c>
      <c r="I809" s="448" t="s">
        <v>206</v>
      </c>
      <c r="J809" s="195"/>
      <c r="K809" s="199"/>
      <c r="L809"/>
      <c r="M809"/>
      <c r="N809"/>
      <c r="O809"/>
      <c r="P809"/>
      <c r="Q809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  <c r="CG809"/>
      <c r="CH809"/>
      <c r="CI809"/>
      <c r="CJ809"/>
      <c r="CK809"/>
      <c r="CL809"/>
      <c r="CM809"/>
      <c r="CN809"/>
      <c r="CO809"/>
      <c r="CP809"/>
      <c r="CQ809"/>
      <c r="CR809"/>
      <c r="CS809"/>
      <c r="CT809"/>
      <c r="CU809"/>
      <c r="CV809"/>
      <c r="CW809"/>
      <c r="CX809"/>
      <c r="CY809"/>
      <c r="CZ809"/>
      <c r="DA809"/>
      <c r="DB809"/>
      <c r="DC809"/>
      <c r="DD809"/>
      <c r="DE809"/>
      <c r="DF809"/>
      <c r="DG809"/>
      <c r="DH809"/>
      <c r="DI809"/>
      <c r="DJ809"/>
      <c r="DK809"/>
      <c r="DL809"/>
      <c r="DM809"/>
      <c r="DN809"/>
      <c r="DO809"/>
      <c r="DP809"/>
      <c r="DQ809"/>
      <c r="DR809"/>
      <c r="DS809"/>
      <c r="DT809"/>
      <c r="DU809"/>
      <c r="DV809"/>
      <c r="DW809"/>
      <c r="DX809"/>
      <c r="DY809"/>
      <c r="DZ809"/>
      <c r="EA809"/>
      <c r="EB809"/>
      <c r="EC809"/>
      <c r="ED809"/>
      <c r="EE809"/>
      <c r="EF809"/>
      <c r="EG809"/>
      <c r="EH809"/>
      <c r="EI809"/>
      <c r="EJ809"/>
      <c r="EK809"/>
      <c r="EL809"/>
      <c r="EM809"/>
      <c r="EN809"/>
      <c r="EO809"/>
      <c r="EP809"/>
      <c r="EQ809"/>
      <c r="ER809"/>
      <c r="ES809"/>
      <c r="ET809"/>
      <c r="EU809"/>
      <c r="EV809"/>
      <c r="EW809"/>
      <c r="EX809"/>
      <c r="EY809"/>
      <c r="EZ809"/>
      <c r="FA809"/>
      <c r="FB809"/>
      <c r="FC809"/>
      <c r="FD809"/>
      <c r="FE809"/>
      <c r="FF809"/>
      <c r="FG809"/>
      <c r="FH809"/>
      <c r="FI809"/>
      <c r="FJ809"/>
      <c r="FK809"/>
      <c r="FL809"/>
      <c r="FM809"/>
      <c r="FN809"/>
      <c r="FO809"/>
      <c r="FP809"/>
      <c r="FQ809"/>
      <c r="FR809"/>
      <c r="FS809"/>
      <c r="FT809"/>
      <c r="FU809"/>
      <c r="FV809"/>
      <c r="FW809"/>
      <c r="FX809"/>
      <c r="FY809"/>
      <c r="FZ809"/>
      <c r="GA809"/>
      <c r="GB809"/>
      <c r="GC809"/>
      <c r="GD809"/>
      <c r="GE809"/>
      <c r="GF809"/>
      <c r="GG809"/>
      <c r="GH809"/>
      <c r="GI809"/>
      <c r="GJ809"/>
      <c r="GK809"/>
      <c r="GL809"/>
      <c r="GM809"/>
      <c r="GN809"/>
      <c r="GO809"/>
      <c r="GP809"/>
      <c r="GQ809"/>
      <c r="GR809"/>
      <c r="GS809"/>
      <c r="GT809"/>
      <c r="GU809"/>
      <c r="GV809"/>
      <c r="GW809"/>
      <c r="GX809"/>
      <c r="GY809"/>
      <c r="GZ809"/>
      <c r="HA809"/>
      <c r="HB809"/>
      <c r="HC809"/>
      <c r="HD809"/>
      <c r="HE809"/>
      <c r="HF809"/>
      <c r="HG809"/>
      <c r="HH809"/>
      <c r="HI809"/>
      <c r="HJ809"/>
      <c r="HK809"/>
      <c r="HL809"/>
      <c r="HM809"/>
      <c r="HN809"/>
      <c r="HO809"/>
      <c r="HP809"/>
      <c r="HQ809"/>
      <c r="HR809"/>
      <c r="HS809"/>
      <c r="HT809"/>
      <c r="HU809"/>
      <c r="HV809"/>
      <c r="HW809"/>
      <c r="HX809"/>
      <c r="HY809"/>
      <c r="HZ809"/>
      <c r="IA809"/>
      <c r="IB809"/>
      <c r="IC809"/>
      <c r="ID809"/>
      <c r="IE809"/>
      <c r="IF809"/>
      <c r="IG809"/>
      <c r="IH809"/>
      <c r="II809"/>
      <c r="IJ809"/>
      <c r="IK809"/>
      <c r="IL809"/>
      <c r="IM809"/>
      <c r="IN809"/>
      <c r="IO809"/>
      <c r="IP809"/>
      <c r="IQ809"/>
      <c r="IR809"/>
      <c r="IS809"/>
      <c r="IT809"/>
      <c r="IU809"/>
      <c r="IV809"/>
    </row>
    <row r="810" spans="1:256" ht="14.1" customHeight="1">
      <c r="A810"/>
      <c r="B810" s="468" t="s">
        <v>360</v>
      </c>
      <c r="C810" s="130" t="s">
        <v>24</v>
      </c>
      <c r="D810" s="174">
        <v>0.12</v>
      </c>
      <c r="E810" s="186"/>
      <c r="F810" s="186"/>
      <c r="G810" s="186"/>
      <c r="H810" s="449">
        <f>'Insumos Poços'!E70</f>
        <v>1.47</v>
      </c>
      <c r="I810" s="443">
        <f>D810*H810</f>
        <v>0.18</v>
      </c>
      <c r="J810" s="195"/>
      <c r="K810"/>
      <c r="L810"/>
      <c r="M810"/>
      <c r="N810"/>
      <c r="O810"/>
      <c r="P810"/>
      <c r="Q810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  <c r="CG810"/>
      <c r="CH810"/>
      <c r="CI810"/>
      <c r="CJ810"/>
      <c r="CK810"/>
      <c r="CL810"/>
      <c r="CM810"/>
      <c r="CN810"/>
      <c r="CO810"/>
      <c r="CP810"/>
      <c r="CQ810"/>
      <c r="CR810"/>
      <c r="CS810"/>
      <c r="CT810"/>
      <c r="CU810"/>
      <c r="CV810"/>
      <c r="CW810"/>
      <c r="CX810"/>
      <c r="CY810"/>
      <c r="CZ810"/>
      <c r="DA810"/>
      <c r="DB810"/>
      <c r="DC810"/>
      <c r="DD810"/>
      <c r="DE810"/>
      <c r="DF810"/>
      <c r="DG810"/>
      <c r="DH810"/>
      <c r="DI810"/>
      <c r="DJ810"/>
      <c r="DK810"/>
      <c r="DL810"/>
      <c r="DM810"/>
      <c r="DN810"/>
      <c r="DO810"/>
      <c r="DP810"/>
      <c r="DQ810"/>
      <c r="DR810"/>
      <c r="DS810"/>
      <c r="DT810"/>
      <c r="DU810"/>
      <c r="DV810"/>
      <c r="DW810"/>
      <c r="DX810"/>
      <c r="DY810"/>
      <c r="DZ810"/>
      <c r="EA810"/>
      <c r="EB810"/>
      <c r="EC810"/>
      <c r="ED810"/>
      <c r="EE810"/>
      <c r="EF810"/>
      <c r="EG810"/>
      <c r="EH810"/>
      <c r="EI810"/>
      <c r="EJ810"/>
      <c r="EK810"/>
      <c r="EL810"/>
      <c r="EM810"/>
      <c r="EN810"/>
      <c r="EO810"/>
      <c r="EP810"/>
      <c r="EQ810"/>
      <c r="ER810"/>
      <c r="ES810"/>
      <c r="ET810"/>
      <c r="EU810"/>
      <c r="EV810"/>
      <c r="EW810"/>
      <c r="EX810"/>
      <c r="EY810"/>
      <c r="EZ810"/>
      <c r="FA810"/>
      <c r="FB810"/>
      <c r="FC810"/>
      <c r="FD810"/>
      <c r="FE810"/>
      <c r="FF810"/>
      <c r="FG810"/>
      <c r="FH810"/>
      <c r="FI810"/>
      <c r="FJ810"/>
      <c r="FK810"/>
      <c r="FL810"/>
      <c r="FM810"/>
      <c r="FN810"/>
      <c r="FO810"/>
      <c r="FP810"/>
      <c r="FQ810"/>
      <c r="FR810"/>
      <c r="FS810"/>
      <c r="FT810"/>
      <c r="FU810"/>
      <c r="FV810"/>
      <c r="FW810"/>
      <c r="FX810"/>
      <c r="FY810"/>
      <c r="FZ810"/>
      <c r="GA810"/>
      <c r="GB810"/>
      <c r="GC810"/>
      <c r="GD810"/>
      <c r="GE810"/>
      <c r="GF810"/>
      <c r="GG810"/>
      <c r="GH810"/>
      <c r="GI810"/>
      <c r="GJ810"/>
      <c r="GK810"/>
      <c r="GL810"/>
      <c r="GM810"/>
      <c r="GN810"/>
      <c r="GO810"/>
      <c r="GP810"/>
      <c r="GQ810"/>
      <c r="GR810"/>
      <c r="GS810"/>
      <c r="GT810"/>
      <c r="GU810"/>
      <c r="GV810"/>
      <c r="GW810"/>
      <c r="GX810"/>
      <c r="GY810"/>
      <c r="GZ810"/>
      <c r="HA810"/>
      <c r="HB810"/>
      <c r="HC810"/>
      <c r="HD810"/>
      <c r="HE810"/>
      <c r="HF810"/>
      <c r="HG810"/>
      <c r="HH810"/>
      <c r="HI810"/>
      <c r="HJ810"/>
      <c r="HK810"/>
      <c r="HL810"/>
      <c r="HM810"/>
      <c r="HN810"/>
      <c r="HO810"/>
      <c r="HP810"/>
      <c r="HQ810"/>
      <c r="HR810"/>
      <c r="HS810"/>
      <c r="HT810"/>
      <c r="HU810"/>
      <c r="HV810"/>
      <c r="HW810"/>
      <c r="HX810"/>
      <c r="HY810"/>
      <c r="HZ810"/>
      <c r="IA810"/>
      <c r="IB810"/>
      <c r="IC810"/>
      <c r="ID810"/>
      <c r="IE810"/>
      <c r="IF810"/>
      <c r="IG810"/>
      <c r="IH810"/>
      <c r="II810"/>
      <c r="IJ810"/>
      <c r="IK810"/>
      <c r="IL810"/>
      <c r="IM810"/>
      <c r="IN810"/>
      <c r="IO810"/>
      <c r="IP810"/>
      <c r="IQ810"/>
      <c r="IR810"/>
      <c r="IS810"/>
      <c r="IT810"/>
      <c r="IU810"/>
      <c r="IV810"/>
    </row>
    <row r="811" spans="1:256" s="196" customFormat="1" ht="15" customHeight="1">
      <c r="B811" s="450" t="s">
        <v>573</v>
      </c>
      <c r="C811" s="451" t="s">
        <v>249</v>
      </c>
      <c r="D811" s="452">
        <v>0.13</v>
      </c>
      <c r="E811" s="453"/>
      <c r="F811" s="453"/>
      <c r="G811" s="453"/>
      <c r="H811" s="449">
        <f>'Insumos Poços'!E66</f>
        <v>23.74</v>
      </c>
      <c r="I811" s="443">
        <f>D811*H811</f>
        <v>3.09</v>
      </c>
      <c r="J811" s="197"/>
      <c r="K811" s="471"/>
    </row>
    <row r="812" spans="1:256" ht="15" customHeight="1">
      <c r="A812" s="196"/>
      <c r="B812" s="939" t="s">
        <v>207</v>
      </c>
      <c r="C812" s="939"/>
      <c r="D812" s="939"/>
      <c r="E812" s="939"/>
      <c r="F812" s="939"/>
      <c r="G812" s="939"/>
      <c r="H812" s="939"/>
      <c r="I812" s="443">
        <f>SUM(I810:I811)</f>
        <v>3.27</v>
      </c>
      <c r="J812" s="197"/>
      <c r="K812" s="471"/>
      <c r="L812"/>
      <c r="M812"/>
      <c r="N812"/>
      <c r="O812"/>
      <c r="P812"/>
      <c r="Q812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  <c r="CG812"/>
      <c r="CH812"/>
      <c r="CI812"/>
      <c r="CJ812"/>
      <c r="CK812"/>
      <c r="CL812"/>
      <c r="CM812"/>
      <c r="CN812"/>
      <c r="CO812"/>
      <c r="CP812"/>
      <c r="CQ812"/>
      <c r="CR812"/>
      <c r="CS812"/>
      <c r="CT812"/>
      <c r="CU812"/>
      <c r="CV812"/>
      <c r="CW812"/>
      <c r="CX812"/>
      <c r="CY812"/>
      <c r="CZ812"/>
      <c r="DA812"/>
      <c r="DB812"/>
      <c r="DC812"/>
      <c r="DD812"/>
      <c r="DE812"/>
      <c r="DF812"/>
      <c r="DG812"/>
      <c r="DH812"/>
      <c r="DI812"/>
      <c r="DJ812"/>
      <c r="DK812"/>
      <c r="DL812"/>
      <c r="DM812"/>
      <c r="DN812"/>
      <c r="DO812"/>
      <c r="DP812"/>
      <c r="DQ812"/>
      <c r="DR812"/>
      <c r="DS812"/>
      <c r="DT812"/>
      <c r="DU812"/>
      <c r="DV812"/>
      <c r="DW812"/>
      <c r="DX812"/>
      <c r="DY812"/>
      <c r="DZ812"/>
      <c r="EA812"/>
      <c r="EB812"/>
      <c r="EC812"/>
      <c r="ED812"/>
      <c r="EE812"/>
      <c r="EF812"/>
      <c r="EG812"/>
      <c r="EH812"/>
      <c r="EI812"/>
      <c r="EJ812"/>
      <c r="EK812"/>
      <c r="EL812"/>
      <c r="EM812"/>
      <c r="EN812"/>
      <c r="EO812"/>
      <c r="EP812"/>
      <c r="EQ812"/>
      <c r="ER812"/>
      <c r="ES812"/>
      <c r="ET812"/>
      <c r="EU812"/>
      <c r="EV812"/>
      <c r="EW812"/>
      <c r="EX812"/>
      <c r="EY812"/>
      <c r="EZ812"/>
      <c r="FA812"/>
      <c r="FB812"/>
      <c r="FC812"/>
      <c r="FD812"/>
      <c r="FE812"/>
      <c r="FF812"/>
      <c r="FG812"/>
      <c r="FH812"/>
      <c r="FI812"/>
      <c r="FJ812"/>
      <c r="FK812"/>
      <c r="FL812"/>
      <c r="FM812"/>
      <c r="FN812"/>
      <c r="FO812"/>
      <c r="FP812"/>
      <c r="FQ812"/>
      <c r="FR812"/>
      <c r="FS812"/>
      <c r="FT812"/>
      <c r="FU812"/>
      <c r="FV812"/>
      <c r="FW812"/>
      <c r="FX812"/>
      <c r="FY812"/>
      <c r="FZ812"/>
      <c r="GA812"/>
      <c r="GB812"/>
      <c r="GC812"/>
      <c r="GD812"/>
      <c r="GE812"/>
      <c r="GF812"/>
      <c r="GG812"/>
      <c r="GH812"/>
      <c r="GI812"/>
      <c r="GJ812"/>
      <c r="GK812"/>
      <c r="GL812"/>
      <c r="GM812"/>
      <c r="GN812"/>
      <c r="GO812"/>
      <c r="GP812"/>
      <c r="GQ812"/>
      <c r="GR812"/>
      <c r="GS812"/>
      <c r="GT812"/>
      <c r="GU812"/>
      <c r="GV812"/>
      <c r="GW812"/>
      <c r="GX812"/>
      <c r="GY812"/>
      <c r="GZ812"/>
      <c r="HA812"/>
      <c r="HB812"/>
      <c r="HC812"/>
      <c r="HD812"/>
      <c r="HE812"/>
      <c r="HF812"/>
      <c r="HG812"/>
      <c r="HH812"/>
      <c r="HI812"/>
      <c r="HJ812"/>
      <c r="HK812"/>
      <c r="HL812"/>
      <c r="HM812"/>
      <c r="HN812"/>
      <c r="HO812"/>
      <c r="HP812"/>
      <c r="HQ812"/>
      <c r="HR812"/>
      <c r="HS812"/>
      <c r="HT812"/>
      <c r="HU812"/>
      <c r="HV812"/>
      <c r="HW812"/>
      <c r="HX812"/>
      <c r="HY812"/>
      <c r="HZ812"/>
      <c r="IA812"/>
      <c r="IB812"/>
      <c r="IC812"/>
      <c r="ID812"/>
      <c r="IE812"/>
      <c r="IF812"/>
      <c r="IG812"/>
      <c r="IH812"/>
      <c r="II812"/>
      <c r="IJ812"/>
      <c r="IK812"/>
      <c r="IL812"/>
      <c r="IM812"/>
      <c r="IN812"/>
      <c r="IO812"/>
      <c r="IP812"/>
      <c r="IQ812"/>
      <c r="IR812"/>
      <c r="IS812"/>
      <c r="IT812"/>
      <c r="IU812"/>
      <c r="IV812"/>
    </row>
    <row r="813" spans="1:256" ht="15" customHeight="1">
      <c r="A813" s="196"/>
      <c r="B813" s="942" t="s">
        <v>216</v>
      </c>
      <c r="C813" s="942"/>
      <c r="D813" s="942"/>
      <c r="E813" s="942"/>
      <c r="F813" s="942"/>
      <c r="G813" s="942"/>
      <c r="H813" s="942"/>
      <c r="I813" s="942"/>
      <c r="J813" s="197"/>
      <c r="K813"/>
      <c r="L813"/>
      <c r="M813"/>
      <c r="N813"/>
      <c r="O813"/>
      <c r="P813"/>
      <c r="Q813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  <c r="CG813"/>
      <c r="CH813"/>
      <c r="CI813"/>
      <c r="CJ813"/>
      <c r="CK813"/>
      <c r="CL813"/>
      <c r="CM813"/>
      <c r="CN813"/>
      <c r="CO813"/>
      <c r="CP813"/>
      <c r="CQ813"/>
      <c r="CR813"/>
      <c r="CS813"/>
      <c r="CT813"/>
      <c r="CU813"/>
      <c r="CV813"/>
      <c r="CW813"/>
      <c r="CX813"/>
      <c r="CY813"/>
      <c r="CZ813"/>
      <c r="DA813"/>
      <c r="DB813"/>
      <c r="DC813"/>
      <c r="DD813"/>
      <c r="DE813"/>
      <c r="DF813"/>
      <c r="DG813"/>
      <c r="DH813"/>
      <c r="DI813"/>
      <c r="DJ813"/>
      <c r="DK813"/>
      <c r="DL813"/>
      <c r="DM813"/>
      <c r="DN813"/>
      <c r="DO813"/>
      <c r="DP813"/>
      <c r="DQ813"/>
      <c r="DR813"/>
      <c r="DS813"/>
      <c r="DT813"/>
      <c r="DU813"/>
      <c r="DV813"/>
      <c r="DW813"/>
      <c r="DX813"/>
      <c r="DY813"/>
      <c r="DZ813"/>
      <c r="EA813"/>
      <c r="EB813"/>
      <c r="EC813"/>
      <c r="ED813"/>
      <c r="EE813"/>
      <c r="EF813"/>
      <c r="EG813"/>
      <c r="EH813"/>
      <c r="EI813"/>
      <c r="EJ813"/>
      <c r="EK813"/>
      <c r="EL813"/>
      <c r="EM813"/>
      <c r="EN813"/>
      <c r="EO813"/>
      <c r="EP813"/>
      <c r="EQ813"/>
      <c r="ER813"/>
      <c r="ES813"/>
      <c r="ET813"/>
      <c r="EU813"/>
      <c r="EV813"/>
      <c r="EW813"/>
      <c r="EX813"/>
      <c r="EY813"/>
      <c r="EZ813"/>
      <c r="FA813"/>
      <c r="FB813"/>
      <c r="FC813"/>
      <c r="FD813"/>
      <c r="FE813"/>
      <c r="FF813"/>
      <c r="FG813"/>
      <c r="FH813"/>
      <c r="FI813"/>
      <c r="FJ813"/>
      <c r="FK813"/>
      <c r="FL813"/>
      <c r="FM813"/>
      <c r="FN813"/>
      <c r="FO813"/>
      <c r="FP813"/>
      <c r="FQ813"/>
      <c r="FR813"/>
      <c r="FS813"/>
      <c r="FT813"/>
      <c r="FU813"/>
      <c r="FV813"/>
      <c r="FW813"/>
      <c r="FX813"/>
      <c r="FY813"/>
      <c r="FZ813"/>
      <c r="GA813"/>
      <c r="GB813"/>
      <c r="GC813"/>
      <c r="GD813"/>
      <c r="GE813"/>
      <c r="GF813"/>
      <c r="GG813"/>
      <c r="GH813"/>
      <c r="GI813"/>
      <c r="GJ813"/>
      <c r="GK813"/>
      <c r="GL813"/>
      <c r="GM813"/>
      <c r="GN813"/>
      <c r="GO813"/>
      <c r="GP813"/>
      <c r="GQ813"/>
      <c r="GR813"/>
      <c r="GS813"/>
      <c r="GT813"/>
      <c r="GU813"/>
      <c r="GV813"/>
      <c r="GW813"/>
      <c r="GX813"/>
      <c r="GY813"/>
      <c r="GZ813"/>
      <c r="HA813"/>
      <c r="HB813"/>
      <c r="HC813"/>
      <c r="HD813"/>
      <c r="HE813"/>
      <c r="HF813"/>
      <c r="HG813"/>
      <c r="HH813"/>
      <c r="HI813"/>
      <c r="HJ813"/>
      <c r="HK813"/>
      <c r="HL813"/>
      <c r="HM813"/>
      <c r="HN813"/>
      <c r="HO813"/>
      <c r="HP813"/>
      <c r="HQ813"/>
      <c r="HR813"/>
      <c r="HS813"/>
      <c r="HT813"/>
      <c r="HU813"/>
      <c r="HV813"/>
      <c r="HW813"/>
      <c r="HX813"/>
      <c r="HY813"/>
      <c r="HZ813"/>
      <c r="IA813"/>
      <c r="IB813"/>
      <c r="IC813"/>
      <c r="ID813"/>
      <c r="IE813"/>
      <c r="IF813"/>
      <c r="IG813"/>
      <c r="IH813"/>
      <c r="II813"/>
      <c r="IJ813"/>
      <c r="IK813"/>
      <c r="IL813"/>
      <c r="IM813"/>
      <c r="IN813"/>
      <c r="IO813"/>
      <c r="IP813"/>
      <c r="IQ813"/>
      <c r="IR813"/>
      <c r="IS813"/>
      <c r="IT813"/>
      <c r="IU813"/>
      <c r="IV813"/>
    </row>
    <row r="814" spans="1:256" ht="30" customHeight="1">
      <c r="A814"/>
      <c r="B814" s="445" t="s">
        <v>200</v>
      </c>
      <c r="C814" s="288" t="s">
        <v>430</v>
      </c>
      <c r="D814" s="180" t="s">
        <v>11</v>
      </c>
      <c r="E814" s="185"/>
      <c r="F814" s="185"/>
      <c r="G814" s="185"/>
      <c r="H814" s="180" t="s">
        <v>210</v>
      </c>
      <c r="I814" s="443" t="s">
        <v>206</v>
      </c>
      <c r="J814" s="195"/>
      <c r="K814"/>
      <c r="L814"/>
      <c r="M814"/>
      <c r="N814"/>
      <c r="O814"/>
      <c r="P814"/>
      <c r="Q814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  <c r="CG814"/>
      <c r="CH814"/>
      <c r="CI814"/>
      <c r="CJ814"/>
      <c r="CK814"/>
      <c r="CL814"/>
      <c r="CM814"/>
      <c r="CN814"/>
      <c r="CO814"/>
      <c r="CP814"/>
      <c r="CQ814"/>
      <c r="CR814"/>
      <c r="CS814"/>
      <c r="CT814"/>
      <c r="CU814"/>
      <c r="CV814"/>
      <c r="CW814"/>
      <c r="CX814"/>
      <c r="CY814"/>
      <c r="CZ814"/>
      <c r="DA814"/>
      <c r="DB814"/>
      <c r="DC814"/>
      <c r="DD814"/>
      <c r="DE814"/>
      <c r="DF814"/>
      <c r="DG814"/>
      <c r="DH814"/>
      <c r="DI814"/>
      <c r="DJ814"/>
      <c r="DK814"/>
      <c r="DL814"/>
      <c r="DM814"/>
      <c r="DN814"/>
      <c r="DO814"/>
      <c r="DP814"/>
      <c r="DQ814"/>
      <c r="DR814"/>
      <c r="DS814"/>
      <c r="DT814"/>
      <c r="DU814"/>
      <c r="DV814"/>
      <c r="DW814"/>
      <c r="DX814"/>
      <c r="DY814"/>
      <c r="DZ814"/>
      <c r="EA814"/>
      <c r="EB814"/>
      <c r="EC814"/>
      <c r="ED814"/>
      <c r="EE814"/>
      <c r="EF814"/>
      <c r="EG814"/>
      <c r="EH814"/>
      <c r="EI814"/>
      <c r="EJ814"/>
      <c r="EK814"/>
      <c r="EL814"/>
      <c r="EM814"/>
      <c r="EN814"/>
      <c r="EO814"/>
      <c r="EP814"/>
      <c r="EQ814"/>
      <c r="ER814"/>
      <c r="ES814"/>
      <c r="ET814"/>
      <c r="EU814"/>
      <c r="EV814"/>
      <c r="EW814"/>
      <c r="EX814"/>
      <c r="EY814"/>
      <c r="EZ814"/>
      <c r="FA814"/>
      <c r="FB814"/>
      <c r="FC814"/>
      <c r="FD814"/>
      <c r="FE814"/>
      <c r="FF814"/>
      <c r="FG814"/>
      <c r="FH814"/>
      <c r="FI814"/>
      <c r="FJ814"/>
      <c r="FK814"/>
      <c r="FL814"/>
      <c r="FM814"/>
      <c r="FN814"/>
      <c r="FO814"/>
      <c r="FP814"/>
      <c r="FQ814"/>
      <c r="FR814"/>
      <c r="FS814"/>
      <c r="FT814"/>
      <c r="FU814"/>
      <c r="FV814"/>
      <c r="FW814"/>
      <c r="FX814"/>
      <c r="FY814"/>
      <c r="FZ814"/>
      <c r="GA814"/>
      <c r="GB814"/>
      <c r="GC814"/>
      <c r="GD814"/>
      <c r="GE814"/>
      <c r="GF814"/>
      <c r="GG814"/>
      <c r="GH814"/>
      <c r="GI814"/>
      <c r="GJ814"/>
      <c r="GK814"/>
      <c r="GL814"/>
      <c r="GM814"/>
      <c r="GN814"/>
      <c r="GO814"/>
      <c r="GP814"/>
      <c r="GQ814"/>
      <c r="GR814"/>
      <c r="GS814"/>
      <c r="GT814"/>
      <c r="GU814"/>
      <c r="GV814"/>
      <c r="GW814"/>
      <c r="GX814"/>
      <c r="GY814"/>
      <c r="GZ814"/>
      <c r="HA814"/>
      <c r="HB814"/>
      <c r="HC814"/>
      <c r="HD814"/>
      <c r="HE814"/>
      <c r="HF814"/>
      <c r="HG814"/>
      <c r="HH814"/>
      <c r="HI814"/>
      <c r="HJ814"/>
      <c r="HK814"/>
      <c r="HL814"/>
      <c r="HM814"/>
      <c r="HN814"/>
      <c r="HO814"/>
      <c r="HP814"/>
      <c r="HQ814"/>
      <c r="HR814"/>
      <c r="HS814"/>
      <c r="HT814"/>
      <c r="HU814"/>
      <c r="HV814"/>
      <c r="HW814"/>
      <c r="HX814"/>
      <c r="HY814"/>
      <c r="HZ814"/>
      <c r="IA814"/>
      <c r="IB814"/>
      <c r="IC814"/>
      <c r="ID814"/>
      <c r="IE814"/>
      <c r="IF814"/>
      <c r="IG814"/>
      <c r="IH814"/>
      <c r="II814"/>
      <c r="IJ814"/>
      <c r="IK814"/>
      <c r="IL814"/>
      <c r="IM814"/>
      <c r="IN814"/>
      <c r="IO814"/>
      <c r="IP814"/>
      <c r="IQ814"/>
      <c r="IR814"/>
      <c r="IS814"/>
      <c r="IT814"/>
      <c r="IU814"/>
      <c r="IV814"/>
    </row>
    <row r="815" spans="1:256" ht="15" customHeight="1">
      <c r="A815"/>
      <c r="B815" s="456"/>
      <c r="C815" s="180"/>
      <c r="D815" s="201"/>
      <c r="E815" s="185"/>
      <c r="F815" s="185"/>
      <c r="G815" s="185"/>
      <c r="H815" s="469"/>
      <c r="I815" s="443"/>
      <c r="J815" s="195"/>
      <c r="K815"/>
      <c r="L815"/>
      <c r="M815"/>
      <c r="N815"/>
      <c r="O815"/>
      <c r="P815"/>
      <c r="Q81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  <c r="CG815"/>
      <c r="CH815"/>
      <c r="CI815"/>
      <c r="CJ815"/>
      <c r="CK815"/>
      <c r="CL815"/>
      <c r="CM815"/>
      <c r="CN815"/>
      <c r="CO815"/>
      <c r="CP815"/>
      <c r="CQ815"/>
      <c r="CR815"/>
      <c r="CS815"/>
      <c r="CT815"/>
      <c r="CU815"/>
      <c r="CV815"/>
      <c r="CW815"/>
      <c r="CX815"/>
      <c r="CY815"/>
      <c r="CZ815"/>
      <c r="DA815"/>
      <c r="DB815"/>
      <c r="DC815"/>
      <c r="DD815"/>
      <c r="DE815"/>
      <c r="DF815"/>
      <c r="DG815"/>
      <c r="DH815"/>
      <c r="DI815"/>
      <c r="DJ815"/>
      <c r="DK815"/>
      <c r="DL815"/>
      <c r="DM815"/>
      <c r="DN815"/>
      <c r="DO815"/>
      <c r="DP815"/>
      <c r="DQ815"/>
      <c r="DR815"/>
      <c r="DS815"/>
      <c r="DT815"/>
      <c r="DU815"/>
      <c r="DV815"/>
      <c r="DW815"/>
      <c r="DX815"/>
      <c r="DY815"/>
      <c r="DZ815"/>
      <c r="EA815"/>
      <c r="EB815"/>
      <c r="EC815"/>
      <c r="ED815"/>
      <c r="EE815"/>
      <c r="EF815"/>
      <c r="EG815"/>
      <c r="EH815"/>
      <c r="EI815"/>
      <c r="EJ815"/>
      <c r="EK815"/>
      <c r="EL815"/>
      <c r="EM815"/>
      <c r="EN815"/>
      <c r="EO815"/>
      <c r="EP815"/>
      <c r="EQ815"/>
      <c r="ER815"/>
      <c r="ES815"/>
      <c r="ET815"/>
      <c r="EU815"/>
      <c r="EV815"/>
      <c r="EW815"/>
      <c r="EX815"/>
      <c r="EY815"/>
      <c r="EZ815"/>
      <c r="FA815"/>
      <c r="FB815"/>
      <c r="FC815"/>
      <c r="FD815"/>
      <c r="FE815"/>
      <c r="FF815"/>
      <c r="FG815"/>
      <c r="FH815"/>
      <c r="FI815"/>
      <c r="FJ815"/>
      <c r="FK815"/>
      <c r="FL815"/>
      <c r="FM815"/>
      <c r="FN815"/>
      <c r="FO815"/>
      <c r="FP815"/>
      <c r="FQ815"/>
      <c r="FR815"/>
      <c r="FS815"/>
      <c r="FT815"/>
      <c r="FU815"/>
      <c r="FV815"/>
      <c r="FW815"/>
      <c r="FX815"/>
      <c r="FY815"/>
      <c r="FZ815"/>
      <c r="GA815"/>
      <c r="GB815"/>
      <c r="GC815"/>
      <c r="GD815"/>
      <c r="GE815"/>
      <c r="GF815"/>
      <c r="GG815"/>
      <c r="GH815"/>
      <c r="GI815"/>
      <c r="GJ815"/>
      <c r="GK815"/>
      <c r="GL815"/>
      <c r="GM815"/>
      <c r="GN815"/>
      <c r="GO815"/>
      <c r="GP815"/>
      <c r="GQ815"/>
      <c r="GR815"/>
      <c r="GS815"/>
      <c r="GT815"/>
      <c r="GU815"/>
      <c r="GV815"/>
      <c r="GW815"/>
      <c r="GX815"/>
      <c r="GY815"/>
      <c r="GZ815"/>
      <c r="HA815"/>
      <c r="HB815"/>
      <c r="HC815"/>
      <c r="HD815"/>
      <c r="HE815"/>
      <c r="HF815"/>
      <c r="HG815"/>
      <c r="HH815"/>
      <c r="HI815"/>
      <c r="HJ815"/>
      <c r="HK815"/>
      <c r="HL815"/>
      <c r="HM815"/>
      <c r="HN815"/>
      <c r="HO815"/>
      <c r="HP815"/>
      <c r="HQ815"/>
      <c r="HR815"/>
      <c r="HS815"/>
      <c r="HT815"/>
      <c r="HU815"/>
      <c r="HV815"/>
      <c r="HW815"/>
      <c r="HX815"/>
      <c r="HY815"/>
      <c r="HZ815"/>
      <c r="IA815"/>
      <c r="IB815"/>
      <c r="IC815"/>
      <c r="ID815"/>
      <c r="IE815"/>
      <c r="IF815"/>
      <c r="IG815"/>
      <c r="IH815"/>
      <c r="II815"/>
      <c r="IJ815"/>
      <c r="IK815"/>
      <c r="IL815"/>
      <c r="IM815"/>
      <c r="IN815"/>
      <c r="IO815"/>
      <c r="IP815"/>
      <c r="IQ815"/>
      <c r="IR815"/>
      <c r="IS815"/>
      <c r="IT815"/>
      <c r="IU815"/>
      <c r="IV815"/>
    </row>
    <row r="816" spans="1:256" ht="15" customHeight="1">
      <c r="A816"/>
      <c r="B816" s="939" t="s">
        <v>207</v>
      </c>
      <c r="C816" s="939"/>
      <c r="D816" s="939"/>
      <c r="E816" s="939"/>
      <c r="F816" s="939"/>
      <c r="G816" s="939"/>
      <c r="H816" s="939"/>
      <c r="I816" s="443">
        <f>SUM(I815)</f>
        <v>0</v>
      </c>
      <c r="J816" s="195"/>
      <c r="K816"/>
      <c r="L816"/>
      <c r="M816"/>
      <c r="N816"/>
      <c r="O816"/>
      <c r="P816"/>
      <c r="Q816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  <c r="CG816"/>
      <c r="CH816"/>
      <c r="CI816"/>
      <c r="CJ816"/>
      <c r="CK816"/>
      <c r="CL816"/>
      <c r="CM816"/>
      <c r="CN816"/>
      <c r="CO816"/>
      <c r="CP816"/>
      <c r="CQ816"/>
      <c r="CR816"/>
      <c r="CS816"/>
      <c r="CT816"/>
      <c r="CU816"/>
      <c r="CV816"/>
      <c r="CW816"/>
      <c r="CX816"/>
      <c r="CY816"/>
      <c r="CZ816"/>
      <c r="DA816"/>
      <c r="DB816"/>
      <c r="DC816"/>
      <c r="DD816"/>
      <c r="DE816"/>
      <c r="DF816"/>
      <c r="DG816"/>
      <c r="DH816"/>
      <c r="DI816"/>
      <c r="DJ816"/>
      <c r="DK816"/>
      <c r="DL816"/>
      <c r="DM816"/>
      <c r="DN816"/>
      <c r="DO816"/>
      <c r="DP816"/>
      <c r="DQ816"/>
      <c r="DR816"/>
      <c r="DS816"/>
      <c r="DT816"/>
      <c r="DU816"/>
      <c r="DV816"/>
      <c r="DW816"/>
      <c r="DX816"/>
      <c r="DY816"/>
      <c r="DZ816"/>
      <c r="EA816"/>
      <c r="EB816"/>
      <c r="EC816"/>
      <c r="ED816"/>
      <c r="EE816"/>
      <c r="EF816"/>
      <c r="EG816"/>
      <c r="EH816"/>
      <c r="EI816"/>
      <c r="EJ816"/>
      <c r="EK816"/>
      <c r="EL816"/>
      <c r="EM816"/>
      <c r="EN816"/>
      <c r="EO816"/>
      <c r="EP816"/>
      <c r="EQ816"/>
      <c r="ER816"/>
      <c r="ES816"/>
      <c r="ET816"/>
      <c r="EU816"/>
      <c r="EV816"/>
      <c r="EW816"/>
      <c r="EX816"/>
      <c r="EY816"/>
      <c r="EZ816"/>
      <c r="FA816"/>
      <c r="FB816"/>
      <c r="FC816"/>
      <c r="FD816"/>
      <c r="FE816"/>
      <c r="FF816"/>
      <c r="FG816"/>
      <c r="FH816"/>
      <c r="FI816"/>
      <c r="FJ816"/>
      <c r="FK816"/>
      <c r="FL816"/>
      <c r="FM816"/>
      <c r="FN816"/>
      <c r="FO816"/>
      <c r="FP816"/>
      <c r="FQ816"/>
      <c r="FR816"/>
      <c r="FS816"/>
      <c r="FT816"/>
      <c r="FU816"/>
      <c r="FV816"/>
      <c r="FW816"/>
      <c r="FX816"/>
      <c r="FY816"/>
      <c r="FZ816"/>
      <c r="GA816"/>
      <c r="GB816"/>
      <c r="GC816"/>
      <c r="GD816"/>
      <c r="GE816"/>
      <c r="GF816"/>
      <c r="GG816"/>
      <c r="GH816"/>
      <c r="GI816"/>
      <c r="GJ816"/>
      <c r="GK816"/>
      <c r="GL816"/>
      <c r="GM816"/>
      <c r="GN816"/>
      <c r="GO816"/>
      <c r="GP816"/>
      <c r="GQ816"/>
      <c r="GR816"/>
      <c r="GS816"/>
      <c r="GT816"/>
      <c r="GU816"/>
      <c r="GV816"/>
      <c r="GW816"/>
      <c r="GX816"/>
      <c r="GY816"/>
      <c r="GZ816"/>
      <c r="HA816"/>
      <c r="HB816"/>
      <c r="HC816"/>
      <c r="HD816"/>
      <c r="HE816"/>
      <c r="HF816"/>
      <c r="HG816"/>
      <c r="HH816"/>
      <c r="HI816"/>
      <c r="HJ816"/>
      <c r="HK816"/>
      <c r="HL816"/>
      <c r="HM816"/>
      <c r="HN816"/>
      <c r="HO816"/>
      <c r="HP816"/>
      <c r="HQ816"/>
      <c r="HR816"/>
      <c r="HS816"/>
      <c r="HT816"/>
      <c r="HU816"/>
      <c r="HV816"/>
      <c r="HW816"/>
      <c r="HX816"/>
      <c r="HY816"/>
      <c r="HZ816"/>
      <c r="IA816"/>
      <c r="IB816"/>
      <c r="IC816"/>
      <c r="ID816"/>
      <c r="IE816"/>
      <c r="IF816"/>
      <c r="IG816"/>
      <c r="IH816"/>
      <c r="II816"/>
      <c r="IJ816"/>
      <c r="IK816"/>
      <c r="IL816"/>
      <c r="IM816"/>
      <c r="IN816"/>
      <c r="IO816"/>
      <c r="IP816"/>
      <c r="IQ816"/>
      <c r="IR816"/>
      <c r="IS816"/>
      <c r="IT816"/>
      <c r="IU816"/>
      <c r="IV816"/>
    </row>
    <row r="817" spans="1:256" ht="15" customHeight="1">
      <c r="A817"/>
      <c r="B817" s="942" t="s">
        <v>217</v>
      </c>
      <c r="C817" s="942"/>
      <c r="D817" s="942"/>
      <c r="E817" s="942"/>
      <c r="F817" s="942"/>
      <c r="G817" s="942"/>
      <c r="H817" s="942"/>
      <c r="I817" s="942"/>
      <c r="J817" s="195"/>
      <c r="K817"/>
      <c r="L817"/>
      <c r="M817"/>
      <c r="N817"/>
      <c r="O817"/>
      <c r="P817"/>
      <c r="Q817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  <c r="CG817"/>
      <c r="CH817"/>
      <c r="CI817"/>
      <c r="CJ817"/>
      <c r="CK817"/>
      <c r="CL817"/>
      <c r="CM817"/>
      <c r="CN817"/>
      <c r="CO817"/>
      <c r="CP817"/>
      <c r="CQ817"/>
      <c r="CR817"/>
      <c r="CS817"/>
      <c r="CT817"/>
      <c r="CU817"/>
      <c r="CV817"/>
      <c r="CW817"/>
      <c r="CX817"/>
      <c r="CY817"/>
      <c r="CZ817"/>
      <c r="DA817"/>
      <c r="DB817"/>
      <c r="DC817"/>
      <c r="DD817"/>
      <c r="DE817"/>
      <c r="DF817"/>
      <c r="DG817"/>
      <c r="DH817"/>
      <c r="DI817"/>
      <c r="DJ817"/>
      <c r="DK817"/>
      <c r="DL817"/>
      <c r="DM817"/>
      <c r="DN817"/>
      <c r="DO817"/>
      <c r="DP817"/>
      <c r="DQ817"/>
      <c r="DR817"/>
      <c r="DS817"/>
      <c r="DT817"/>
      <c r="DU817"/>
      <c r="DV817"/>
      <c r="DW817"/>
      <c r="DX817"/>
      <c r="DY817"/>
      <c r="DZ817"/>
      <c r="EA817"/>
      <c r="EB817"/>
      <c r="EC817"/>
      <c r="ED817"/>
      <c r="EE817"/>
      <c r="EF817"/>
      <c r="EG817"/>
      <c r="EH817"/>
      <c r="EI817"/>
      <c r="EJ817"/>
      <c r="EK817"/>
      <c r="EL817"/>
      <c r="EM817"/>
      <c r="EN817"/>
      <c r="EO817"/>
      <c r="EP817"/>
      <c r="EQ817"/>
      <c r="ER817"/>
      <c r="ES817"/>
      <c r="ET817"/>
      <c r="EU817"/>
      <c r="EV817"/>
      <c r="EW817"/>
      <c r="EX817"/>
      <c r="EY817"/>
      <c r="EZ817"/>
      <c r="FA817"/>
      <c r="FB817"/>
      <c r="FC817"/>
      <c r="FD817"/>
      <c r="FE817"/>
      <c r="FF817"/>
      <c r="FG817"/>
      <c r="FH817"/>
      <c r="FI817"/>
      <c r="FJ817"/>
      <c r="FK817"/>
      <c r="FL817"/>
      <c r="FM817"/>
      <c r="FN817"/>
      <c r="FO817"/>
      <c r="FP817"/>
      <c r="FQ817"/>
      <c r="FR817"/>
      <c r="FS817"/>
      <c r="FT817"/>
      <c r="FU817"/>
      <c r="FV817"/>
      <c r="FW817"/>
      <c r="FX817"/>
      <c r="FY817"/>
      <c r="FZ817"/>
      <c r="GA817"/>
      <c r="GB817"/>
      <c r="GC817"/>
      <c r="GD817"/>
      <c r="GE817"/>
      <c r="GF817"/>
      <c r="GG817"/>
      <c r="GH817"/>
      <c r="GI817"/>
      <c r="GJ817"/>
      <c r="GK817"/>
      <c r="GL817"/>
      <c r="GM817"/>
      <c r="GN817"/>
      <c r="GO817"/>
      <c r="GP817"/>
      <c r="GQ817"/>
      <c r="GR817"/>
      <c r="GS817"/>
      <c r="GT817"/>
      <c r="GU817"/>
      <c r="GV817"/>
      <c r="GW817"/>
      <c r="GX817"/>
      <c r="GY817"/>
      <c r="GZ817"/>
      <c r="HA817"/>
      <c r="HB817"/>
      <c r="HC817"/>
      <c r="HD817"/>
      <c r="HE817"/>
      <c r="HF817"/>
      <c r="HG817"/>
      <c r="HH817"/>
      <c r="HI817"/>
      <c r="HJ817"/>
      <c r="HK817"/>
      <c r="HL817"/>
      <c r="HM817"/>
      <c r="HN817"/>
      <c r="HO817"/>
      <c r="HP817"/>
      <c r="HQ817"/>
      <c r="HR817"/>
      <c r="HS817"/>
      <c r="HT817"/>
      <c r="HU817"/>
      <c r="HV817"/>
      <c r="HW817"/>
      <c r="HX817"/>
      <c r="HY817"/>
      <c r="HZ817"/>
      <c r="IA817"/>
      <c r="IB817"/>
      <c r="IC817"/>
      <c r="ID817"/>
      <c r="IE817"/>
      <c r="IF817"/>
      <c r="IG817"/>
      <c r="IH817"/>
      <c r="II817"/>
      <c r="IJ817"/>
      <c r="IK817"/>
      <c r="IL817"/>
      <c r="IM817"/>
      <c r="IN817"/>
      <c r="IO817"/>
      <c r="IP817"/>
      <c r="IQ817"/>
      <c r="IR817"/>
      <c r="IS817"/>
      <c r="IT817"/>
      <c r="IU817"/>
      <c r="IV817"/>
    </row>
    <row r="818" spans="1:256" ht="30" customHeight="1">
      <c r="A818"/>
      <c r="B818" s="457" t="s">
        <v>200</v>
      </c>
      <c r="C818" s="288" t="s">
        <v>430</v>
      </c>
      <c r="D818" s="184" t="s">
        <v>11</v>
      </c>
      <c r="E818" s="186"/>
      <c r="F818" s="186"/>
      <c r="G818" s="186"/>
      <c r="H818" s="180" t="s">
        <v>210</v>
      </c>
      <c r="I818" s="448" t="s">
        <v>206</v>
      </c>
      <c r="J818" s="195"/>
      <c r="K818"/>
      <c r="L818"/>
      <c r="M818"/>
      <c r="N818"/>
      <c r="O818"/>
      <c r="P818"/>
      <c r="Q818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  <c r="CG818"/>
      <c r="CH818"/>
      <c r="CI818"/>
      <c r="CJ818"/>
      <c r="CK818"/>
      <c r="CL818"/>
      <c r="CM818"/>
      <c r="CN818"/>
      <c r="CO818"/>
      <c r="CP818"/>
      <c r="CQ818"/>
      <c r="CR818"/>
      <c r="CS818"/>
      <c r="CT818"/>
      <c r="CU818"/>
      <c r="CV818"/>
      <c r="CW818"/>
      <c r="CX818"/>
      <c r="CY818"/>
      <c r="CZ818"/>
      <c r="DA818"/>
      <c r="DB818"/>
      <c r="DC818"/>
      <c r="DD818"/>
      <c r="DE818"/>
      <c r="DF818"/>
      <c r="DG818"/>
      <c r="DH818"/>
      <c r="DI818"/>
      <c r="DJ818"/>
      <c r="DK818"/>
      <c r="DL818"/>
      <c r="DM818"/>
      <c r="DN818"/>
      <c r="DO818"/>
      <c r="DP818"/>
      <c r="DQ818"/>
      <c r="DR818"/>
      <c r="DS818"/>
      <c r="DT818"/>
      <c r="DU818"/>
      <c r="DV818"/>
      <c r="DW818"/>
      <c r="DX818"/>
      <c r="DY818"/>
      <c r="DZ818"/>
      <c r="EA818"/>
      <c r="EB818"/>
      <c r="EC818"/>
      <c r="ED818"/>
      <c r="EE818"/>
      <c r="EF818"/>
      <c r="EG818"/>
      <c r="EH818"/>
      <c r="EI818"/>
      <c r="EJ818"/>
      <c r="EK818"/>
      <c r="EL818"/>
      <c r="EM818"/>
      <c r="EN818"/>
      <c r="EO818"/>
      <c r="EP818"/>
      <c r="EQ818"/>
      <c r="ER818"/>
      <c r="ES818"/>
      <c r="ET818"/>
      <c r="EU818"/>
      <c r="EV818"/>
      <c r="EW818"/>
      <c r="EX818"/>
      <c r="EY818"/>
      <c r="EZ818"/>
      <c r="FA818"/>
      <c r="FB818"/>
      <c r="FC818"/>
      <c r="FD818"/>
      <c r="FE818"/>
      <c r="FF818"/>
      <c r="FG818"/>
      <c r="FH818"/>
      <c r="FI818"/>
      <c r="FJ818"/>
      <c r="FK818"/>
      <c r="FL818"/>
      <c r="FM818"/>
      <c r="FN818"/>
      <c r="FO818"/>
      <c r="FP818"/>
      <c r="FQ818"/>
      <c r="FR818"/>
      <c r="FS818"/>
      <c r="FT818"/>
      <c r="FU818"/>
      <c r="FV818"/>
      <c r="FW818"/>
      <c r="FX818"/>
      <c r="FY818"/>
      <c r="FZ818"/>
      <c r="GA818"/>
      <c r="GB818"/>
      <c r="GC818"/>
      <c r="GD818"/>
      <c r="GE818"/>
      <c r="GF818"/>
      <c r="GG818"/>
      <c r="GH818"/>
      <c r="GI818"/>
      <c r="GJ818"/>
      <c r="GK818"/>
      <c r="GL818"/>
      <c r="GM818"/>
      <c r="GN818"/>
      <c r="GO818"/>
      <c r="GP818"/>
      <c r="GQ818"/>
      <c r="GR818"/>
      <c r="GS818"/>
      <c r="GT818"/>
      <c r="GU818"/>
      <c r="GV818"/>
      <c r="GW818"/>
      <c r="GX818"/>
      <c r="GY818"/>
      <c r="GZ818"/>
      <c r="HA818"/>
      <c r="HB818"/>
      <c r="HC818"/>
      <c r="HD818"/>
      <c r="HE818"/>
      <c r="HF818"/>
      <c r="HG818"/>
      <c r="HH818"/>
      <c r="HI818"/>
      <c r="HJ818"/>
      <c r="HK818"/>
      <c r="HL818"/>
      <c r="HM818"/>
      <c r="HN818"/>
      <c r="HO818"/>
      <c r="HP818"/>
      <c r="HQ818"/>
      <c r="HR818"/>
      <c r="HS818"/>
      <c r="HT818"/>
      <c r="HU818"/>
      <c r="HV818"/>
      <c r="HW818"/>
      <c r="HX818"/>
      <c r="HY818"/>
      <c r="HZ818"/>
      <c r="IA818"/>
      <c r="IB818"/>
      <c r="IC818"/>
      <c r="ID818"/>
      <c r="IE818"/>
      <c r="IF818"/>
      <c r="IG818"/>
      <c r="IH818"/>
      <c r="II818"/>
      <c r="IJ818"/>
      <c r="IK818"/>
      <c r="IL818"/>
      <c r="IM818"/>
      <c r="IN818"/>
      <c r="IO818"/>
      <c r="IP818"/>
      <c r="IQ818"/>
      <c r="IR818"/>
      <c r="IS818"/>
      <c r="IT818"/>
      <c r="IU818"/>
      <c r="IV818"/>
    </row>
    <row r="819" spans="1:256" ht="14.1" customHeight="1">
      <c r="A819"/>
      <c r="B819" s="472" t="s">
        <v>399</v>
      </c>
      <c r="C819" s="180" t="s">
        <v>219</v>
      </c>
      <c r="D819" s="174">
        <v>0.59</v>
      </c>
      <c r="E819" s="186"/>
      <c r="F819" s="186"/>
      <c r="G819" s="186"/>
      <c r="H819" s="449">
        <f>'Insumos Poços'!E20</f>
        <v>9.5299999999999994</v>
      </c>
      <c r="I819" s="443">
        <f>D819*H819</f>
        <v>5.62</v>
      </c>
      <c r="J819" s="195"/>
      <c r="K819"/>
      <c r="L819"/>
      <c r="M819"/>
      <c r="N819"/>
      <c r="O819"/>
      <c r="P819"/>
      <c r="Q819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  <c r="CG819"/>
      <c r="CH819"/>
      <c r="CI819"/>
      <c r="CJ819"/>
      <c r="CK819"/>
      <c r="CL819"/>
      <c r="CM819"/>
      <c r="CN819"/>
      <c r="CO819"/>
      <c r="CP819"/>
      <c r="CQ819"/>
      <c r="CR819"/>
      <c r="CS819"/>
      <c r="CT819"/>
      <c r="CU819"/>
      <c r="CV819"/>
      <c r="CW819"/>
      <c r="CX819"/>
      <c r="CY819"/>
      <c r="CZ819"/>
      <c r="DA819"/>
      <c r="DB819"/>
      <c r="DC819"/>
      <c r="DD819"/>
      <c r="DE819"/>
      <c r="DF819"/>
      <c r="DG819"/>
      <c r="DH819"/>
      <c r="DI819"/>
      <c r="DJ819"/>
      <c r="DK819"/>
      <c r="DL819"/>
      <c r="DM819"/>
      <c r="DN819"/>
      <c r="DO819"/>
      <c r="DP819"/>
      <c r="DQ819"/>
      <c r="DR819"/>
      <c r="DS819"/>
      <c r="DT819"/>
      <c r="DU819"/>
      <c r="DV819"/>
      <c r="DW819"/>
      <c r="DX819"/>
      <c r="DY819"/>
      <c r="DZ819"/>
      <c r="EA819"/>
      <c r="EB819"/>
      <c r="EC819"/>
      <c r="ED819"/>
      <c r="EE819"/>
      <c r="EF819"/>
      <c r="EG819"/>
      <c r="EH819"/>
      <c r="EI819"/>
      <c r="EJ819"/>
      <c r="EK819"/>
      <c r="EL819"/>
      <c r="EM819"/>
      <c r="EN819"/>
      <c r="EO819"/>
      <c r="EP819"/>
      <c r="EQ819"/>
      <c r="ER819"/>
      <c r="ES819"/>
      <c r="ET819"/>
      <c r="EU819"/>
      <c r="EV819"/>
      <c r="EW819"/>
      <c r="EX819"/>
      <c r="EY819"/>
      <c r="EZ819"/>
      <c r="FA819"/>
      <c r="FB819"/>
      <c r="FC819"/>
      <c r="FD819"/>
      <c r="FE819"/>
      <c r="FF819"/>
      <c r="FG819"/>
      <c r="FH819"/>
      <c r="FI819"/>
      <c r="FJ819"/>
      <c r="FK819"/>
      <c r="FL819"/>
      <c r="FM819"/>
      <c r="FN819"/>
      <c r="FO819"/>
      <c r="FP819"/>
      <c r="FQ819"/>
      <c r="FR819"/>
      <c r="FS819"/>
      <c r="FT819"/>
      <c r="FU819"/>
      <c r="FV819"/>
      <c r="FW819"/>
      <c r="FX819"/>
      <c r="FY819"/>
      <c r="FZ819"/>
      <c r="GA819"/>
      <c r="GB819"/>
      <c r="GC819"/>
      <c r="GD819"/>
      <c r="GE819"/>
      <c r="GF819"/>
      <c r="GG819"/>
      <c r="GH819"/>
      <c r="GI819"/>
      <c r="GJ819"/>
      <c r="GK819"/>
      <c r="GL819"/>
      <c r="GM819"/>
      <c r="GN819"/>
      <c r="GO819"/>
      <c r="GP819"/>
      <c r="GQ819"/>
      <c r="GR819"/>
      <c r="GS819"/>
      <c r="GT819"/>
      <c r="GU819"/>
      <c r="GV819"/>
      <c r="GW819"/>
      <c r="GX819"/>
      <c r="GY819"/>
      <c r="GZ819"/>
      <c r="HA819"/>
      <c r="HB819"/>
      <c r="HC819"/>
      <c r="HD819"/>
      <c r="HE819"/>
      <c r="HF819"/>
      <c r="HG819"/>
      <c r="HH819"/>
      <c r="HI819"/>
      <c r="HJ819"/>
      <c r="HK819"/>
      <c r="HL819"/>
      <c r="HM819"/>
      <c r="HN819"/>
      <c r="HO819"/>
      <c r="HP819"/>
      <c r="HQ819"/>
      <c r="HR819"/>
      <c r="HS819"/>
      <c r="HT819"/>
      <c r="HU819"/>
      <c r="HV819"/>
      <c r="HW819"/>
      <c r="HX819"/>
      <c r="HY819"/>
      <c r="HZ819"/>
      <c r="IA819"/>
      <c r="IB819"/>
      <c r="IC819"/>
      <c r="ID819"/>
      <c r="IE819"/>
      <c r="IF819"/>
      <c r="IG819"/>
      <c r="IH819"/>
      <c r="II819"/>
      <c r="IJ819"/>
      <c r="IK819"/>
      <c r="IL819"/>
      <c r="IM819"/>
      <c r="IN819"/>
      <c r="IO819"/>
      <c r="IP819"/>
      <c r="IQ819"/>
      <c r="IR819"/>
      <c r="IS819"/>
      <c r="IT819"/>
      <c r="IU819"/>
      <c r="IV819"/>
    </row>
    <row r="820" spans="1:256" ht="14.1" customHeight="1">
      <c r="A820"/>
      <c r="B820" s="472" t="s">
        <v>299</v>
      </c>
      <c r="C820" s="180" t="s">
        <v>219</v>
      </c>
      <c r="D820" s="174">
        <v>0.19</v>
      </c>
      <c r="E820" s="186"/>
      <c r="F820" s="186"/>
      <c r="G820" s="186"/>
      <c r="H820" s="449">
        <f>'Insumos Poços'!E15</f>
        <v>7.18</v>
      </c>
      <c r="I820" s="443">
        <f>D820*H820</f>
        <v>1.36</v>
      </c>
      <c r="J820" s="195"/>
      <c r="K820"/>
      <c r="L820"/>
      <c r="M820"/>
      <c r="N820"/>
      <c r="O820"/>
      <c r="P820"/>
      <c r="Q820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  <c r="CG820"/>
      <c r="CH820"/>
      <c r="CI820"/>
      <c r="CJ820"/>
      <c r="CK820"/>
      <c r="CL820"/>
      <c r="CM820"/>
      <c r="CN820"/>
      <c r="CO820"/>
      <c r="CP820"/>
      <c r="CQ820"/>
      <c r="CR820"/>
      <c r="CS820"/>
      <c r="CT820"/>
      <c r="CU820"/>
      <c r="CV820"/>
      <c r="CW820"/>
      <c r="CX820"/>
      <c r="CY820"/>
      <c r="CZ820"/>
      <c r="DA820"/>
      <c r="DB820"/>
      <c r="DC820"/>
      <c r="DD820"/>
      <c r="DE820"/>
      <c r="DF820"/>
      <c r="DG820"/>
      <c r="DH820"/>
      <c r="DI820"/>
      <c r="DJ820"/>
      <c r="DK820"/>
      <c r="DL820"/>
      <c r="DM820"/>
      <c r="DN820"/>
      <c r="DO820"/>
      <c r="DP820"/>
      <c r="DQ820"/>
      <c r="DR820"/>
      <c r="DS820"/>
      <c r="DT820"/>
      <c r="DU820"/>
      <c r="DV820"/>
      <c r="DW820"/>
      <c r="DX820"/>
      <c r="DY820"/>
      <c r="DZ820"/>
      <c r="EA820"/>
      <c r="EB820"/>
      <c r="EC820"/>
      <c r="ED820"/>
      <c r="EE820"/>
      <c r="EF820"/>
      <c r="EG820"/>
      <c r="EH820"/>
      <c r="EI820"/>
      <c r="EJ820"/>
      <c r="EK820"/>
      <c r="EL820"/>
      <c r="EM820"/>
      <c r="EN820"/>
      <c r="EO820"/>
      <c r="EP820"/>
      <c r="EQ820"/>
      <c r="ER820"/>
      <c r="ES820"/>
      <c r="ET820"/>
      <c r="EU820"/>
      <c r="EV820"/>
      <c r="EW820"/>
      <c r="EX820"/>
      <c r="EY820"/>
      <c r="EZ820"/>
      <c r="FA820"/>
      <c r="FB820"/>
      <c r="FC820"/>
      <c r="FD820"/>
      <c r="FE820"/>
      <c r="FF820"/>
      <c r="FG820"/>
      <c r="FH820"/>
      <c r="FI820"/>
      <c r="FJ820"/>
      <c r="FK820"/>
      <c r="FL820"/>
      <c r="FM820"/>
      <c r="FN820"/>
      <c r="FO820"/>
      <c r="FP820"/>
      <c r="FQ820"/>
      <c r="FR820"/>
      <c r="FS820"/>
      <c r="FT820"/>
      <c r="FU820"/>
      <c r="FV820"/>
      <c r="FW820"/>
      <c r="FX820"/>
      <c r="FY820"/>
      <c r="FZ820"/>
      <c r="GA820"/>
      <c r="GB820"/>
      <c r="GC820"/>
      <c r="GD820"/>
      <c r="GE820"/>
      <c r="GF820"/>
      <c r="GG820"/>
      <c r="GH820"/>
      <c r="GI820"/>
      <c r="GJ820"/>
      <c r="GK820"/>
      <c r="GL820"/>
      <c r="GM820"/>
      <c r="GN820"/>
      <c r="GO820"/>
      <c r="GP820"/>
      <c r="GQ820"/>
      <c r="GR820"/>
      <c r="GS820"/>
      <c r="GT820"/>
      <c r="GU820"/>
      <c r="GV820"/>
      <c r="GW820"/>
      <c r="GX820"/>
      <c r="GY820"/>
      <c r="GZ820"/>
      <c r="HA820"/>
      <c r="HB820"/>
      <c r="HC820"/>
      <c r="HD820"/>
      <c r="HE820"/>
      <c r="HF820"/>
      <c r="HG820"/>
      <c r="HH820"/>
      <c r="HI820"/>
      <c r="HJ820"/>
      <c r="HK820"/>
      <c r="HL820"/>
      <c r="HM820"/>
      <c r="HN820"/>
      <c r="HO820"/>
      <c r="HP820"/>
      <c r="HQ820"/>
      <c r="HR820"/>
      <c r="HS820"/>
      <c r="HT820"/>
      <c r="HU820"/>
      <c r="HV820"/>
      <c r="HW820"/>
      <c r="HX820"/>
      <c r="HY820"/>
      <c r="HZ820"/>
      <c r="IA820"/>
      <c r="IB820"/>
      <c r="IC820"/>
      <c r="ID820"/>
      <c r="IE820"/>
      <c r="IF820"/>
      <c r="IG820"/>
      <c r="IH820"/>
      <c r="II820"/>
      <c r="IJ820"/>
      <c r="IK820"/>
      <c r="IL820"/>
      <c r="IM820"/>
      <c r="IN820"/>
      <c r="IO820"/>
      <c r="IP820"/>
      <c r="IQ820"/>
      <c r="IR820"/>
      <c r="IS820"/>
      <c r="IT820"/>
      <c r="IU820"/>
      <c r="IV820"/>
    </row>
    <row r="821" spans="1:256" ht="14.1" customHeight="1">
      <c r="A821"/>
      <c r="B821" s="944" t="s">
        <v>221</v>
      </c>
      <c r="C821" s="944"/>
      <c r="D821" s="944"/>
      <c r="E821" s="944"/>
      <c r="F821" s="944"/>
      <c r="G821" s="944"/>
      <c r="H821" s="944"/>
      <c r="I821" s="444"/>
      <c r="J821" s="195"/>
      <c r="K821"/>
      <c r="L821"/>
      <c r="M821"/>
      <c r="N821"/>
      <c r="O821"/>
      <c r="P821"/>
      <c r="Q821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  <c r="CG821"/>
      <c r="CH821"/>
      <c r="CI821"/>
      <c r="CJ821"/>
      <c r="CK821"/>
      <c r="CL821"/>
      <c r="CM821"/>
      <c r="CN821"/>
      <c r="CO821"/>
      <c r="CP821"/>
      <c r="CQ821"/>
      <c r="CR821"/>
      <c r="CS821"/>
      <c r="CT821"/>
      <c r="CU821"/>
      <c r="CV821"/>
      <c r="CW821"/>
      <c r="CX821"/>
      <c r="CY821"/>
      <c r="CZ821"/>
      <c r="DA821"/>
      <c r="DB821"/>
      <c r="DC821"/>
      <c r="DD821"/>
      <c r="DE821"/>
      <c r="DF821"/>
      <c r="DG821"/>
      <c r="DH821"/>
      <c r="DI821"/>
      <c r="DJ821"/>
      <c r="DK821"/>
      <c r="DL821"/>
      <c r="DM821"/>
      <c r="DN821"/>
      <c r="DO821"/>
      <c r="DP821"/>
      <c r="DQ821"/>
      <c r="DR821"/>
      <c r="DS821"/>
      <c r="DT821"/>
      <c r="DU821"/>
      <c r="DV821"/>
      <c r="DW821"/>
      <c r="DX821"/>
      <c r="DY821"/>
      <c r="DZ821"/>
      <c r="EA821"/>
      <c r="EB821"/>
      <c r="EC821"/>
      <c r="ED821"/>
      <c r="EE821"/>
      <c r="EF821"/>
      <c r="EG821"/>
      <c r="EH821"/>
      <c r="EI821"/>
      <c r="EJ821"/>
      <c r="EK821"/>
      <c r="EL821"/>
      <c r="EM821"/>
      <c r="EN821"/>
      <c r="EO821"/>
      <c r="EP821"/>
      <c r="EQ821"/>
      <c r="ER821"/>
      <c r="ES821"/>
      <c r="ET821"/>
      <c r="EU821"/>
      <c r="EV821"/>
      <c r="EW821"/>
      <c r="EX821"/>
      <c r="EY821"/>
      <c r="EZ821"/>
      <c r="FA821"/>
      <c r="FB821"/>
      <c r="FC821"/>
      <c r="FD821"/>
      <c r="FE821"/>
      <c r="FF821"/>
      <c r="FG821"/>
      <c r="FH821"/>
      <c r="FI821"/>
      <c r="FJ821"/>
      <c r="FK821"/>
      <c r="FL821"/>
      <c r="FM821"/>
      <c r="FN821"/>
      <c r="FO821"/>
      <c r="FP821"/>
      <c r="FQ821"/>
      <c r="FR821"/>
      <c r="FS821"/>
      <c r="FT821"/>
      <c r="FU821"/>
      <c r="FV821"/>
      <c r="FW821"/>
      <c r="FX821"/>
      <c r="FY821"/>
      <c r="FZ821"/>
      <c r="GA821"/>
      <c r="GB821"/>
      <c r="GC821"/>
      <c r="GD821"/>
      <c r="GE821"/>
      <c r="GF821"/>
      <c r="GG821"/>
      <c r="GH821"/>
      <c r="GI821"/>
      <c r="GJ821"/>
      <c r="GK821"/>
      <c r="GL821"/>
      <c r="GM821"/>
      <c r="GN821"/>
      <c r="GO821"/>
      <c r="GP821"/>
      <c r="GQ821"/>
      <c r="GR821"/>
      <c r="GS821"/>
      <c r="GT821"/>
      <c r="GU821"/>
      <c r="GV821"/>
      <c r="GW821"/>
      <c r="GX821"/>
      <c r="GY821"/>
      <c r="GZ821"/>
      <c r="HA821"/>
      <c r="HB821"/>
      <c r="HC821"/>
      <c r="HD821"/>
      <c r="HE821"/>
      <c r="HF821"/>
      <c r="HG821"/>
      <c r="HH821"/>
      <c r="HI821"/>
      <c r="HJ821"/>
      <c r="HK821"/>
      <c r="HL821"/>
      <c r="HM821"/>
      <c r="HN821"/>
      <c r="HO821"/>
      <c r="HP821"/>
      <c r="HQ821"/>
      <c r="HR821"/>
      <c r="HS821"/>
      <c r="HT821"/>
      <c r="HU821"/>
      <c r="HV821"/>
      <c r="HW821"/>
      <c r="HX821"/>
      <c r="HY821"/>
      <c r="HZ821"/>
      <c r="IA821"/>
      <c r="IB821"/>
      <c r="IC821"/>
      <c r="ID821"/>
      <c r="IE821"/>
      <c r="IF821"/>
      <c r="IG821"/>
      <c r="IH821"/>
      <c r="II821"/>
      <c r="IJ821"/>
      <c r="IK821"/>
      <c r="IL821"/>
      <c r="IM821"/>
      <c r="IN821"/>
      <c r="IO821"/>
      <c r="IP821"/>
      <c r="IQ821"/>
      <c r="IR821"/>
      <c r="IS821"/>
      <c r="IT821"/>
      <c r="IU821"/>
      <c r="IV821"/>
    </row>
    <row r="822" spans="1:256" ht="14.1" customHeight="1">
      <c r="A822"/>
      <c r="B822" s="939" t="s">
        <v>207</v>
      </c>
      <c r="C822" s="939"/>
      <c r="D822" s="939"/>
      <c r="E822" s="939"/>
      <c r="F822" s="939"/>
      <c r="G822" s="939"/>
      <c r="H822" s="939"/>
      <c r="I822" s="444">
        <f>SUM(I819:I821)</f>
        <v>6.98</v>
      </c>
      <c r="J822" s="195"/>
      <c r="K822"/>
      <c r="L822"/>
      <c r="M822"/>
      <c r="N822"/>
      <c r="O822"/>
      <c r="P822"/>
      <c r="Q822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  <c r="CG822"/>
      <c r="CH822"/>
      <c r="CI822"/>
      <c r="CJ822"/>
      <c r="CK822"/>
      <c r="CL822"/>
      <c r="CM822"/>
      <c r="CN822"/>
      <c r="CO822"/>
      <c r="CP822"/>
      <c r="CQ822"/>
      <c r="CR822"/>
      <c r="CS822"/>
      <c r="CT822"/>
      <c r="CU822"/>
      <c r="CV822"/>
      <c r="CW822"/>
      <c r="CX822"/>
      <c r="CY822"/>
      <c r="CZ822"/>
      <c r="DA822"/>
      <c r="DB822"/>
      <c r="DC822"/>
      <c r="DD822"/>
      <c r="DE822"/>
      <c r="DF822"/>
      <c r="DG822"/>
      <c r="DH822"/>
      <c r="DI822"/>
      <c r="DJ822"/>
      <c r="DK822"/>
      <c r="DL822"/>
      <c r="DM822"/>
      <c r="DN822"/>
      <c r="DO822"/>
      <c r="DP822"/>
      <c r="DQ822"/>
      <c r="DR822"/>
      <c r="DS822"/>
      <c r="DT822"/>
      <c r="DU822"/>
      <c r="DV822"/>
      <c r="DW822"/>
      <c r="DX822"/>
      <c r="DY822"/>
      <c r="DZ822"/>
      <c r="EA822"/>
      <c r="EB822"/>
      <c r="EC822"/>
      <c r="ED822"/>
      <c r="EE822"/>
      <c r="EF822"/>
      <c r="EG822"/>
      <c r="EH822"/>
      <c r="EI822"/>
      <c r="EJ822"/>
      <c r="EK822"/>
      <c r="EL822"/>
      <c r="EM822"/>
      <c r="EN822"/>
      <c r="EO822"/>
      <c r="EP822"/>
      <c r="EQ822"/>
      <c r="ER822"/>
      <c r="ES822"/>
      <c r="ET822"/>
      <c r="EU822"/>
      <c r="EV822"/>
      <c r="EW822"/>
      <c r="EX822"/>
      <c r="EY822"/>
      <c r="EZ822"/>
      <c r="FA822"/>
      <c r="FB822"/>
      <c r="FC822"/>
      <c r="FD822"/>
      <c r="FE822"/>
      <c r="FF822"/>
      <c r="FG822"/>
      <c r="FH822"/>
      <c r="FI822"/>
      <c r="FJ822"/>
      <c r="FK822"/>
      <c r="FL822"/>
      <c r="FM822"/>
      <c r="FN822"/>
      <c r="FO822"/>
      <c r="FP822"/>
      <c r="FQ822"/>
      <c r="FR822"/>
      <c r="FS822"/>
      <c r="FT822"/>
      <c r="FU822"/>
      <c r="FV822"/>
      <c r="FW822"/>
      <c r="FX822"/>
      <c r="FY822"/>
      <c r="FZ822"/>
      <c r="GA822"/>
      <c r="GB822"/>
      <c r="GC822"/>
      <c r="GD822"/>
      <c r="GE822"/>
      <c r="GF822"/>
      <c r="GG822"/>
      <c r="GH822"/>
      <c r="GI822"/>
      <c r="GJ822"/>
      <c r="GK822"/>
      <c r="GL822"/>
      <c r="GM822"/>
      <c r="GN822"/>
      <c r="GO822"/>
      <c r="GP822"/>
      <c r="GQ822"/>
      <c r="GR822"/>
      <c r="GS822"/>
      <c r="GT822"/>
      <c r="GU822"/>
      <c r="GV822"/>
      <c r="GW822"/>
      <c r="GX822"/>
      <c r="GY822"/>
      <c r="GZ822"/>
      <c r="HA822"/>
      <c r="HB822"/>
      <c r="HC822"/>
      <c r="HD822"/>
      <c r="HE822"/>
      <c r="HF822"/>
      <c r="HG822"/>
      <c r="HH822"/>
      <c r="HI822"/>
      <c r="HJ822"/>
      <c r="HK822"/>
      <c r="HL822"/>
      <c r="HM822"/>
      <c r="HN822"/>
      <c r="HO822"/>
      <c r="HP822"/>
      <c r="HQ822"/>
      <c r="HR822"/>
      <c r="HS822"/>
      <c r="HT822"/>
      <c r="HU822"/>
      <c r="HV822"/>
      <c r="HW822"/>
      <c r="HX822"/>
      <c r="HY822"/>
      <c r="HZ822"/>
      <c r="IA822"/>
      <c r="IB822"/>
      <c r="IC822"/>
      <c r="ID822"/>
      <c r="IE822"/>
      <c r="IF822"/>
      <c r="IG822"/>
      <c r="IH822"/>
      <c r="II822"/>
      <c r="IJ822"/>
      <c r="IK822"/>
      <c r="IL822"/>
      <c r="IM822"/>
      <c r="IN822"/>
      <c r="IO822"/>
      <c r="IP822"/>
      <c r="IQ822"/>
      <c r="IR822"/>
      <c r="IS822"/>
      <c r="IT822"/>
      <c r="IU822"/>
      <c r="IV822"/>
    </row>
    <row r="823" spans="1:256" ht="14.1" customHeight="1">
      <c r="A823"/>
      <c r="B823" s="461" t="s">
        <v>222</v>
      </c>
      <c r="C823" s="193">
        <v>1</v>
      </c>
      <c r="D823" s="924" t="s">
        <v>223</v>
      </c>
      <c r="E823" s="924"/>
      <c r="F823" s="924"/>
      <c r="G823" s="924"/>
      <c r="H823" s="924"/>
      <c r="I823" s="444">
        <f>I822+I816+I812+I807</f>
        <v>10.25</v>
      </c>
      <c r="J823" s="195"/>
      <c r="K823"/>
      <c r="L823"/>
      <c r="M823"/>
      <c r="N823"/>
      <c r="O823"/>
      <c r="P823"/>
      <c r="Q823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  <c r="CG823"/>
      <c r="CH823"/>
      <c r="CI823"/>
      <c r="CJ823"/>
      <c r="CK823"/>
      <c r="CL823"/>
      <c r="CM823"/>
      <c r="CN823"/>
      <c r="CO823"/>
      <c r="CP823"/>
      <c r="CQ823"/>
      <c r="CR823"/>
      <c r="CS823"/>
      <c r="CT823"/>
      <c r="CU823"/>
      <c r="CV823"/>
      <c r="CW823"/>
      <c r="CX823"/>
      <c r="CY823"/>
      <c r="CZ823"/>
      <c r="DA823"/>
      <c r="DB823"/>
      <c r="DC823"/>
      <c r="DD823"/>
      <c r="DE823"/>
      <c r="DF823"/>
      <c r="DG823"/>
      <c r="DH823"/>
      <c r="DI823"/>
      <c r="DJ823"/>
      <c r="DK823"/>
      <c r="DL823"/>
      <c r="DM823"/>
      <c r="DN823"/>
      <c r="DO823"/>
      <c r="DP823"/>
      <c r="DQ823"/>
      <c r="DR823"/>
      <c r="DS823"/>
      <c r="DT823"/>
      <c r="DU823"/>
      <c r="DV823"/>
      <c r="DW823"/>
      <c r="DX823"/>
      <c r="DY823"/>
      <c r="DZ823"/>
      <c r="EA823"/>
      <c r="EB823"/>
      <c r="EC823"/>
      <c r="ED823"/>
      <c r="EE823"/>
      <c r="EF823"/>
      <c r="EG823"/>
      <c r="EH823"/>
      <c r="EI823"/>
      <c r="EJ823"/>
      <c r="EK823"/>
      <c r="EL823"/>
      <c r="EM823"/>
      <c r="EN823"/>
      <c r="EO823"/>
      <c r="EP823"/>
      <c r="EQ823"/>
      <c r="ER823"/>
      <c r="ES823"/>
      <c r="ET823"/>
      <c r="EU823"/>
      <c r="EV823"/>
      <c r="EW823"/>
      <c r="EX823"/>
      <c r="EY823"/>
      <c r="EZ823"/>
      <c r="FA823"/>
      <c r="FB823"/>
      <c r="FC823"/>
      <c r="FD823"/>
      <c r="FE823"/>
      <c r="FF823"/>
      <c r="FG823"/>
      <c r="FH823"/>
      <c r="FI823"/>
      <c r="FJ823"/>
      <c r="FK823"/>
      <c r="FL823"/>
      <c r="FM823"/>
      <c r="FN823"/>
      <c r="FO823"/>
      <c r="FP823"/>
      <c r="FQ823"/>
      <c r="FR823"/>
      <c r="FS823"/>
      <c r="FT823"/>
      <c r="FU823"/>
      <c r="FV823"/>
      <c r="FW823"/>
      <c r="FX823"/>
      <c r="FY823"/>
      <c r="FZ823"/>
      <c r="GA823"/>
      <c r="GB823"/>
      <c r="GC823"/>
      <c r="GD823"/>
      <c r="GE823"/>
      <c r="GF823"/>
      <c r="GG823"/>
      <c r="GH823"/>
      <c r="GI823"/>
      <c r="GJ823"/>
      <c r="GK823"/>
      <c r="GL823"/>
      <c r="GM823"/>
      <c r="GN823"/>
      <c r="GO823"/>
      <c r="GP823"/>
      <c r="GQ823"/>
      <c r="GR823"/>
      <c r="GS823"/>
      <c r="GT823"/>
      <c r="GU823"/>
      <c r="GV823"/>
      <c r="GW823"/>
      <c r="GX823"/>
      <c r="GY823"/>
      <c r="GZ823"/>
      <c r="HA823"/>
      <c r="HB823"/>
      <c r="HC823"/>
      <c r="HD823"/>
      <c r="HE823"/>
      <c r="HF823"/>
      <c r="HG823"/>
      <c r="HH823"/>
      <c r="HI823"/>
      <c r="HJ823"/>
      <c r="HK823"/>
      <c r="HL823"/>
      <c r="HM823"/>
      <c r="HN823"/>
      <c r="HO823"/>
      <c r="HP823"/>
      <c r="HQ823"/>
      <c r="HR823"/>
      <c r="HS823"/>
      <c r="HT823"/>
      <c r="HU823"/>
      <c r="HV823"/>
      <c r="HW823"/>
      <c r="HX823"/>
      <c r="HY823"/>
      <c r="HZ823"/>
      <c r="IA823"/>
      <c r="IB823"/>
      <c r="IC823"/>
      <c r="ID823"/>
      <c r="IE823"/>
      <c r="IF823"/>
      <c r="IG823"/>
      <c r="IH823"/>
      <c r="II823"/>
      <c r="IJ823"/>
      <c r="IK823"/>
      <c r="IL823"/>
      <c r="IM823"/>
      <c r="IN823"/>
      <c r="IO823"/>
      <c r="IP823"/>
      <c r="IQ823"/>
      <c r="IR823"/>
      <c r="IS823"/>
      <c r="IT823"/>
      <c r="IU823"/>
      <c r="IV823"/>
    </row>
    <row r="824" spans="1:256" ht="14.1" customHeight="1">
      <c r="A824"/>
      <c r="B824" s="971" t="s">
        <v>224</v>
      </c>
      <c r="C824" s="971"/>
      <c r="D824" s="971"/>
      <c r="E824" s="971"/>
      <c r="F824" s="971"/>
      <c r="G824" s="971"/>
      <c r="H824" s="971"/>
      <c r="I824" s="443">
        <f>I823/C823</f>
        <v>10.25</v>
      </c>
      <c r="J824" s="195"/>
      <c r="K824"/>
      <c r="L824"/>
      <c r="M824"/>
      <c r="N824"/>
      <c r="O824"/>
      <c r="P824"/>
      <c r="Q824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  <c r="CG824"/>
      <c r="CH824"/>
      <c r="CI824"/>
      <c r="CJ824"/>
      <c r="CK824"/>
      <c r="CL824"/>
      <c r="CM824"/>
      <c r="CN824"/>
      <c r="CO824"/>
      <c r="CP824"/>
      <c r="CQ824"/>
      <c r="CR824"/>
      <c r="CS824"/>
      <c r="CT824"/>
      <c r="CU824"/>
      <c r="CV824"/>
      <c r="CW824"/>
      <c r="CX824"/>
      <c r="CY824"/>
      <c r="CZ824"/>
      <c r="DA824"/>
      <c r="DB824"/>
      <c r="DC824"/>
      <c r="DD824"/>
      <c r="DE824"/>
      <c r="DF824"/>
      <c r="DG824"/>
      <c r="DH824"/>
      <c r="DI824"/>
      <c r="DJ824"/>
      <c r="DK824"/>
      <c r="DL824"/>
      <c r="DM824"/>
      <c r="DN824"/>
      <c r="DO824"/>
      <c r="DP824"/>
      <c r="DQ824"/>
      <c r="DR824"/>
      <c r="DS824"/>
      <c r="DT824"/>
      <c r="DU824"/>
      <c r="DV824"/>
      <c r="DW824"/>
      <c r="DX824"/>
      <c r="DY824"/>
      <c r="DZ824"/>
      <c r="EA824"/>
      <c r="EB824"/>
      <c r="EC824"/>
      <c r="ED824"/>
      <c r="EE824"/>
      <c r="EF824"/>
      <c r="EG824"/>
      <c r="EH824"/>
      <c r="EI824"/>
      <c r="EJ824"/>
      <c r="EK824"/>
      <c r="EL824"/>
      <c r="EM824"/>
      <c r="EN824"/>
      <c r="EO824"/>
      <c r="EP824"/>
      <c r="EQ824"/>
      <c r="ER824"/>
      <c r="ES824"/>
      <c r="ET824"/>
      <c r="EU824"/>
      <c r="EV824"/>
      <c r="EW824"/>
      <c r="EX824"/>
      <c r="EY824"/>
      <c r="EZ824"/>
      <c r="FA824"/>
      <c r="FB824"/>
      <c r="FC824"/>
      <c r="FD824"/>
      <c r="FE824"/>
      <c r="FF824"/>
      <c r="FG824"/>
      <c r="FH824"/>
      <c r="FI824"/>
      <c r="FJ824"/>
      <c r="FK824"/>
      <c r="FL824"/>
      <c r="FM824"/>
      <c r="FN824"/>
      <c r="FO824"/>
      <c r="FP824"/>
      <c r="FQ824"/>
      <c r="FR824"/>
      <c r="FS824"/>
      <c r="FT824"/>
      <c r="FU824"/>
      <c r="FV824"/>
      <c r="FW824"/>
      <c r="FX824"/>
      <c r="FY824"/>
      <c r="FZ824"/>
      <c r="GA824"/>
      <c r="GB824"/>
      <c r="GC824"/>
      <c r="GD824"/>
      <c r="GE824"/>
      <c r="GF824"/>
      <c r="GG824"/>
      <c r="GH824"/>
      <c r="GI824"/>
      <c r="GJ824"/>
      <c r="GK824"/>
      <c r="GL824"/>
      <c r="GM824"/>
      <c r="GN824"/>
      <c r="GO824"/>
      <c r="GP824"/>
      <c r="GQ824"/>
      <c r="GR824"/>
      <c r="GS824"/>
      <c r="GT824"/>
      <c r="GU824"/>
      <c r="GV824"/>
      <c r="GW824"/>
      <c r="GX824"/>
      <c r="GY824"/>
      <c r="GZ824"/>
      <c r="HA824"/>
      <c r="HB824"/>
      <c r="HC824"/>
      <c r="HD824"/>
      <c r="HE824"/>
      <c r="HF824"/>
      <c r="HG824"/>
      <c r="HH824"/>
      <c r="HI824"/>
      <c r="HJ824"/>
      <c r="HK824"/>
      <c r="HL824"/>
      <c r="HM824"/>
      <c r="HN824"/>
      <c r="HO824"/>
      <c r="HP824"/>
      <c r="HQ824"/>
      <c r="HR824"/>
      <c r="HS824"/>
      <c r="HT824"/>
      <c r="HU824"/>
      <c r="HV824"/>
      <c r="HW824"/>
      <c r="HX824"/>
      <c r="HY824"/>
      <c r="HZ824"/>
      <c r="IA824"/>
      <c r="IB824"/>
      <c r="IC824"/>
      <c r="ID824"/>
      <c r="IE824"/>
      <c r="IF824"/>
      <c r="IG824"/>
      <c r="IH824"/>
      <c r="II824"/>
      <c r="IJ824"/>
      <c r="IK824"/>
      <c r="IL824"/>
      <c r="IM824"/>
      <c r="IN824"/>
      <c r="IO824"/>
      <c r="IP824"/>
      <c r="IQ824"/>
      <c r="IR824"/>
      <c r="IS824"/>
      <c r="IT824"/>
      <c r="IU824"/>
      <c r="IV824"/>
    </row>
    <row r="825" spans="1:256" ht="14.1" customHeight="1">
      <c r="A825"/>
      <c r="B825" s="470" t="s">
        <v>225</v>
      </c>
      <c r="C825" s="191">
        <f>C27</f>
        <v>23</v>
      </c>
      <c r="D825" s="914" t="s">
        <v>226</v>
      </c>
      <c r="E825" s="914"/>
      <c r="F825" s="914"/>
      <c r="G825" s="914"/>
      <c r="H825" s="914"/>
      <c r="I825" s="443">
        <f>I824/100*C825</f>
        <v>2.36</v>
      </c>
      <c r="J825" s="195">
        <v>9.69</v>
      </c>
      <c r="K825"/>
      <c r="L825"/>
      <c r="M825"/>
      <c r="N825"/>
      <c r="O825"/>
      <c r="P825"/>
      <c r="Q82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  <c r="CG825"/>
      <c r="CH825"/>
      <c r="CI825"/>
      <c r="CJ825"/>
      <c r="CK825"/>
      <c r="CL825"/>
      <c r="CM825"/>
      <c r="CN825"/>
      <c r="CO825"/>
      <c r="CP825"/>
      <c r="CQ825"/>
      <c r="CR825"/>
      <c r="CS825"/>
      <c r="CT825"/>
      <c r="CU825"/>
      <c r="CV825"/>
      <c r="CW825"/>
      <c r="CX825"/>
      <c r="CY825"/>
      <c r="CZ825"/>
      <c r="DA825"/>
      <c r="DB825"/>
      <c r="DC825"/>
      <c r="DD825"/>
      <c r="DE825"/>
      <c r="DF825"/>
      <c r="DG825"/>
      <c r="DH825"/>
      <c r="DI825"/>
      <c r="DJ825"/>
      <c r="DK825"/>
      <c r="DL825"/>
      <c r="DM825"/>
      <c r="DN825"/>
      <c r="DO825"/>
      <c r="DP825"/>
      <c r="DQ825"/>
      <c r="DR825"/>
      <c r="DS825"/>
      <c r="DT825"/>
      <c r="DU825"/>
      <c r="DV825"/>
      <c r="DW825"/>
      <c r="DX825"/>
      <c r="DY825"/>
      <c r="DZ825"/>
      <c r="EA825"/>
      <c r="EB825"/>
      <c r="EC825"/>
      <c r="ED825"/>
      <c r="EE825"/>
      <c r="EF825"/>
      <c r="EG825"/>
      <c r="EH825"/>
      <c r="EI825"/>
      <c r="EJ825"/>
      <c r="EK825"/>
      <c r="EL825"/>
      <c r="EM825"/>
      <c r="EN825"/>
      <c r="EO825"/>
      <c r="EP825"/>
      <c r="EQ825"/>
      <c r="ER825"/>
      <c r="ES825"/>
      <c r="ET825"/>
      <c r="EU825"/>
      <c r="EV825"/>
      <c r="EW825"/>
      <c r="EX825"/>
      <c r="EY825"/>
      <c r="EZ825"/>
      <c r="FA825"/>
      <c r="FB825"/>
      <c r="FC825"/>
      <c r="FD825"/>
      <c r="FE825"/>
      <c r="FF825"/>
      <c r="FG825"/>
      <c r="FH825"/>
      <c r="FI825"/>
      <c r="FJ825"/>
      <c r="FK825"/>
      <c r="FL825"/>
      <c r="FM825"/>
      <c r="FN825"/>
      <c r="FO825"/>
      <c r="FP825"/>
      <c r="FQ825"/>
      <c r="FR825"/>
      <c r="FS825"/>
      <c r="FT825"/>
      <c r="FU825"/>
      <c r="FV825"/>
      <c r="FW825"/>
      <c r="FX825"/>
      <c r="FY825"/>
      <c r="FZ825"/>
      <c r="GA825"/>
      <c r="GB825"/>
      <c r="GC825"/>
      <c r="GD825"/>
      <c r="GE825"/>
      <c r="GF825"/>
      <c r="GG825"/>
      <c r="GH825"/>
      <c r="GI825"/>
      <c r="GJ825"/>
      <c r="GK825"/>
      <c r="GL825"/>
      <c r="GM825"/>
      <c r="GN825"/>
      <c r="GO825"/>
      <c r="GP825"/>
      <c r="GQ825"/>
      <c r="GR825"/>
      <c r="GS825"/>
      <c r="GT825"/>
      <c r="GU825"/>
      <c r="GV825"/>
      <c r="GW825"/>
      <c r="GX825"/>
      <c r="GY825"/>
      <c r="GZ825"/>
      <c r="HA825"/>
      <c r="HB825"/>
      <c r="HC825"/>
      <c r="HD825"/>
      <c r="HE825"/>
      <c r="HF825"/>
      <c r="HG825"/>
      <c r="HH825"/>
      <c r="HI825"/>
      <c r="HJ825"/>
      <c r="HK825"/>
      <c r="HL825"/>
      <c r="HM825"/>
      <c r="HN825"/>
      <c r="HO825"/>
      <c r="HP825"/>
      <c r="HQ825"/>
      <c r="HR825"/>
      <c r="HS825"/>
      <c r="HT825"/>
      <c r="HU825"/>
      <c r="HV825"/>
      <c r="HW825"/>
      <c r="HX825"/>
      <c r="HY825"/>
      <c r="HZ825"/>
      <c r="IA825"/>
      <c r="IB825"/>
      <c r="IC825"/>
      <c r="ID825"/>
      <c r="IE825"/>
      <c r="IF825"/>
      <c r="IG825"/>
      <c r="IH825"/>
      <c r="II825"/>
      <c r="IJ825"/>
      <c r="IK825"/>
      <c r="IL825"/>
      <c r="IM825"/>
      <c r="IN825"/>
      <c r="IO825"/>
      <c r="IP825"/>
      <c r="IQ825"/>
      <c r="IR825"/>
      <c r="IS825"/>
      <c r="IT825"/>
      <c r="IU825"/>
      <c r="IV825"/>
    </row>
    <row r="826" spans="1:256" ht="14.1" customHeight="1">
      <c r="A826"/>
      <c r="B826" s="941" t="s">
        <v>227</v>
      </c>
      <c r="C826" s="941"/>
      <c r="D826" s="941"/>
      <c r="E826" s="941"/>
      <c r="F826" s="941"/>
      <c r="G826" s="941"/>
      <c r="H826" s="941"/>
      <c r="I826" s="316">
        <f>SUM(I824:I825)</f>
        <v>12.61</v>
      </c>
      <c r="J826" s="195"/>
      <c r="K826"/>
      <c r="L826"/>
      <c r="M826"/>
      <c r="N826"/>
      <c r="O826"/>
      <c r="P826"/>
      <c r="Q826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  <c r="CG826"/>
      <c r="CH826"/>
      <c r="CI826"/>
      <c r="CJ826"/>
      <c r="CK826"/>
      <c r="CL826"/>
      <c r="CM826"/>
      <c r="CN826"/>
      <c r="CO826"/>
      <c r="CP826"/>
      <c r="CQ826"/>
      <c r="CR826"/>
      <c r="CS826"/>
      <c r="CT826"/>
      <c r="CU826"/>
      <c r="CV826"/>
      <c r="CW826"/>
      <c r="CX826"/>
      <c r="CY826"/>
      <c r="CZ826"/>
      <c r="DA826"/>
      <c r="DB826"/>
      <c r="DC826"/>
      <c r="DD826"/>
      <c r="DE826"/>
      <c r="DF826"/>
      <c r="DG826"/>
      <c r="DH826"/>
      <c r="DI826"/>
      <c r="DJ826"/>
      <c r="DK826"/>
      <c r="DL826"/>
      <c r="DM826"/>
      <c r="DN826"/>
      <c r="DO826"/>
      <c r="DP826"/>
      <c r="DQ826"/>
      <c r="DR826"/>
      <c r="DS826"/>
      <c r="DT826"/>
      <c r="DU826"/>
      <c r="DV826"/>
      <c r="DW826"/>
      <c r="DX826"/>
      <c r="DY826"/>
      <c r="DZ826"/>
      <c r="EA826"/>
      <c r="EB826"/>
      <c r="EC826"/>
      <c r="ED826"/>
      <c r="EE826"/>
      <c r="EF826"/>
      <c r="EG826"/>
      <c r="EH826"/>
      <c r="EI826"/>
      <c r="EJ826"/>
      <c r="EK826"/>
      <c r="EL826"/>
      <c r="EM826"/>
      <c r="EN826"/>
      <c r="EO826"/>
      <c r="EP826"/>
      <c r="EQ826"/>
      <c r="ER826"/>
      <c r="ES826"/>
      <c r="ET826"/>
      <c r="EU826"/>
      <c r="EV826"/>
      <c r="EW826"/>
      <c r="EX826"/>
      <c r="EY826"/>
      <c r="EZ826"/>
      <c r="FA826"/>
      <c r="FB826"/>
      <c r="FC826"/>
      <c r="FD826"/>
      <c r="FE826"/>
      <c r="FF826"/>
      <c r="FG826"/>
      <c r="FH826"/>
      <c r="FI826"/>
      <c r="FJ826"/>
      <c r="FK826"/>
      <c r="FL826"/>
      <c r="FM826"/>
      <c r="FN826"/>
      <c r="FO826"/>
      <c r="FP826"/>
      <c r="FQ826"/>
      <c r="FR826"/>
      <c r="FS826"/>
      <c r="FT826"/>
      <c r="FU826"/>
      <c r="FV826"/>
      <c r="FW826"/>
      <c r="FX826"/>
      <c r="FY826"/>
      <c r="FZ826"/>
      <c r="GA826"/>
      <c r="GB826"/>
      <c r="GC826"/>
      <c r="GD826"/>
      <c r="GE826"/>
      <c r="GF826"/>
      <c r="GG826"/>
      <c r="GH826"/>
      <c r="GI826"/>
      <c r="GJ826"/>
      <c r="GK826"/>
      <c r="GL826"/>
      <c r="GM826"/>
      <c r="GN826"/>
      <c r="GO826"/>
      <c r="GP826"/>
      <c r="GQ826"/>
      <c r="GR826"/>
      <c r="GS826"/>
      <c r="GT826"/>
      <c r="GU826"/>
      <c r="GV826"/>
      <c r="GW826"/>
      <c r="GX826"/>
      <c r="GY826"/>
      <c r="GZ826"/>
      <c r="HA826"/>
      <c r="HB826"/>
      <c r="HC826"/>
      <c r="HD826"/>
      <c r="HE826"/>
      <c r="HF826"/>
      <c r="HG826"/>
      <c r="HH826"/>
      <c r="HI826"/>
      <c r="HJ826"/>
      <c r="HK826"/>
      <c r="HL826"/>
      <c r="HM826"/>
      <c r="HN826"/>
      <c r="HO826"/>
      <c r="HP826"/>
      <c r="HQ826"/>
      <c r="HR826"/>
      <c r="HS826"/>
      <c r="HT826"/>
      <c r="HU826"/>
      <c r="HV826"/>
      <c r="HW826"/>
      <c r="HX826"/>
      <c r="HY826"/>
      <c r="HZ826"/>
      <c r="IA826"/>
      <c r="IB826"/>
      <c r="IC826"/>
      <c r="ID826"/>
      <c r="IE826"/>
      <c r="IF826"/>
      <c r="IG826"/>
      <c r="IH826"/>
      <c r="II826"/>
      <c r="IJ826"/>
      <c r="IK826"/>
      <c r="IL826"/>
      <c r="IM826"/>
      <c r="IN826"/>
      <c r="IO826"/>
      <c r="IP826"/>
      <c r="IQ826"/>
      <c r="IR826"/>
      <c r="IS826"/>
      <c r="IT826"/>
      <c r="IU826"/>
      <c r="IV826"/>
    </row>
    <row r="827" spans="1:256">
      <c r="A827"/>
      <c r="B827"/>
      <c r="C827"/>
      <c r="D827"/>
      <c r="E827"/>
      <c r="F827"/>
      <c r="G827"/>
      <c r="H827"/>
      <c r="I827"/>
      <c r="J827"/>
      <c r="K827"/>
      <c r="L827"/>
      <c r="M827"/>
      <c r="N827"/>
      <c r="O827"/>
      <c r="P827"/>
      <c r="Q827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  <c r="CG827"/>
      <c r="CH827"/>
      <c r="CI827"/>
      <c r="CJ827"/>
      <c r="CK827"/>
      <c r="CL827"/>
      <c r="CM827"/>
      <c r="CN827"/>
      <c r="CO827"/>
      <c r="CP827"/>
      <c r="CQ827"/>
      <c r="CR827"/>
      <c r="CS827"/>
      <c r="CT827"/>
      <c r="CU827"/>
      <c r="CV827"/>
      <c r="CW827"/>
      <c r="CX827"/>
      <c r="CY827"/>
      <c r="CZ827"/>
      <c r="DA827"/>
      <c r="DB827"/>
      <c r="DC827"/>
      <c r="DD827"/>
      <c r="DE827"/>
      <c r="DF827"/>
      <c r="DG827"/>
      <c r="DH827"/>
      <c r="DI827"/>
      <c r="DJ827"/>
      <c r="DK827"/>
      <c r="DL827"/>
      <c r="DM827"/>
      <c r="DN827"/>
      <c r="DO827"/>
      <c r="DP827"/>
      <c r="DQ827"/>
      <c r="DR827"/>
      <c r="DS827"/>
      <c r="DT827"/>
      <c r="DU827"/>
      <c r="DV827"/>
      <c r="DW827"/>
      <c r="DX827"/>
      <c r="DY827"/>
      <c r="DZ827"/>
      <c r="EA827"/>
      <c r="EB827"/>
      <c r="EC827"/>
      <c r="ED827"/>
      <c r="EE827"/>
      <c r="EF827"/>
      <c r="EG827"/>
      <c r="EH827"/>
      <c r="EI827"/>
      <c r="EJ827"/>
      <c r="EK827"/>
      <c r="EL827"/>
      <c r="EM827"/>
      <c r="EN827"/>
      <c r="EO827"/>
      <c r="EP827"/>
      <c r="EQ827"/>
      <c r="ER827"/>
      <c r="ES827"/>
      <c r="ET827"/>
      <c r="EU827"/>
      <c r="EV827"/>
      <c r="EW827"/>
      <c r="EX827"/>
      <c r="EY827"/>
      <c r="EZ827"/>
      <c r="FA827"/>
      <c r="FB827"/>
      <c r="FC827"/>
      <c r="FD827"/>
      <c r="FE827"/>
      <c r="FF827"/>
      <c r="FG827"/>
      <c r="FH827"/>
      <c r="FI827"/>
      <c r="FJ827"/>
      <c r="FK827"/>
      <c r="FL827"/>
      <c r="FM827"/>
      <c r="FN827"/>
      <c r="FO827"/>
      <c r="FP827"/>
      <c r="FQ827"/>
      <c r="FR827"/>
      <c r="FS827"/>
      <c r="FT827"/>
      <c r="FU827"/>
      <c r="FV827"/>
      <c r="FW827"/>
      <c r="FX827"/>
      <c r="FY827"/>
      <c r="FZ827"/>
      <c r="GA827"/>
      <c r="GB827"/>
      <c r="GC827"/>
      <c r="GD827"/>
      <c r="GE827"/>
      <c r="GF827"/>
      <c r="GG827"/>
      <c r="GH827"/>
      <c r="GI827"/>
      <c r="GJ827"/>
      <c r="GK827"/>
      <c r="GL827"/>
      <c r="GM827"/>
      <c r="GN827"/>
      <c r="GO827"/>
      <c r="GP827"/>
      <c r="GQ827"/>
      <c r="GR827"/>
      <c r="GS827"/>
      <c r="GT827"/>
      <c r="GU827"/>
      <c r="GV827"/>
      <c r="GW827"/>
      <c r="GX827"/>
      <c r="GY827"/>
      <c r="GZ827"/>
      <c r="HA827"/>
      <c r="HB827"/>
      <c r="HC827"/>
      <c r="HD827"/>
      <c r="HE827"/>
      <c r="HF827"/>
      <c r="HG827"/>
      <c r="HH827"/>
      <c r="HI827"/>
      <c r="HJ827"/>
      <c r="HK827"/>
      <c r="HL827"/>
      <c r="HM827"/>
      <c r="HN827"/>
      <c r="HO827"/>
      <c r="HP827"/>
      <c r="HQ827"/>
      <c r="HR827"/>
      <c r="HS827"/>
      <c r="HT827"/>
      <c r="HU827"/>
      <c r="HV827"/>
      <c r="HW827"/>
      <c r="HX827"/>
      <c r="HY827"/>
      <c r="HZ827"/>
      <c r="IA827"/>
      <c r="IB827"/>
      <c r="IC827"/>
      <c r="ID827"/>
      <c r="IE827"/>
      <c r="IF827"/>
      <c r="IG827"/>
      <c r="IH827"/>
      <c r="II827"/>
      <c r="IJ827"/>
      <c r="IK827"/>
      <c r="IL827"/>
      <c r="IM827"/>
      <c r="IN827"/>
      <c r="IO827"/>
      <c r="IP827"/>
      <c r="IQ827"/>
      <c r="IR827"/>
      <c r="IS827"/>
      <c r="IT827"/>
      <c r="IU827"/>
      <c r="IV827"/>
    </row>
    <row r="828" spans="1:256" ht="15.75" customHeight="1">
      <c r="A828"/>
      <c r="B828" s="319" t="s">
        <v>195</v>
      </c>
      <c r="C828" s="282" t="s">
        <v>574</v>
      </c>
      <c r="D828" s="945" t="s">
        <v>196</v>
      </c>
      <c r="E828" s="945"/>
      <c r="F828" s="945"/>
      <c r="G828" s="945"/>
      <c r="H828" s="945"/>
      <c r="I828" s="945"/>
      <c r="J828"/>
      <c r="K828"/>
      <c r="L828"/>
      <c r="M828"/>
      <c r="N828"/>
      <c r="O828"/>
      <c r="P828"/>
      <c r="Q828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  <c r="CG828"/>
      <c r="CH828"/>
      <c r="CI828"/>
      <c r="CJ828"/>
      <c r="CK828"/>
      <c r="CL828"/>
      <c r="CM828"/>
      <c r="CN828"/>
      <c r="CO828"/>
      <c r="CP828"/>
      <c r="CQ828"/>
      <c r="CR828"/>
      <c r="CS828"/>
      <c r="CT828"/>
      <c r="CU828"/>
      <c r="CV828"/>
      <c r="CW828"/>
      <c r="CX828"/>
      <c r="CY828"/>
      <c r="CZ828"/>
      <c r="DA828"/>
      <c r="DB828"/>
      <c r="DC828"/>
      <c r="DD828"/>
      <c r="DE828"/>
      <c r="DF828"/>
      <c r="DG828"/>
      <c r="DH828"/>
      <c r="DI828"/>
      <c r="DJ828"/>
      <c r="DK828"/>
      <c r="DL828"/>
      <c r="DM828"/>
      <c r="DN828"/>
      <c r="DO828"/>
      <c r="DP828"/>
      <c r="DQ828"/>
      <c r="DR828"/>
      <c r="DS828"/>
      <c r="DT828"/>
      <c r="DU828"/>
      <c r="DV828"/>
      <c r="DW828"/>
      <c r="DX828"/>
      <c r="DY828"/>
      <c r="DZ828"/>
      <c r="EA828"/>
      <c r="EB828"/>
      <c r="EC828"/>
      <c r="ED828"/>
      <c r="EE828"/>
      <c r="EF828"/>
      <c r="EG828"/>
      <c r="EH828"/>
      <c r="EI828"/>
      <c r="EJ828"/>
      <c r="EK828"/>
      <c r="EL828"/>
      <c r="EM828"/>
      <c r="EN828"/>
      <c r="EO828"/>
      <c r="EP828"/>
      <c r="EQ828"/>
      <c r="ER828"/>
      <c r="ES828"/>
      <c r="ET828"/>
      <c r="EU828"/>
      <c r="EV828"/>
      <c r="EW828"/>
      <c r="EX828"/>
      <c r="EY828"/>
      <c r="EZ828"/>
      <c r="FA828"/>
      <c r="FB828"/>
      <c r="FC828"/>
      <c r="FD828"/>
      <c r="FE828"/>
      <c r="FF828"/>
      <c r="FG828"/>
      <c r="FH828"/>
      <c r="FI828"/>
      <c r="FJ828"/>
      <c r="FK828"/>
      <c r="FL828"/>
      <c r="FM828"/>
      <c r="FN828"/>
      <c r="FO828"/>
      <c r="FP828"/>
      <c r="FQ828"/>
      <c r="FR828"/>
      <c r="FS828"/>
      <c r="FT828"/>
      <c r="FU828"/>
      <c r="FV828"/>
      <c r="FW828"/>
      <c r="FX828"/>
      <c r="FY828"/>
      <c r="FZ828"/>
      <c r="GA828"/>
      <c r="GB828"/>
      <c r="GC828"/>
      <c r="GD828"/>
      <c r="GE828"/>
      <c r="GF828"/>
      <c r="GG828"/>
      <c r="GH828"/>
      <c r="GI828"/>
      <c r="GJ828"/>
      <c r="GK828"/>
      <c r="GL828"/>
      <c r="GM828"/>
      <c r="GN828"/>
      <c r="GO828"/>
      <c r="GP828"/>
      <c r="GQ828"/>
      <c r="GR828"/>
      <c r="GS828"/>
      <c r="GT828"/>
      <c r="GU828"/>
      <c r="GV828"/>
      <c r="GW828"/>
      <c r="GX828"/>
      <c r="GY828"/>
      <c r="GZ828"/>
      <c r="HA828"/>
      <c r="HB828"/>
      <c r="HC828"/>
      <c r="HD828"/>
      <c r="HE828"/>
      <c r="HF828"/>
      <c r="HG828"/>
      <c r="HH828"/>
      <c r="HI828"/>
      <c r="HJ828"/>
      <c r="HK828"/>
      <c r="HL828"/>
      <c r="HM828"/>
      <c r="HN828"/>
      <c r="HO828"/>
      <c r="HP828"/>
      <c r="HQ828"/>
      <c r="HR828"/>
      <c r="HS828"/>
      <c r="HT828"/>
      <c r="HU828"/>
      <c r="HV828"/>
      <c r="HW828"/>
      <c r="HX828"/>
      <c r="HY828"/>
      <c r="HZ828"/>
      <c r="IA828"/>
      <c r="IB828"/>
      <c r="IC828"/>
      <c r="ID828"/>
      <c r="IE828"/>
      <c r="IF828"/>
      <c r="IG828"/>
      <c r="IH828"/>
      <c r="II828"/>
      <c r="IJ828"/>
      <c r="IK828"/>
      <c r="IL828"/>
      <c r="IM828"/>
      <c r="IN828"/>
      <c r="IO828"/>
      <c r="IP828"/>
      <c r="IQ828"/>
      <c r="IR828"/>
      <c r="IS828"/>
      <c r="IT828"/>
      <c r="IU828"/>
      <c r="IV828"/>
    </row>
    <row r="829" spans="1:256" ht="30" customHeight="1">
      <c r="A829"/>
      <c r="B829" s="957" t="s">
        <v>428</v>
      </c>
      <c r="C829" s="957"/>
      <c r="D829" s="957"/>
      <c r="E829" s="957"/>
      <c r="F829" s="957"/>
      <c r="G829" s="957"/>
      <c r="H829" s="954" t="s">
        <v>6823</v>
      </c>
      <c r="I829" s="954"/>
      <c r="J829"/>
      <c r="K829"/>
      <c r="L829"/>
      <c r="M829"/>
      <c r="N829"/>
      <c r="O829"/>
      <c r="P829"/>
      <c r="Q829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  <c r="CG829"/>
      <c r="CH829"/>
      <c r="CI829"/>
      <c r="CJ829"/>
      <c r="CK829"/>
      <c r="CL829"/>
      <c r="CM829"/>
      <c r="CN829"/>
      <c r="CO829"/>
      <c r="CP829"/>
      <c r="CQ829"/>
      <c r="CR829"/>
      <c r="CS829"/>
      <c r="CT829"/>
      <c r="CU829"/>
      <c r="CV829"/>
      <c r="CW829"/>
      <c r="CX829"/>
      <c r="CY829"/>
      <c r="CZ829"/>
      <c r="DA829"/>
      <c r="DB829"/>
      <c r="DC829"/>
      <c r="DD829"/>
      <c r="DE829"/>
      <c r="DF829"/>
      <c r="DG829"/>
      <c r="DH829"/>
      <c r="DI829"/>
      <c r="DJ829"/>
      <c r="DK829"/>
      <c r="DL829"/>
      <c r="DM829"/>
      <c r="DN829"/>
      <c r="DO829"/>
      <c r="DP829"/>
      <c r="DQ829"/>
      <c r="DR829"/>
      <c r="DS829"/>
      <c r="DT829"/>
      <c r="DU829"/>
      <c r="DV829"/>
      <c r="DW829"/>
      <c r="DX829"/>
      <c r="DY829"/>
      <c r="DZ829"/>
      <c r="EA829"/>
      <c r="EB829"/>
      <c r="EC829"/>
      <c r="ED829"/>
      <c r="EE829"/>
      <c r="EF829"/>
      <c r="EG829"/>
      <c r="EH829"/>
      <c r="EI829"/>
      <c r="EJ829"/>
      <c r="EK829"/>
      <c r="EL829"/>
      <c r="EM829"/>
      <c r="EN829"/>
      <c r="EO829"/>
      <c r="EP829"/>
      <c r="EQ829"/>
      <c r="ER829"/>
      <c r="ES829"/>
      <c r="ET829"/>
      <c r="EU829"/>
      <c r="EV829"/>
      <c r="EW829"/>
      <c r="EX829"/>
      <c r="EY829"/>
      <c r="EZ829"/>
      <c r="FA829"/>
      <c r="FB829"/>
      <c r="FC829"/>
      <c r="FD829"/>
      <c r="FE829"/>
      <c r="FF829"/>
      <c r="FG829"/>
      <c r="FH829"/>
      <c r="FI829"/>
      <c r="FJ829"/>
      <c r="FK829"/>
      <c r="FL829"/>
      <c r="FM829"/>
      <c r="FN829"/>
      <c r="FO829"/>
      <c r="FP829"/>
      <c r="FQ829"/>
      <c r="FR829"/>
      <c r="FS829"/>
      <c r="FT829"/>
      <c r="FU829"/>
      <c r="FV829"/>
      <c r="FW829"/>
      <c r="FX829"/>
      <c r="FY829"/>
      <c r="FZ829"/>
      <c r="GA829"/>
      <c r="GB829"/>
      <c r="GC829"/>
      <c r="GD829"/>
      <c r="GE829"/>
      <c r="GF829"/>
      <c r="GG829"/>
      <c r="GH829"/>
      <c r="GI829"/>
      <c r="GJ829"/>
      <c r="GK829"/>
      <c r="GL829"/>
      <c r="GM829"/>
      <c r="GN829"/>
      <c r="GO829"/>
      <c r="GP829"/>
      <c r="GQ829"/>
      <c r="GR829"/>
      <c r="GS829"/>
      <c r="GT829"/>
      <c r="GU829"/>
      <c r="GV829"/>
      <c r="GW829"/>
      <c r="GX829"/>
      <c r="GY829"/>
      <c r="GZ829"/>
      <c r="HA829"/>
      <c r="HB829"/>
      <c r="HC829"/>
      <c r="HD829"/>
      <c r="HE829"/>
      <c r="HF829"/>
      <c r="HG829"/>
      <c r="HH829"/>
      <c r="HI829"/>
      <c r="HJ829"/>
      <c r="HK829"/>
      <c r="HL829"/>
      <c r="HM829"/>
      <c r="HN829"/>
      <c r="HO829"/>
      <c r="HP829"/>
      <c r="HQ829"/>
      <c r="HR829"/>
      <c r="HS829"/>
      <c r="HT829"/>
      <c r="HU829"/>
      <c r="HV829"/>
      <c r="HW829"/>
      <c r="HX829"/>
      <c r="HY829"/>
      <c r="HZ829"/>
      <c r="IA829"/>
      <c r="IB829"/>
      <c r="IC829"/>
      <c r="ID829"/>
      <c r="IE829"/>
      <c r="IF829"/>
      <c r="IG829"/>
      <c r="IH829"/>
      <c r="II829"/>
      <c r="IJ829"/>
      <c r="IK829"/>
      <c r="IL829"/>
      <c r="IM829"/>
      <c r="IN829"/>
      <c r="IO829"/>
      <c r="IP829"/>
      <c r="IQ829"/>
      <c r="IR829"/>
      <c r="IS829"/>
      <c r="IT829"/>
      <c r="IU829"/>
      <c r="IV829"/>
    </row>
    <row r="830" spans="1:256" s="155" customFormat="1" ht="30" customHeight="1">
      <c r="B830" s="955" t="s">
        <v>575</v>
      </c>
      <c r="C830" s="955"/>
      <c r="D830" s="955"/>
      <c r="E830" s="955"/>
      <c r="F830" s="955"/>
      <c r="G830" s="955"/>
      <c r="H830" s="285" t="s">
        <v>198</v>
      </c>
      <c r="I830" s="286" t="s">
        <v>24</v>
      </c>
    </row>
    <row r="831" spans="1:256" ht="30" customHeight="1">
      <c r="A831"/>
      <c r="B831" s="956" t="s">
        <v>199</v>
      </c>
      <c r="C831" s="956"/>
      <c r="D831" s="956"/>
      <c r="E831" s="956"/>
      <c r="F831" s="956"/>
      <c r="G831" s="956"/>
      <c r="H831" s="956"/>
      <c r="I831" s="956"/>
      <c r="J831"/>
      <c r="K831"/>
      <c r="L831"/>
      <c r="M831"/>
      <c r="N831"/>
      <c r="O831"/>
      <c r="P831"/>
      <c r="Q831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  <c r="CG831"/>
      <c r="CH831"/>
      <c r="CI831"/>
      <c r="CJ831"/>
      <c r="CK831"/>
      <c r="CL831"/>
      <c r="CM831"/>
      <c r="CN831"/>
      <c r="CO831"/>
      <c r="CP831"/>
      <c r="CQ831"/>
      <c r="CR831"/>
      <c r="CS831"/>
      <c r="CT831"/>
      <c r="CU831"/>
      <c r="CV831"/>
      <c r="CW831"/>
      <c r="CX831"/>
      <c r="CY831"/>
      <c r="CZ831"/>
      <c r="DA831"/>
      <c r="DB831"/>
      <c r="DC831"/>
      <c r="DD831"/>
      <c r="DE831"/>
      <c r="DF831"/>
      <c r="DG831"/>
      <c r="DH831"/>
      <c r="DI831"/>
      <c r="DJ831"/>
      <c r="DK831"/>
      <c r="DL831"/>
      <c r="DM831"/>
      <c r="DN831"/>
      <c r="DO831"/>
      <c r="DP831"/>
      <c r="DQ831"/>
      <c r="DR831"/>
      <c r="DS831"/>
      <c r="DT831"/>
      <c r="DU831"/>
      <c r="DV831"/>
      <c r="DW831"/>
      <c r="DX831"/>
      <c r="DY831"/>
      <c r="DZ831"/>
      <c r="EA831"/>
      <c r="EB831"/>
      <c r="EC831"/>
      <c r="ED831"/>
      <c r="EE831"/>
      <c r="EF831"/>
      <c r="EG831"/>
      <c r="EH831"/>
      <c r="EI831"/>
      <c r="EJ831"/>
      <c r="EK831"/>
      <c r="EL831"/>
      <c r="EM831"/>
      <c r="EN831"/>
      <c r="EO831"/>
      <c r="EP831"/>
      <c r="EQ831"/>
      <c r="ER831"/>
      <c r="ES831"/>
      <c r="ET831"/>
      <c r="EU831"/>
      <c r="EV831"/>
      <c r="EW831"/>
      <c r="EX831"/>
      <c r="EY831"/>
      <c r="EZ831"/>
      <c r="FA831"/>
      <c r="FB831"/>
      <c r="FC831"/>
      <c r="FD831"/>
      <c r="FE831"/>
      <c r="FF831"/>
      <c r="FG831"/>
      <c r="FH831"/>
      <c r="FI831"/>
      <c r="FJ831"/>
      <c r="FK831"/>
      <c r="FL831"/>
      <c r="FM831"/>
      <c r="FN831"/>
      <c r="FO831"/>
      <c r="FP831"/>
      <c r="FQ831"/>
      <c r="FR831"/>
      <c r="FS831"/>
      <c r="FT831"/>
      <c r="FU831"/>
      <c r="FV831"/>
      <c r="FW831"/>
      <c r="FX831"/>
      <c r="FY831"/>
      <c r="FZ831"/>
      <c r="GA831"/>
      <c r="GB831"/>
      <c r="GC831"/>
      <c r="GD831"/>
      <c r="GE831"/>
      <c r="GF831"/>
      <c r="GG831"/>
      <c r="GH831"/>
      <c r="GI831"/>
      <c r="GJ831"/>
      <c r="GK831"/>
      <c r="GL831"/>
      <c r="GM831"/>
      <c r="GN831"/>
      <c r="GO831"/>
      <c r="GP831"/>
      <c r="GQ831"/>
      <c r="GR831"/>
      <c r="GS831"/>
      <c r="GT831"/>
      <c r="GU831"/>
      <c r="GV831"/>
      <c r="GW831"/>
      <c r="GX831"/>
      <c r="GY831"/>
      <c r="GZ831"/>
      <c r="HA831"/>
      <c r="HB831"/>
      <c r="HC831"/>
      <c r="HD831"/>
      <c r="HE831"/>
      <c r="HF831"/>
      <c r="HG831"/>
      <c r="HH831"/>
      <c r="HI831"/>
      <c r="HJ831"/>
      <c r="HK831"/>
      <c r="HL831"/>
      <c r="HM831"/>
      <c r="HN831"/>
      <c r="HO831"/>
      <c r="HP831"/>
      <c r="HQ831"/>
      <c r="HR831"/>
      <c r="HS831"/>
      <c r="HT831"/>
      <c r="HU831"/>
      <c r="HV831"/>
      <c r="HW831"/>
      <c r="HX831"/>
      <c r="HY831"/>
      <c r="HZ831"/>
      <c r="IA831"/>
      <c r="IB831"/>
      <c r="IC831"/>
      <c r="ID831"/>
      <c r="IE831"/>
      <c r="IF831"/>
      <c r="IG831"/>
      <c r="IH831"/>
      <c r="II831"/>
      <c r="IJ831"/>
      <c r="IK831"/>
      <c r="IL831"/>
      <c r="IM831"/>
      <c r="IN831"/>
      <c r="IO831"/>
      <c r="IP831"/>
      <c r="IQ831"/>
      <c r="IR831"/>
      <c r="IS831"/>
      <c r="IT831"/>
      <c r="IU831"/>
      <c r="IV831"/>
    </row>
    <row r="832" spans="1:256" s="155" customFormat="1" ht="30" customHeight="1">
      <c r="B832" s="287" t="s">
        <v>200</v>
      </c>
      <c r="C832" s="392" t="s">
        <v>10</v>
      </c>
      <c r="D832" s="288" t="s">
        <v>11</v>
      </c>
      <c r="E832" s="288" t="s">
        <v>202</v>
      </c>
      <c r="F832" s="288" t="s">
        <v>203</v>
      </c>
      <c r="G832" s="288" t="s">
        <v>204</v>
      </c>
      <c r="H832" s="288" t="s">
        <v>205</v>
      </c>
      <c r="I832" s="289" t="s">
        <v>206</v>
      </c>
    </row>
    <row r="833" spans="1:256">
      <c r="A833" s="391"/>
      <c r="B833" s="389" t="s">
        <v>466</v>
      </c>
      <c r="C833" s="290" t="s">
        <v>219</v>
      </c>
      <c r="D833" s="378">
        <v>1</v>
      </c>
      <c r="E833" s="291"/>
      <c r="F833" s="291"/>
      <c r="G833" s="292">
        <f>'Insumos Poços'!E53</f>
        <v>2.97</v>
      </c>
      <c r="H833"/>
      <c r="I833" s="303">
        <f>G833*D833</f>
        <v>2.97</v>
      </c>
      <c r="J833"/>
      <c r="K833"/>
      <c r="L833"/>
      <c r="M833"/>
      <c r="N833"/>
      <c r="O833"/>
      <c r="P833"/>
      <c r="Q833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  <c r="CG833"/>
      <c r="CH833"/>
      <c r="CI833"/>
      <c r="CJ833"/>
      <c r="CK833"/>
      <c r="CL833"/>
      <c r="CM833"/>
      <c r="CN833"/>
      <c r="CO833"/>
      <c r="CP833"/>
      <c r="CQ833"/>
      <c r="CR833"/>
      <c r="CS833"/>
      <c r="CT833"/>
      <c r="CU833"/>
      <c r="CV833"/>
      <c r="CW833"/>
      <c r="CX833"/>
      <c r="CY833"/>
      <c r="CZ833"/>
      <c r="DA833"/>
      <c r="DB833"/>
      <c r="DC833"/>
      <c r="DD833"/>
      <c r="DE833"/>
      <c r="DF833"/>
      <c r="DG833"/>
      <c r="DH833"/>
      <c r="DI833"/>
      <c r="DJ833"/>
      <c r="DK833"/>
      <c r="DL833"/>
      <c r="DM833"/>
      <c r="DN833"/>
      <c r="DO833"/>
      <c r="DP833"/>
      <c r="DQ833"/>
      <c r="DR833"/>
      <c r="DS833"/>
      <c r="DT833"/>
      <c r="DU833"/>
      <c r="DV833"/>
      <c r="DW833"/>
      <c r="DX833"/>
      <c r="DY833"/>
      <c r="DZ833"/>
      <c r="EA833"/>
      <c r="EB833"/>
      <c r="EC833"/>
      <c r="ED833"/>
      <c r="EE833"/>
      <c r="EF833"/>
      <c r="EG833"/>
      <c r="EH833"/>
      <c r="EI833"/>
      <c r="EJ833"/>
      <c r="EK833"/>
      <c r="EL833"/>
      <c r="EM833"/>
      <c r="EN833"/>
      <c r="EO833"/>
      <c r="EP833"/>
      <c r="EQ833"/>
      <c r="ER833"/>
      <c r="ES833"/>
      <c r="ET833"/>
      <c r="EU833"/>
      <c r="EV833"/>
      <c r="EW833"/>
      <c r="EX833"/>
      <c r="EY833"/>
      <c r="EZ833"/>
      <c r="FA833"/>
      <c r="FB833"/>
      <c r="FC833"/>
      <c r="FD833"/>
      <c r="FE833"/>
      <c r="FF833"/>
      <c r="FG833"/>
      <c r="FH833"/>
      <c r="FI833"/>
      <c r="FJ833"/>
      <c r="FK833"/>
      <c r="FL833"/>
      <c r="FM833"/>
      <c r="FN833"/>
      <c r="FO833"/>
      <c r="FP833"/>
      <c r="FQ833"/>
      <c r="FR833"/>
      <c r="FS833"/>
      <c r="FT833"/>
      <c r="FU833"/>
      <c r="FV833"/>
      <c r="FW833"/>
      <c r="FX833"/>
      <c r="FY833"/>
      <c r="FZ833"/>
      <c r="GA833"/>
      <c r="GB833"/>
      <c r="GC833"/>
      <c r="GD833"/>
      <c r="GE833"/>
      <c r="GF833"/>
      <c r="GG833"/>
      <c r="GH833"/>
      <c r="GI833"/>
      <c r="GJ833"/>
      <c r="GK833"/>
      <c r="GL833"/>
      <c r="GM833"/>
      <c r="GN833"/>
      <c r="GO833"/>
      <c r="GP833"/>
      <c r="GQ833"/>
      <c r="GR833"/>
      <c r="GS833"/>
      <c r="GT833"/>
      <c r="GU833"/>
      <c r="GV833"/>
      <c r="GW833"/>
      <c r="GX833"/>
      <c r="GY833"/>
      <c r="GZ833"/>
      <c r="HA833"/>
      <c r="HB833"/>
      <c r="HC833"/>
      <c r="HD833"/>
      <c r="HE833"/>
      <c r="HF833"/>
      <c r="HG833"/>
      <c r="HH833"/>
      <c r="HI833"/>
      <c r="HJ833"/>
      <c r="HK833"/>
      <c r="HL833"/>
      <c r="HM833"/>
      <c r="HN833"/>
      <c r="HO833"/>
      <c r="HP833"/>
      <c r="HQ833"/>
      <c r="HR833"/>
      <c r="HS833"/>
      <c r="HT833"/>
      <c r="HU833"/>
      <c r="HV833"/>
      <c r="HW833"/>
      <c r="HX833"/>
      <c r="HY833"/>
      <c r="HZ833"/>
      <c r="IA833"/>
      <c r="IB833"/>
      <c r="IC833"/>
      <c r="ID833"/>
      <c r="IE833"/>
      <c r="IF833"/>
      <c r="IG833"/>
      <c r="IH833"/>
      <c r="II833"/>
      <c r="IJ833"/>
      <c r="IK833"/>
      <c r="IL833"/>
      <c r="IM833"/>
      <c r="IN833"/>
      <c r="IO833"/>
      <c r="IP833"/>
      <c r="IQ833"/>
      <c r="IR833"/>
      <c r="IS833"/>
      <c r="IT833"/>
      <c r="IU833"/>
      <c r="IV833"/>
    </row>
    <row r="834" spans="1:256" ht="15.95" customHeight="1">
      <c r="A834"/>
      <c r="B834" s="950" t="s">
        <v>207</v>
      </c>
      <c r="C834" s="950"/>
      <c r="D834" s="950"/>
      <c r="E834" s="950"/>
      <c r="F834" s="950"/>
      <c r="G834" s="950"/>
      <c r="H834" s="950"/>
      <c r="I834" s="294">
        <f>SUM(I833:I833)</f>
        <v>2.97</v>
      </c>
      <c r="J834"/>
      <c r="K834"/>
      <c r="L834"/>
      <c r="M834"/>
      <c r="N834"/>
      <c r="O834"/>
      <c r="P834"/>
      <c r="Q834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  <c r="CG834"/>
      <c r="CH834"/>
      <c r="CI834"/>
      <c r="CJ834"/>
      <c r="CK834"/>
      <c r="CL834"/>
      <c r="CM834"/>
      <c r="CN834"/>
      <c r="CO834"/>
      <c r="CP834"/>
      <c r="CQ834"/>
      <c r="CR834"/>
      <c r="CS834"/>
      <c r="CT834"/>
      <c r="CU834"/>
      <c r="CV834"/>
      <c r="CW834"/>
      <c r="CX834"/>
      <c r="CY834"/>
      <c r="CZ834"/>
      <c r="DA834"/>
      <c r="DB834"/>
      <c r="DC834"/>
      <c r="DD834"/>
      <c r="DE834"/>
      <c r="DF834"/>
      <c r="DG834"/>
      <c r="DH834"/>
      <c r="DI834"/>
      <c r="DJ834"/>
      <c r="DK834"/>
      <c r="DL834"/>
      <c r="DM834"/>
      <c r="DN834"/>
      <c r="DO834"/>
      <c r="DP834"/>
      <c r="DQ834"/>
      <c r="DR834"/>
      <c r="DS834"/>
      <c r="DT834"/>
      <c r="DU834"/>
      <c r="DV834"/>
      <c r="DW834"/>
      <c r="DX834"/>
      <c r="DY834"/>
      <c r="DZ834"/>
      <c r="EA834"/>
      <c r="EB834"/>
      <c r="EC834"/>
      <c r="ED834"/>
      <c r="EE834"/>
      <c r="EF834"/>
      <c r="EG834"/>
      <c r="EH834"/>
      <c r="EI834"/>
      <c r="EJ834"/>
      <c r="EK834"/>
      <c r="EL834"/>
      <c r="EM834"/>
      <c r="EN834"/>
      <c r="EO834"/>
      <c r="EP834"/>
      <c r="EQ834"/>
      <c r="ER834"/>
      <c r="ES834"/>
      <c r="ET834"/>
      <c r="EU834"/>
      <c r="EV834"/>
      <c r="EW834"/>
      <c r="EX834"/>
      <c r="EY834"/>
      <c r="EZ834"/>
      <c r="FA834"/>
      <c r="FB834"/>
      <c r="FC834"/>
      <c r="FD834"/>
      <c r="FE834"/>
      <c r="FF834"/>
      <c r="FG834"/>
      <c r="FH834"/>
      <c r="FI834"/>
      <c r="FJ834"/>
      <c r="FK834"/>
      <c r="FL834"/>
      <c r="FM834"/>
      <c r="FN834"/>
      <c r="FO834"/>
      <c r="FP834"/>
      <c r="FQ834"/>
      <c r="FR834"/>
      <c r="FS834"/>
      <c r="FT834"/>
      <c r="FU834"/>
      <c r="FV834"/>
      <c r="FW834"/>
      <c r="FX834"/>
      <c r="FY834"/>
      <c r="FZ834"/>
      <c r="GA834"/>
      <c r="GB834"/>
      <c r="GC834"/>
      <c r="GD834"/>
      <c r="GE834"/>
      <c r="GF834"/>
      <c r="GG834"/>
      <c r="GH834"/>
      <c r="GI834"/>
      <c r="GJ834"/>
      <c r="GK834"/>
      <c r="GL834"/>
      <c r="GM834"/>
      <c r="GN834"/>
      <c r="GO834"/>
      <c r="GP834"/>
      <c r="GQ834"/>
      <c r="GR834"/>
      <c r="GS834"/>
      <c r="GT834"/>
      <c r="GU834"/>
      <c r="GV834"/>
      <c r="GW834"/>
      <c r="GX834"/>
      <c r="GY834"/>
      <c r="GZ834"/>
      <c r="HA834"/>
      <c r="HB834"/>
      <c r="HC834"/>
      <c r="HD834"/>
      <c r="HE834"/>
      <c r="HF834"/>
      <c r="HG834"/>
      <c r="HH834"/>
      <c r="HI834"/>
      <c r="HJ834"/>
      <c r="HK834"/>
      <c r="HL834"/>
      <c r="HM834"/>
      <c r="HN834"/>
      <c r="HO834"/>
      <c r="HP834"/>
      <c r="HQ834"/>
      <c r="HR834"/>
      <c r="HS834"/>
      <c r="HT834"/>
      <c r="HU834"/>
      <c r="HV834"/>
      <c r="HW834"/>
      <c r="HX834"/>
      <c r="HY834"/>
      <c r="HZ834"/>
      <c r="IA834"/>
      <c r="IB834"/>
      <c r="IC834"/>
      <c r="ID834"/>
      <c r="IE834"/>
      <c r="IF834"/>
      <c r="IG834"/>
      <c r="IH834"/>
      <c r="II834"/>
      <c r="IJ834"/>
      <c r="IK834"/>
      <c r="IL834"/>
      <c r="IM834"/>
      <c r="IN834"/>
      <c r="IO834"/>
      <c r="IP834"/>
      <c r="IQ834"/>
      <c r="IR834"/>
      <c r="IS834"/>
      <c r="IT834"/>
      <c r="IU834"/>
      <c r="IV834"/>
    </row>
    <row r="835" spans="1:256" ht="15.95" customHeight="1">
      <c r="A835"/>
      <c r="B835" s="956" t="s">
        <v>208</v>
      </c>
      <c r="C835" s="956"/>
      <c r="D835" s="956"/>
      <c r="E835" s="956"/>
      <c r="F835" s="956"/>
      <c r="G835" s="956"/>
      <c r="H835" s="956"/>
      <c r="I835" s="956"/>
      <c r="J835"/>
      <c r="K835"/>
      <c r="L835"/>
      <c r="M835"/>
      <c r="N835"/>
      <c r="O835"/>
      <c r="P835"/>
      <c r="Q8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  <c r="CG835"/>
      <c r="CH835"/>
      <c r="CI835"/>
      <c r="CJ835"/>
      <c r="CK835"/>
      <c r="CL835"/>
      <c r="CM835"/>
      <c r="CN835"/>
      <c r="CO835"/>
      <c r="CP835"/>
      <c r="CQ835"/>
      <c r="CR835"/>
      <c r="CS835"/>
      <c r="CT835"/>
      <c r="CU835"/>
      <c r="CV835"/>
      <c r="CW835"/>
      <c r="CX835"/>
      <c r="CY835"/>
      <c r="CZ835"/>
      <c r="DA835"/>
      <c r="DB835"/>
      <c r="DC835"/>
      <c r="DD835"/>
      <c r="DE835"/>
      <c r="DF835"/>
      <c r="DG835"/>
      <c r="DH835"/>
      <c r="DI835"/>
      <c r="DJ835"/>
      <c r="DK835"/>
      <c r="DL835"/>
      <c r="DM835"/>
      <c r="DN835"/>
      <c r="DO835"/>
      <c r="DP835"/>
      <c r="DQ835"/>
      <c r="DR835"/>
      <c r="DS835"/>
      <c r="DT835"/>
      <c r="DU835"/>
      <c r="DV835"/>
      <c r="DW835"/>
      <c r="DX835"/>
      <c r="DY835"/>
      <c r="DZ835"/>
      <c r="EA835"/>
      <c r="EB835"/>
      <c r="EC835"/>
      <c r="ED835"/>
      <c r="EE835"/>
      <c r="EF835"/>
      <c r="EG835"/>
      <c r="EH835"/>
      <c r="EI835"/>
      <c r="EJ835"/>
      <c r="EK835"/>
      <c r="EL835"/>
      <c r="EM835"/>
      <c r="EN835"/>
      <c r="EO835"/>
      <c r="EP835"/>
      <c r="EQ835"/>
      <c r="ER835"/>
      <c r="ES835"/>
      <c r="ET835"/>
      <c r="EU835"/>
      <c r="EV835"/>
      <c r="EW835"/>
      <c r="EX835"/>
      <c r="EY835"/>
      <c r="EZ835"/>
      <c r="FA835"/>
      <c r="FB835"/>
      <c r="FC835"/>
      <c r="FD835"/>
      <c r="FE835"/>
      <c r="FF835"/>
      <c r="FG835"/>
      <c r="FH835"/>
      <c r="FI835"/>
      <c r="FJ835"/>
      <c r="FK835"/>
      <c r="FL835"/>
      <c r="FM835"/>
      <c r="FN835"/>
      <c r="FO835"/>
      <c r="FP835"/>
      <c r="FQ835"/>
      <c r="FR835"/>
      <c r="FS835"/>
      <c r="FT835"/>
      <c r="FU835"/>
      <c r="FV835"/>
      <c r="FW835"/>
      <c r="FX835"/>
      <c r="FY835"/>
      <c r="FZ835"/>
      <c r="GA835"/>
      <c r="GB835"/>
      <c r="GC835"/>
      <c r="GD835"/>
      <c r="GE835"/>
      <c r="GF835"/>
      <c r="GG835"/>
      <c r="GH835"/>
      <c r="GI835"/>
      <c r="GJ835"/>
      <c r="GK835"/>
      <c r="GL835"/>
      <c r="GM835"/>
      <c r="GN835"/>
      <c r="GO835"/>
      <c r="GP835"/>
      <c r="GQ835"/>
      <c r="GR835"/>
      <c r="GS835"/>
      <c r="GT835"/>
      <c r="GU835"/>
      <c r="GV835"/>
      <c r="GW835"/>
      <c r="GX835"/>
      <c r="GY835"/>
      <c r="GZ835"/>
      <c r="HA835"/>
      <c r="HB835"/>
      <c r="HC835"/>
      <c r="HD835"/>
      <c r="HE835"/>
      <c r="HF835"/>
      <c r="HG835"/>
      <c r="HH835"/>
      <c r="HI835"/>
      <c r="HJ835"/>
      <c r="HK835"/>
      <c r="HL835"/>
      <c r="HM835"/>
      <c r="HN835"/>
      <c r="HO835"/>
      <c r="HP835"/>
      <c r="HQ835"/>
      <c r="HR835"/>
      <c r="HS835"/>
      <c r="HT835"/>
      <c r="HU835"/>
      <c r="HV835"/>
      <c r="HW835"/>
      <c r="HX835"/>
      <c r="HY835"/>
      <c r="HZ835"/>
      <c r="IA835"/>
      <c r="IB835"/>
      <c r="IC835"/>
      <c r="ID835"/>
      <c r="IE835"/>
      <c r="IF835"/>
      <c r="IG835"/>
      <c r="IH835"/>
      <c r="II835"/>
      <c r="IJ835"/>
      <c r="IK835"/>
      <c r="IL835"/>
      <c r="IM835"/>
      <c r="IN835"/>
      <c r="IO835"/>
      <c r="IP835"/>
      <c r="IQ835"/>
      <c r="IR835"/>
      <c r="IS835"/>
      <c r="IT835"/>
      <c r="IU835"/>
      <c r="IV835"/>
    </row>
    <row r="836" spans="1:256" s="155" customFormat="1" ht="30" customHeight="1">
      <c r="B836" s="395" t="s">
        <v>200</v>
      </c>
      <c r="C836" s="394" t="s">
        <v>10</v>
      </c>
      <c r="D836" s="296" t="s">
        <v>11</v>
      </c>
      <c r="E836" s="297"/>
      <c r="F836" s="297"/>
      <c r="G836" s="297"/>
      <c r="H836" s="296" t="s">
        <v>210</v>
      </c>
      <c r="I836" s="298" t="s">
        <v>206</v>
      </c>
    </row>
    <row r="837" spans="1:256" ht="15.95" customHeight="1">
      <c r="A837"/>
      <c r="B837" s="389" t="s">
        <v>576</v>
      </c>
      <c r="C837" s="291" t="s">
        <v>44</v>
      </c>
      <c r="D837" s="330">
        <v>0.5</v>
      </c>
      <c r="E837" s="302"/>
      <c r="F837" s="302"/>
      <c r="G837" s="302"/>
      <c r="H837" s="292">
        <f>'Insumos Poços'!E67</f>
        <v>8.23</v>
      </c>
      <c r="I837" s="303">
        <f t="shared" ref="I837:I847" si="2">H837*D837</f>
        <v>4.12</v>
      </c>
      <c r="J837"/>
      <c r="K837"/>
      <c r="L837"/>
      <c r="M837"/>
      <c r="N837"/>
      <c r="O837"/>
      <c r="P837"/>
      <c r="Q837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  <c r="CG837"/>
      <c r="CH837"/>
      <c r="CI837"/>
      <c r="CJ837"/>
      <c r="CK837"/>
      <c r="CL837"/>
      <c r="CM837"/>
      <c r="CN837"/>
      <c r="CO837"/>
      <c r="CP837"/>
      <c r="CQ837"/>
      <c r="CR837"/>
      <c r="CS837"/>
      <c r="CT837"/>
      <c r="CU837"/>
      <c r="CV837"/>
      <c r="CW837"/>
      <c r="CX837"/>
      <c r="CY837"/>
      <c r="CZ837"/>
      <c r="DA837"/>
      <c r="DB837"/>
      <c r="DC837"/>
      <c r="DD837"/>
      <c r="DE837"/>
      <c r="DF837"/>
      <c r="DG837"/>
      <c r="DH837"/>
      <c r="DI837"/>
      <c r="DJ837"/>
      <c r="DK837"/>
      <c r="DL837"/>
      <c r="DM837"/>
      <c r="DN837"/>
      <c r="DO837"/>
      <c r="DP837"/>
      <c r="DQ837"/>
      <c r="DR837"/>
      <c r="DS837"/>
      <c r="DT837"/>
      <c r="DU837"/>
      <c r="DV837"/>
      <c r="DW837"/>
      <c r="DX837"/>
      <c r="DY837"/>
      <c r="DZ837"/>
      <c r="EA837"/>
      <c r="EB837"/>
      <c r="EC837"/>
      <c r="ED837"/>
      <c r="EE837"/>
      <c r="EF837"/>
      <c r="EG837"/>
      <c r="EH837"/>
      <c r="EI837"/>
      <c r="EJ837"/>
      <c r="EK837"/>
      <c r="EL837"/>
      <c r="EM837"/>
      <c r="EN837"/>
      <c r="EO837"/>
      <c r="EP837"/>
      <c r="EQ837"/>
      <c r="ER837"/>
      <c r="ES837"/>
      <c r="ET837"/>
      <c r="EU837"/>
      <c r="EV837"/>
      <c r="EW837"/>
      <c r="EX837"/>
      <c r="EY837"/>
      <c r="EZ837"/>
      <c r="FA837"/>
      <c r="FB837"/>
      <c r="FC837"/>
      <c r="FD837"/>
      <c r="FE837"/>
      <c r="FF837"/>
      <c r="FG837"/>
      <c r="FH837"/>
      <c r="FI837"/>
      <c r="FJ837"/>
      <c r="FK837"/>
      <c r="FL837"/>
      <c r="FM837"/>
      <c r="FN837"/>
      <c r="FO837"/>
      <c r="FP837"/>
      <c r="FQ837"/>
      <c r="FR837"/>
      <c r="FS837"/>
      <c r="FT837"/>
      <c r="FU837"/>
      <c r="FV837"/>
      <c r="FW837"/>
      <c r="FX837"/>
      <c r="FY837"/>
      <c r="FZ837"/>
      <c r="GA837"/>
      <c r="GB837"/>
      <c r="GC837"/>
      <c r="GD837"/>
      <c r="GE837"/>
      <c r="GF837"/>
      <c r="GG837"/>
      <c r="GH837"/>
      <c r="GI837"/>
      <c r="GJ837"/>
      <c r="GK837"/>
      <c r="GL837"/>
      <c r="GM837"/>
      <c r="GN837"/>
      <c r="GO837"/>
      <c r="GP837"/>
      <c r="GQ837"/>
      <c r="GR837"/>
      <c r="GS837"/>
      <c r="GT837"/>
      <c r="GU837"/>
      <c r="GV837"/>
      <c r="GW837"/>
      <c r="GX837"/>
      <c r="GY837"/>
      <c r="GZ837"/>
      <c r="HA837"/>
      <c r="HB837"/>
      <c r="HC837"/>
      <c r="HD837"/>
      <c r="HE837"/>
      <c r="HF837"/>
      <c r="HG837"/>
      <c r="HH837"/>
      <c r="HI837"/>
      <c r="HJ837"/>
      <c r="HK837"/>
      <c r="HL837"/>
      <c r="HM837"/>
      <c r="HN837"/>
      <c r="HO837"/>
      <c r="HP837"/>
      <c r="HQ837"/>
      <c r="HR837"/>
      <c r="HS837"/>
      <c r="HT837"/>
      <c r="HU837"/>
      <c r="HV837"/>
      <c r="HW837"/>
      <c r="HX837"/>
      <c r="HY837"/>
      <c r="HZ837"/>
      <c r="IA837"/>
      <c r="IB837"/>
      <c r="IC837"/>
      <c r="ID837"/>
      <c r="IE837"/>
      <c r="IF837"/>
      <c r="IG837"/>
      <c r="IH837"/>
      <c r="II837"/>
      <c r="IJ837"/>
      <c r="IK837"/>
      <c r="IL837"/>
      <c r="IM837"/>
      <c r="IN837"/>
      <c r="IO837"/>
      <c r="IP837"/>
      <c r="IQ837"/>
      <c r="IR837"/>
      <c r="IS837"/>
      <c r="IT837"/>
      <c r="IU837"/>
      <c r="IV837"/>
    </row>
    <row r="838" spans="1:256" ht="15.95" customHeight="1">
      <c r="A838"/>
      <c r="B838" s="389" t="s">
        <v>577</v>
      </c>
      <c r="C838" s="291" t="s">
        <v>20</v>
      </c>
      <c r="D838" s="330">
        <v>0.84</v>
      </c>
      <c r="E838" s="302"/>
      <c r="F838" s="302"/>
      <c r="G838" s="302"/>
      <c r="H838" s="292">
        <f>'Insumos Poços'!E75</f>
        <v>16.260000000000002</v>
      </c>
      <c r="I838" s="303">
        <f t="shared" si="2"/>
        <v>13.66</v>
      </c>
      <c r="J838"/>
      <c r="K838"/>
      <c r="L838"/>
      <c r="M838"/>
      <c r="N838"/>
      <c r="O838"/>
      <c r="P838"/>
      <c r="Q838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  <c r="CG838"/>
      <c r="CH838"/>
      <c r="CI838"/>
      <c r="CJ838"/>
      <c r="CK838"/>
      <c r="CL838"/>
      <c r="CM838"/>
      <c r="CN838"/>
      <c r="CO838"/>
      <c r="CP838"/>
      <c r="CQ838"/>
      <c r="CR838"/>
      <c r="CS838"/>
      <c r="CT838"/>
      <c r="CU838"/>
      <c r="CV838"/>
      <c r="CW838"/>
      <c r="CX838"/>
      <c r="CY838"/>
      <c r="CZ838"/>
      <c r="DA838"/>
      <c r="DB838"/>
      <c r="DC838"/>
      <c r="DD838"/>
      <c r="DE838"/>
      <c r="DF838"/>
      <c r="DG838"/>
      <c r="DH838"/>
      <c r="DI838"/>
      <c r="DJ838"/>
      <c r="DK838"/>
      <c r="DL838"/>
      <c r="DM838"/>
      <c r="DN838"/>
      <c r="DO838"/>
      <c r="DP838"/>
      <c r="DQ838"/>
      <c r="DR838"/>
      <c r="DS838"/>
      <c r="DT838"/>
      <c r="DU838"/>
      <c r="DV838"/>
      <c r="DW838"/>
      <c r="DX838"/>
      <c r="DY838"/>
      <c r="DZ838"/>
      <c r="EA838"/>
      <c r="EB838"/>
      <c r="EC838"/>
      <c r="ED838"/>
      <c r="EE838"/>
      <c r="EF838"/>
      <c r="EG838"/>
      <c r="EH838"/>
      <c r="EI838"/>
      <c r="EJ838"/>
      <c r="EK838"/>
      <c r="EL838"/>
      <c r="EM838"/>
      <c r="EN838"/>
      <c r="EO838"/>
      <c r="EP838"/>
      <c r="EQ838"/>
      <c r="ER838"/>
      <c r="ES838"/>
      <c r="ET838"/>
      <c r="EU838"/>
      <c r="EV838"/>
      <c r="EW838"/>
      <c r="EX838"/>
      <c r="EY838"/>
      <c r="EZ838"/>
      <c r="FA838"/>
      <c r="FB838"/>
      <c r="FC838"/>
      <c r="FD838"/>
      <c r="FE838"/>
      <c r="FF838"/>
      <c r="FG838"/>
      <c r="FH838"/>
      <c r="FI838"/>
      <c r="FJ838"/>
      <c r="FK838"/>
      <c r="FL838"/>
      <c r="FM838"/>
      <c r="FN838"/>
      <c r="FO838"/>
      <c r="FP838"/>
      <c r="FQ838"/>
      <c r="FR838"/>
      <c r="FS838"/>
      <c r="FT838"/>
      <c r="FU838"/>
      <c r="FV838"/>
      <c r="FW838"/>
      <c r="FX838"/>
      <c r="FY838"/>
      <c r="FZ838"/>
      <c r="GA838"/>
      <c r="GB838"/>
      <c r="GC838"/>
      <c r="GD838"/>
      <c r="GE838"/>
      <c r="GF838"/>
      <c r="GG838"/>
      <c r="GH838"/>
      <c r="GI838"/>
      <c r="GJ838"/>
      <c r="GK838"/>
      <c r="GL838"/>
      <c r="GM838"/>
      <c r="GN838"/>
      <c r="GO838"/>
      <c r="GP838"/>
      <c r="GQ838"/>
      <c r="GR838"/>
      <c r="GS838"/>
      <c r="GT838"/>
      <c r="GU838"/>
      <c r="GV838"/>
      <c r="GW838"/>
      <c r="GX838"/>
      <c r="GY838"/>
      <c r="GZ838"/>
      <c r="HA838"/>
      <c r="HB838"/>
      <c r="HC838"/>
      <c r="HD838"/>
      <c r="HE838"/>
      <c r="HF838"/>
      <c r="HG838"/>
      <c r="HH838"/>
      <c r="HI838"/>
      <c r="HJ838"/>
      <c r="HK838"/>
      <c r="HL838"/>
      <c r="HM838"/>
      <c r="HN838"/>
      <c r="HO838"/>
      <c r="HP838"/>
      <c r="HQ838"/>
      <c r="HR838"/>
      <c r="HS838"/>
      <c r="HT838"/>
      <c r="HU838"/>
      <c r="HV838"/>
      <c r="HW838"/>
      <c r="HX838"/>
      <c r="HY838"/>
      <c r="HZ838"/>
      <c r="IA838"/>
      <c r="IB838"/>
      <c r="IC838"/>
      <c r="ID838"/>
      <c r="IE838"/>
      <c r="IF838"/>
      <c r="IG838"/>
      <c r="IH838"/>
      <c r="II838"/>
      <c r="IJ838"/>
      <c r="IK838"/>
      <c r="IL838"/>
      <c r="IM838"/>
      <c r="IN838"/>
      <c r="IO838"/>
      <c r="IP838"/>
      <c r="IQ838"/>
      <c r="IR838"/>
      <c r="IS838"/>
      <c r="IT838"/>
      <c r="IU838"/>
      <c r="IV838"/>
    </row>
    <row r="839" spans="1:256" ht="15.95" customHeight="1">
      <c r="A839"/>
      <c r="B839" s="432" t="s">
        <v>578</v>
      </c>
      <c r="C839" s="291" t="s">
        <v>215</v>
      </c>
      <c r="D839" s="330">
        <v>0.3</v>
      </c>
      <c r="E839" s="302"/>
      <c r="F839" s="302"/>
      <c r="G839" s="302"/>
      <c r="H839" s="292">
        <f>'Insumos Poços'!E59</f>
        <v>9.44</v>
      </c>
      <c r="I839" s="303">
        <f t="shared" si="2"/>
        <v>2.83</v>
      </c>
      <c r="J839"/>
      <c r="K839"/>
      <c r="L839"/>
      <c r="M839"/>
      <c r="N839"/>
      <c r="O839"/>
      <c r="P839"/>
      <c r="Q839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  <c r="CG839"/>
      <c r="CH839"/>
      <c r="CI839"/>
      <c r="CJ839"/>
      <c r="CK839"/>
      <c r="CL839"/>
      <c r="CM839"/>
      <c r="CN839"/>
      <c r="CO839"/>
      <c r="CP839"/>
      <c r="CQ839"/>
      <c r="CR839"/>
      <c r="CS839"/>
      <c r="CT839"/>
      <c r="CU839"/>
      <c r="CV839"/>
      <c r="CW839"/>
      <c r="CX839"/>
      <c r="CY839"/>
      <c r="CZ839"/>
      <c r="DA839"/>
      <c r="DB839"/>
      <c r="DC839"/>
      <c r="DD839"/>
      <c r="DE839"/>
      <c r="DF839"/>
      <c r="DG839"/>
      <c r="DH839"/>
      <c r="DI839"/>
      <c r="DJ839"/>
      <c r="DK839"/>
      <c r="DL839"/>
      <c r="DM839"/>
      <c r="DN839"/>
      <c r="DO839"/>
      <c r="DP839"/>
      <c r="DQ839"/>
      <c r="DR839"/>
      <c r="DS839"/>
      <c r="DT839"/>
      <c r="DU839"/>
      <c r="DV839"/>
      <c r="DW839"/>
      <c r="DX839"/>
      <c r="DY839"/>
      <c r="DZ839"/>
      <c r="EA839"/>
      <c r="EB839"/>
      <c r="EC839"/>
      <c r="ED839"/>
      <c r="EE839"/>
      <c r="EF839"/>
      <c r="EG839"/>
      <c r="EH839"/>
      <c r="EI839"/>
      <c r="EJ839"/>
      <c r="EK839"/>
      <c r="EL839"/>
      <c r="EM839"/>
      <c r="EN839"/>
      <c r="EO839"/>
      <c r="EP839"/>
      <c r="EQ839"/>
      <c r="ER839"/>
      <c r="ES839"/>
      <c r="ET839"/>
      <c r="EU839"/>
      <c r="EV839"/>
      <c r="EW839"/>
      <c r="EX839"/>
      <c r="EY839"/>
      <c r="EZ839"/>
      <c r="FA839"/>
      <c r="FB839"/>
      <c r="FC839"/>
      <c r="FD839"/>
      <c r="FE839"/>
      <c r="FF839"/>
      <c r="FG839"/>
      <c r="FH839"/>
      <c r="FI839"/>
      <c r="FJ839"/>
      <c r="FK839"/>
      <c r="FL839"/>
      <c r="FM839"/>
      <c r="FN839"/>
      <c r="FO839"/>
      <c r="FP839"/>
      <c r="FQ839"/>
      <c r="FR839"/>
      <c r="FS839"/>
      <c r="FT839"/>
      <c r="FU839"/>
      <c r="FV839"/>
      <c r="FW839"/>
      <c r="FX839"/>
      <c r="FY839"/>
      <c r="FZ839"/>
      <c r="GA839"/>
      <c r="GB839"/>
      <c r="GC839"/>
      <c r="GD839"/>
      <c r="GE839"/>
      <c r="GF839"/>
      <c r="GG839"/>
      <c r="GH839"/>
      <c r="GI839"/>
      <c r="GJ839"/>
      <c r="GK839"/>
      <c r="GL839"/>
      <c r="GM839"/>
      <c r="GN839"/>
      <c r="GO839"/>
      <c r="GP839"/>
      <c r="GQ839"/>
      <c r="GR839"/>
      <c r="GS839"/>
      <c r="GT839"/>
      <c r="GU839"/>
      <c r="GV839"/>
      <c r="GW839"/>
      <c r="GX839"/>
      <c r="GY839"/>
      <c r="GZ839"/>
      <c r="HA839"/>
      <c r="HB839"/>
      <c r="HC839"/>
      <c r="HD839"/>
      <c r="HE839"/>
      <c r="HF839"/>
      <c r="HG839"/>
      <c r="HH839"/>
      <c r="HI839"/>
      <c r="HJ839"/>
      <c r="HK839"/>
      <c r="HL839"/>
      <c r="HM839"/>
      <c r="HN839"/>
      <c r="HO839"/>
      <c r="HP839"/>
      <c r="HQ839"/>
      <c r="HR839"/>
      <c r="HS839"/>
      <c r="HT839"/>
      <c r="HU839"/>
      <c r="HV839"/>
      <c r="HW839"/>
      <c r="HX839"/>
      <c r="HY839"/>
      <c r="HZ839"/>
      <c r="IA839"/>
      <c r="IB839"/>
      <c r="IC839"/>
      <c r="ID839"/>
      <c r="IE839"/>
      <c r="IF839"/>
      <c r="IG839"/>
      <c r="IH839"/>
      <c r="II839"/>
      <c r="IJ839"/>
      <c r="IK839"/>
      <c r="IL839"/>
      <c r="IM839"/>
      <c r="IN839"/>
      <c r="IO839"/>
      <c r="IP839"/>
      <c r="IQ839"/>
      <c r="IR839"/>
      <c r="IS839"/>
      <c r="IT839"/>
      <c r="IU839"/>
      <c r="IV839"/>
    </row>
    <row r="840" spans="1:256" ht="15.95" customHeight="1">
      <c r="A840"/>
      <c r="B840" s="432" t="s">
        <v>554</v>
      </c>
      <c r="C840" s="291" t="s">
        <v>215</v>
      </c>
      <c r="D840" s="330">
        <v>150</v>
      </c>
      <c r="E840" s="302"/>
      <c r="F840" s="302"/>
      <c r="G840" s="291"/>
      <c r="H840" s="292">
        <f>'Insumos Poços'!E39</f>
        <v>0.5</v>
      </c>
      <c r="I840" s="303">
        <f t="shared" si="2"/>
        <v>75</v>
      </c>
      <c r="J840"/>
      <c r="K840"/>
      <c r="L840"/>
      <c r="M840"/>
      <c r="N840"/>
      <c r="O840"/>
      <c r="P840"/>
      <c r="Q840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  <c r="CG840"/>
      <c r="CH840"/>
      <c r="CI840"/>
      <c r="CJ840"/>
      <c r="CK840"/>
      <c r="CL840"/>
      <c r="CM840"/>
      <c r="CN840"/>
      <c r="CO840"/>
      <c r="CP840"/>
      <c r="CQ840"/>
      <c r="CR840"/>
      <c r="CS840"/>
      <c r="CT840"/>
      <c r="CU840"/>
      <c r="CV840"/>
      <c r="CW840"/>
      <c r="CX840"/>
      <c r="CY840"/>
      <c r="CZ840"/>
      <c r="DA840"/>
      <c r="DB840"/>
      <c r="DC840"/>
      <c r="DD840"/>
      <c r="DE840"/>
      <c r="DF840"/>
      <c r="DG840"/>
      <c r="DH840"/>
      <c r="DI840"/>
      <c r="DJ840"/>
      <c r="DK840"/>
      <c r="DL840"/>
      <c r="DM840"/>
      <c r="DN840"/>
      <c r="DO840"/>
      <c r="DP840"/>
      <c r="DQ840"/>
      <c r="DR840"/>
      <c r="DS840"/>
      <c r="DT840"/>
      <c r="DU840"/>
      <c r="DV840"/>
      <c r="DW840"/>
      <c r="DX840"/>
      <c r="DY840"/>
      <c r="DZ840"/>
      <c r="EA840"/>
      <c r="EB840"/>
      <c r="EC840"/>
      <c r="ED840"/>
      <c r="EE840"/>
      <c r="EF840"/>
      <c r="EG840"/>
      <c r="EH840"/>
      <c r="EI840"/>
      <c r="EJ840"/>
      <c r="EK840"/>
      <c r="EL840"/>
      <c r="EM840"/>
      <c r="EN840"/>
      <c r="EO840"/>
      <c r="EP840"/>
      <c r="EQ840"/>
      <c r="ER840"/>
      <c r="ES840"/>
      <c r="ET840"/>
      <c r="EU840"/>
      <c r="EV840"/>
      <c r="EW840"/>
      <c r="EX840"/>
      <c r="EY840"/>
      <c r="EZ840"/>
      <c r="FA840"/>
      <c r="FB840"/>
      <c r="FC840"/>
      <c r="FD840"/>
      <c r="FE840"/>
      <c r="FF840"/>
      <c r="FG840"/>
      <c r="FH840"/>
      <c r="FI840"/>
      <c r="FJ840"/>
      <c r="FK840"/>
      <c r="FL840"/>
      <c r="FM840"/>
      <c r="FN840"/>
      <c r="FO840"/>
      <c r="FP840"/>
      <c r="FQ840"/>
      <c r="FR840"/>
      <c r="FS840"/>
      <c r="FT840"/>
      <c r="FU840"/>
      <c r="FV840"/>
      <c r="FW840"/>
      <c r="FX840"/>
      <c r="FY840"/>
      <c r="FZ840"/>
      <c r="GA840"/>
      <c r="GB840"/>
      <c r="GC840"/>
      <c r="GD840"/>
      <c r="GE840"/>
      <c r="GF840"/>
      <c r="GG840"/>
      <c r="GH840"/>
      <c r="GI840"/>
      <c r="GJ840"/>
      <c r="GK840"/>
      <c r="GL840"/>
      <c r="GM840"/>
      <c r="GN840"/>
      <c r="GO840"/>
      <c r="GP840"/>
      <c r="GQ840"/>
      <c r="GR840"/>
      <c r="GS840"/>
      <c r="GT840"/>
      <c r="GU840"/>
      <c r="GV840"/>
      <c r="GW840"/>
      <c r="GX840"/>
      <c r="GY840"/>
      <c r="GZ840"/>
      <c r="HA840"/>
      <c r="HB840"/>
      <c r="HC840"/>
      <c r="HD840"/>
      <c r="HE840"/>
      <c r="HF840"/>
      <c r="HG840"/>
      <c r="HH840"/>
      <c r="HI840"/>
      <c r="HJ840"/>
      <c r="HK840"/>
      <c r="HL840"/>
      <c r="HM840"/>
      <c r="HN840"/>
      <c r="HO840"/>
      <c r="HP840"/>
      <c r="HQ840"/>
      <c r="HR840"/>
      <c r="HS840"/>
      <c r="HT840"/>
      <c r="HU840"/>
      <c r="HV840"/>
      <c r="HW840"/>
      <c r="HX840"/>
      <c r="HY840"/>
      <c r="HZ840"/>
      <c r="IA840"/>
      <c r="IB840"/>
      <c r="IC840"/>
      <c r="ID840"/>
      <c r="IE840"/>
      <c r="IF840"/>
      <c r="IG840"/>
      <c r="IH840"/>
      <c r="II840"/>
      <c r="IJ840"/>
      <c r="IK840"/>
      <c r="IL840"/>
      <c r="IM840"/>
      <c r="IN840"/>
      <c r="IO840"/>
      <c r="IP840"/>
      <c r="IQ840"/>
      <c r="IR840"/>
      <c r="IS840"/>
      <c r="IT840"/>
      <c r="IU840"/>
      <c r="IV840"/>
    </row>
    <row r="841" spans="1:256" ht="15.95" customHeight="1">
      <c r="A841"/>
      <c r="B841" s="202" t="s">
        <v>556</v>
      </c>
      <c r="C841" s="291" t="s">
        <v>53</v>
      </c>
      <c r="D841" s="330">
        <v>0.1</v>
      </c>
      <c r="E841" s="302"/>
      <c r="F841" s="302"/>
      <c r="G841" s="302"/>
      <c r="H841" s="292">
        <f>'Insumos Poços'!E40</f>
        <v>67.3</v>
      </c>
      <c r="I841" s="303">
        <f t="shared" si="2"/>
        <v>6.73</v>
      </c>
      <c r="J841"/>
      <c r="K841"/>
      <c r="L841"/>
      <c r="M841"/>
      <c r="N841"/>
      <c r="O841"/>
      <c r="P841"/>
      <c r="Q841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  <c r="CG841"/>
      <c r="CH841"/>
      <c r="CI841"/>
      <c r="CJ841"/>
      <c r="CK841"/>
      <c r="CL841"/>
      <c r="CM841"/>
      <c r="CN841"/>
      <c r="CO841"/>
      <c r="CP841"/>
      <c r="CQ841"/>
      <c r="CR841"/>
      <c r="CS841"/>
      <c r="CT841"/>
      <c r="CU841"/>
      <c r="CV841"/>
      <c r="CW841"/>
      <c r="CX841"/>
      <c r="CY841"/>
      <c r="CZ841"/>
      <c r="DA841"/>
      <c r="DB841"/>
      <c r="DC841"/>
      <c r="DD841"/>
      <c r="DE841"/>
      <c r="DF841"/>
      <c r="DG841"/>
      <c r="DH841"/>
      <c r="DI841"/>
      <c r="DJ841"/>
      <c r="DK841"/>
      <c r="DL841"/>
      <c r="DM841"/>
      <c r="DN841"/>
      <c r="DO841"/>
      <c r="DP841"/>
      <c r="DQ841"/>
      <c r="DR841"/>
      <c r="DS841"/>
      <c r="DT841"/>
      <c r="DU841"/>
      <c r="DV841"/>
      <c r="DW841"/>
      <c r="DX841"/>
      <c r="DY841"/>
      <c r="DZ841"/>
      <c r="EA841"/>
      <c r="EB841"/>
      <c r="EC841"/>
      <c r="ED841"/>
      <c r="EE841"/>
      <c r="EF841"/>
      <c r="EG841"/>
      <c r="EH841"/>
      <c r="EI841"/>
      <c r="EJ841"/>
      <c r="EK841"/>
      <c r="EL841"/>
      <c r="EM841"/>
      <c r="EN841"/>
      <c r="EO841"/>
      <c r="EP841"/>
      <c r="EQ841"/>
      <c r="ER841"/>
      <c r="ES841"/>
      <c r="ET841"/>
      <c r="EU841"/>
      <c r="EV841"/>
      <c r="EW841"/>
      <c r="EX841"/>
      <c r="EY841"/>
      <c r="EZ841"/>
      <c r="FA841"/>
      <c r="FB841"/>
      <c r="FC841"/>
      <c r="FD841"/>
      <c r="FE841"/>
      <c r="FF841"/>
      <c r="FG841"/>
      <c r="FH841"/>
      <c r="FI841"/>
      <c r="FJ841"/>
      <c r="FK841"/>
      <c r="FL841"/>
      <c r="FM841"/>
      <c r="FN841"/>
      <c r="FO841"/>
      <c r="FP841"/>
      <c r="FQ841"/>
      <c r="FR841"/>
      <c r="FS841"/>
      <c r="FT841"/>
      <c r="FU841"/>
      <c r="FV841"/>
      <c r="FW841"/>
      <c r="FX841"/>
      <c r="FY841"/>
      <c r="FZ841"/>
      <c r="GA841"/>
      <c r="GB841"/>
      <c r="GC841"/>
      <c r="GD841"/>
      <c r="GE841"/>
      <c r="GF841"/>
      <c r="GG841"/>
      <c r="GH841"/>
      <c r="GI841"/>
      <c r="GJ841"/>
      <c r="GK841"/>
      <c r="GL841"/>
      <c r="GM841"/>
      <c r="GN841"/>
      <c r="GO841"/>
      <c r="GP841"/>
      <c r="GQ841"/>
      <c r="GR841"/>
      <c r="GS841"/>
      <c r="GT841"/>
      <c r="GU841"/>
      <c r="GV841"/>
      <c r="GW841"/>
      <c r="GX841"/>
      <c r="GY841"/>
      <c r="GZ841"/>
      <c r="HA841"/>
      <c r="HB841"/>
      <c r="HC841"/>
      <c r="HD841"/>
      <c r="HE841"/>
      <c r="HF841"/>
      <c r="HG841"/>
      <c r="HH841"/>
      <c r="HI841"/>
      <c r="HJ841"/>
      <c r="HK841"/>
      <c r="HL841"/>
      <c r="HM841"/>
      <c r="HN841"/>
      <c r="HO841"/>
      <c r="HP841"/>
      <c r="HQ841"/>
      <c r="HR841"/>
      <c r="HS841"/>
      <c r="HT841"/>
      <c r="HU841"/>
      <c r="HV841"/>
      <c r="HW841"/>
      <c r="HX841"/>
      <c r="HY841"/>
      <c r="HZ841"/>
      <c r="IA841"/>
      <c r="IB841"/>
      <c r="IC841"/>
      <c r="ID841"/>
      <c r="IE841"/>
      <c r="IF841"/>
      <c r="IG841"/>
      <c r="IH841"/>
      <c r="II841"/>
      <c r="IJ841"/>
      <c r="IK841"/>
      <c r="IL841"/>
      <c r="IM841"/>
      <c r="IN841"/>
      <c r="IO841"/>
      <c r="IP841"/>
      <c r="IQ841"/>
      <c r="IR841"/>
      <c r="IS841"/>
      <c r="IT841"/>
      <c r="IU841"/>
      <c r="IV841"/>
    </row>
    <row r="842" spans="1:256" ht="15.95" customHeight="1">
      <c r="A842"/>
      <c r="B842" s="202" t="s">
        <v>579</v>
      </c>
      <c r="C842" s="291" t="s">
        <v>215</v>
      </c>
      <c r="D842" s="330">
        <v>2.5</v>
      </c>
      <c r="E842" s="302"/>
      <c r="F842" s="302"/>
      <c r="G842" s="302"/>
      <c r="H842" s="292">
        <f>'Insumos Poços'!E61</f>
        <v>1</v>
      </c>
      <c r="I842" s="303">
        <f t="shared" si="2"/>
        <v>2.5</v>
      </c>
      <c r="J842"/>
      <c r="K842"/>
      <c r="L842"/>
      <c r="M842"/>
      <c r="N842"/>
      <c r="O842"/>
      <c r="P842"/>
      <c r="Q842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  <c r="CG842"/>
      <c r="CH842"/>
      <c r="CI842"/>
      <c r="CJ842"/>
      <c r="CK842"/>
      <c r="CL842"/>
      <c r="CM842"/>
      <c r="CN842"/>
      <c r="CO842"/>
      <c r="CP842"/>
      <c r="CQ842"/>
      <c r="CR842"/>
      <c r="CS842"/>
      <c r="CT842"/>
      <c r="CU842"/>
      <c r="CV842"/>
      <c r="CW842"/>
      <c r="CX842"/>
      <c r="CY842"/>
      <c r="CZ842"/>
      <c r="DA842"/>
      <c r="DB842"/>
      <c r="DC842"/>
      <c r="DD842"/>
      <c r="DE842"/>
      <c r="DF842"/>
      <c r="DG842"/>
      <c r="DH842"/>
      <c r="DI842"/>
      <c r="DJ842"/>
      <c r="DK842"/>
      <c r="DL842"/>
      <c r="DM842"/>
      <c r="DN842"/>
      <c r="DO842"/>
      <c r="DP842"/>
      <c r="DQ842"/>
      <c r="DR842"/>
      <c r="DS842"/>
      <c r="DT842"/>
      <c r="DU842"/>
      <c r="DV842"/>
      <c r="DW842"/>
      <c r="DX842"/>
      <c r="DY842"/>
      <c r="DZ842"/>
      <c r="EA842"/>
      <c r="EB842"/>
      <c r="EC842"/>
      <c r="ED842"/>
      <c r="EE842"/>
      <c r="EF842"/>
      <c r="EG842"/>
      <c r="EH842"/>
      <c r="EI842"/>
      <c r="EJ842"/>
      <c r="EK842"/>
      <c r="EL842"/>
      <c r="EM842"/>
      <c r="EN842"/>
      <c r="EO842"/>
      <c r="EP842"/>
      <c r="EQ842"/>
      <c r="ER842"/>
      <c r="ES842"/>
      <c r="ET842"/>
      <c r="EU842"/>
      <c r="EV842"/>
      <c r="EW842"/>
      <c r="EX842"/>
      <c r="EY842"/>
      <c r="EZ842"/>
      <c r="FA842"/>
      <c r="FB842"/>
      <c r="FC842"/>
      <c r="FD842"/>
      <c r="FE842"/>
      <c r="FF842"/>
      <c r="FG842"/>
      <c r="FH842"/>
      <c r="FI842"/>
      <c r="FJ842"/>
      <c r="FK842"/>
      <c r="FL842"/>
      <c r="FM842"/>
      <c r="FN842"/>
      <c r="FO842"/>
      <c r="FP842"/>
      <c r="FQ842"/>
      <c r="FR842"/>
      <c r="FS842"/>
      <c r="FT842"/>
      <c r="FU842"/>
      <c r="FV842"/>
      <c r="FW842"/>
      <c r="FX842"/>
      <c r="FY842"/>
      <c r="FZ842"/>
      <c r="GA842"/>
      <c r="GB842"/>
      <c r="GC842"/>
      <c r="GD842"/>
      <c r="GE842"/>
      <c r="GF842"/>
      <c r="GG842"/>
      <c r="GH842"/>
      <c r="GI842"/>
      <c r="GJ842"/>
      <c r="GK842"/>
      <c r="GL842"/>
      <c r="GM842"/>
      <c r="GN842"/>
      <c r="GO842"/>
      <c r="GP842"/>
      <c r="GQ842"/>
      <c r="GR842"/>
      <c r="GS842"/>
      <c r="GT842"/>
      <c r="GU842"/>
      <c r="GV842"/>
      <c r="GW842"/>
      <c r="GX842"/>
      <c r="GY842"/>
      <c r="GZ842"/>
      <c r="HA842"/>
      <c r="HB842"/>
      <c r="HC842"/>
      <c r="HD842"/>
      <c r="HE842"/>
      <c r="HF842"/>
      <c r="HG842"/>
      <c r="HH842"/>
      <c r="HI842"/>
      <c r="HJ842"/>
      <c r="HK842"/>
      <c r="HL842"/>
      <c r="HM842"/>
      <c r="HN842"/>
      <c r="HO842"/>
      <c r="HP842"/>
      <c r="HQ842"/>
      <c r="HR842"/>
      <c r="HS842"/>
      <c r="HT842"/>
      <c r="HU842"/>
      <c r="HV842"/>
      <c r="HW842"/>
      <c r="HX842"/>
      <c r="HY842"/>
      <c r="HZ842"/>
      <c r="IA842"/>
      <c r="IB842"/>
      <c r="IC842"/>
      <c r="ID842"/>
      <c r="IE842"/>
      <c r="IF842"/>
      <c r="IG842"/>
      <c r="IH842"/>
      <c r="II842"/>
      <c r="IJ842"/>
      <c r="IK842"/>
      <c r="IL842"/>
      <c r="IM842"/>
      <c r="IN842"/>
      <c r="IO842"/>
      <c r="IP842"/>
      <c r="IQ842"/>
      <c r="IR842"/>
      <c r="IS842"/>
      <c r="IT842"/>
      <c r="IU842"/>
      <c r="IV842"/>
    </row>
    <row r="843" spans="1:256" ht="15.95" customHeight="1">
      <c r="A843"/>
      <c r="B843" s="202" t="s">
        <v>580</v>
      </c>
      <c r="C843" s="372" t="s">
        <v>24</v>
      </c>
      <c r="D843" s="330">
        <v>120</v>
      </c>
      <c r="E843" s="302"/>
      <c r="F843" s="302"/>
      <c r="G843" s="302"/>
      <c r="H843" s="292">
        <f>'Insumos Poços'!E54</f>
        <v>0.42</v>
      </c>
      <c r="I843" s="303">
        <f t="shared" si="2"/>
        <v>50.4</v>
      </c>
      <c r="J843"/>
      <c r="K843"/>
      <c r="L843"/>
      <c r="M843"/>
      <c r="N843"/>
      <c r="O843"/>
      <c r="P843"/>
      <c r="Q843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  <c r="CG843"/>
      <c r="CH843"/>
      <c r="CI843"/>
      <c r="CJ843"/>
      <c r="CK843"/>
      <c r="CL843"/>
      <c r="CM843"/>
      <c r="CN843"/>
      <c r="CO843"/>
      <c r="CP843"/>
      <c r="CQ843"/>
      <c r="CR843"/>
      <c r="CS843"/>
      <c r="CT843"/>
      <c r="CU843"/>
      <c r="CV843"/>
      <c r="CW843"/>
      <c r="CX843"/>
      <c r="CY843"/>
      <c r="CZ843"/>
      <c r="DA843"/>
      <c r="DB843"/>
      <c r="DC843"/>
      <c r="DD843"/>
      <c r="DE843"/>
      <c r="DF843"/>
      <c r="DG843"/>
      <c r="DH843"/>
      <c r="DI843"/>
      <c r="DJ843"/>
      <c r="DK843"/>
      <c r="DL843"/>
      <c r="DM843"/>
      <c r="DN843"/>
      <c r="DO843"/>
      <c r="DP843"/>
      <c r="DQ843"/>
      <c r="DR843"/>
      <c r="DS843"/>
      <c r="DT843"/>
      <c r="DU843"/>
      <c r="DV843"/>
      <c r="DW843"/>
      <c r="DX843"/>
      <c r="DY843"/>
      <c r="DZ843"/>
      <c r="EA843"/>
      <c r="EB843"/>
      <c r="EC843"/>
      <c r="ED843"/>
      <c r="EE843"/>
      <c r="EF843"/>
      <c r="EG843"/>
      <c r="EH843"/>
      <c r="EI843"/>
      <c r="EJ843"/>
      <c r="EK843"/>
      <c r="EL843"/>
      <c r="EM843"/>
      <c r="EN843"/>
      <c r="EO843"/>
      <c r="EP843"/>
      <c r="EQ843"/>
      <c r="ER843"/>
      <c r="ES843"/>
      <c r="ET843"/>
      <c r="EU843"/>
      <c r="EV843"/>
      <c r="EW843"/>
      <c r="EX843"/>
      <c r="EY843"/>
      <c r="EZ843"/>
      <c r="FA843"/>
      <c r="FB843"/>
      <c r="FC843"/>
      <c r="FD843"/>
      <c r="FE843"/>
      <c r="FF843"/>
      <c r="FG843"/>
      <c r="FH843"/>
      <c r="FI843"/>
      <c r="FJ843"/>
      <c r="FK843"/>
      <c r="FL843"/>
      <c r="FM843"/>
      <c r="FN843"/>
      <c r="FO843"/>
      <c r="FP843"/>
      <c r="FQ843"/>
      <c r="FR843"/>
      <c r="FS843"/>
      <c r="FT843"/>
      <c r="FU843"/>
      <c r="FV843"/>
      <c r="FW843"/>
      <c r="FX843"/>
      <c r="FY843"/>
      <c r="FZ843"/>
      <c r="GA843"/>
      <c r="GB843"/>
      <c r="GC843"/>
      <c r="GD843"/>
      <c r="GE843"/>
      <c r="GF843"/>
      <c r="GG843"/>
      <c r="GH843"/>
      <c r="GI843"/>
      <c r="GJ843"/>
      <c r="GK843"/>
      <c r="GL843"/>
      <c r="GM843"/>
      <c r="GN843"/>
      <c r="GO843"/>
      <c r="GP843"/>
      <c r="GQ843"/>
      <c r="GR843"/>
      <c r="GS843"/>
      <c r="GT843"/>
      <c r="GU843"/>
      <c r="GV843"/>
      <c r="GW843"/>
      <c r="GX843"/>
      <c r="GY843"/>
      <c r="GZ843"/>
      <c r="HA843"/>
      <c r="HB843"/>
      <c r="HC843"/>
      <c r="HD843"/>
      <c r="HE843"/>
      <c r="HF843"/>
      <c r="HG843"/>
      <c r="HH843"/>
      <c r="HI843"/>
      <c r="HJ843"/>
      <c r="HK843"/>
      <c r="HL843"/>
      <c r="HM843"/>
      <c r="HN843"/>
      <c r="HO843"/>
      <c r="HP843"/>
      <c r="HQ843"/>
      <c r="HR843"/>
      <c r="HS843"/>
      <c r="HT843"/>
      <c r="HU843"/>
      <c r="HV843"/>
      <c r="HW843"/>
      <c r="HX843"/>
      <c r="HY843"/>
      <c r="HZ843"/>
      <c r="IA843"/>
      <c r="IB843"/>
      <c r="IC843"/>
      <c r="ID843"/>
      <c r="IE843"/>
      <c r="IF843"/>
      <c r="IG843"/>
      <c r="IH843"/>
      <c r="II843"/>
      <c r="IJ843"/>
      <c r="IK843"/>
      <c r="IL843"/>
      <c r="IM843"/>
      <c r="IN843"/>
      <c r="IO843"/>
      <c r="IP843"/>
      <c r="IQ843"/>
      <c r="IR843"/>
      <c r="IS843"/>
      <c r="IT843"/>
      <c r="IU843"/>
      <c r="IV843"/>
    </row>
    <row r="844" spans="1:256" ht="15.95" customHeight="1">
      <c r="A844"/>
      <c r="B844" s="202" t="s">
        <v>342</v>
      </c>
      <c r="C844" s="291" t="s">
        <v>53</v>
      </c>
      <c r="D844" s="330">
        <v>0.35</v>
      </c>
      <c r="E844" s="302"/>
      <c r="F844" s="302"/>
      <c r="G844" s="302"/>
      <c r="H844" s="292">
        <f>'Insumos Poços'!E43</f>
        <v>80</v>
      </c>
      <c r="I844" s="303">
        <f t="shared" si="2"/>
        <v>28</v>
      </c>
      <c r="J844"/>
      <c r="K844"/>
      <c r="L844"/>
      <c r="M844"/>
      <c r="N844"/>
      <c r="O844"/>
      <c r="P844"/>
      <c r="Q844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  <c r="CG844"/>
      <c r="CH844"/>
      <c r="CI844"/>
      <c r="CJ844"/>
      <c r="CK844"/>
      <c r="CL844"/>
      <c r="CM844"/>
      <c r="CN844"/>
      <c r="CO844"/>
      <c r="CP844"/>
      <c r="CQ844"/>
      <c r="CR844"/>
      <c r="CS844"/>
      <c r="CT844"/>
      <c r="CU844"/>
      <c r="CV844"/>
      <c r="CW844"/>
      <c r="CX844"/>
      <c r="CY844"/>
      <c r="CZ844"/>
      <c r="DA844"/>
      <c r="DB844"/>
      <c r="DC844"/>
      <c r="DD844"/>
      <c r="DE844"/>
      <c r="DF844"/>
      <c r="DG844"/>
      <c r="DH844"/>
      <c r="DI844"/>
      <c r="DJ844"/>
      <c r="DK844"/>
      <c r="DL844"/>
      <c r="DM844"/>
      <c r="DN844"/>
      <c r="DO844"/>
      <c r="DP844"/>
      <c r="DQ844"/>
      <c r="DR844"/>
      <c r="DS844"/>
      <c r="DT844"/>
      <c r="DU844"/>
      <c r="DV844"/>
      <c r="DW844"/>
      <c r="DX844"/>
      <c r="DY844"/>
      <c r="DZ844"/>
      <c r="EA844"/>
      <c r="EB844"/>
      <c r="EC844"/>
      <c r="ED844"/>
      <c r="EE844"/>
      <c r="EF844"/>
      <c r="EG844"/>
      <c r="EH844"/>
      <c r="EI844"/>
      <c r="EJ844"/>
      <c r="EK844"/>
      <c r="EL844"/>
      <c r="EM844"/>
      <c r="EN844"/>
      <c r="EO844"/>
      <c r="EP844"/>
      <c r="EQ844"/>
      <c r="ER844"/>
      <c r="ES844"/>
      <c r="ET844"/>
      <c r="EU844"/>
      <c r="EV844"/>
      <c r="EW844"/>
      <c r="EX844"/>
      <c r="EY844"/>
      <c r="EZ844"/>
      <c r="FA844"/>
      <c r="FB844"/>
      <c r="FC844"/>
      <c r="FD844"/>
      <c r="FE844"/>
      <c r="FF844"/>
      <c r="FG844"/>
      <c r="FH844"/>
      <c r="FI844"/>
      <c r="FJ844"/>
      <c r="FK844"/>
      <c r="FL844"/>
      <c r="FM844"/>
      <c r="FN844"/>
      <c r="FO844"/>
      <c r="FP844"/>
      <c r="FQ844"/>
      <c r="FR844"/>
      <c r="FS844"/>
      <c r="FT844"/>
      <c r="FU844"/>
      <c r="FV844"/>
      <c r="FW844"/>
      <c r="FX844"/>
      <c r="FY844"/>
      <c r="FZ844"/>
      <c r="GA844"/>
      <c r="GB844"/>
      <c r="GC844"/>
      <c r="GD844"/>
      <c r="GE844"/>
      <c r="GF844"/>
      <c r="GG844"/>
      <c r="GH844"/>
      <c r="GI844"/>
      <c r="GJ844"/>
      <c r="GK844"/>
      <c r="GL844"/>
      <c r="GM844"/>
      <c r="GN844"/>
      <c r="GO844"/>
      <c r="GP844"/>
      <c r="GQ844"/>
      <c r="GR844"/>
      <c r="GS844"/>
      <c r="GT844"/>
      <c r="GU844"/>
      <c r="GV844"/>
      <c r="GW844"/>
      <c r="GX844"/>
      <c r="GY844"/>
      <c r="GZ844"/>
      <c r="HA844"/>
      <c r="HB844"/>
      <c r="HC844"/>
      <c r="HD844"/>
      <c r="HE844"/>
      <c r="HF844"/>
      <c r="HG844"/>
      <c r="HH844"/>
      <c r="HI844"/>
      <c r="HJ844"/>
      <c r="HK844"/>
      <c r="HL844"/>
      <c r="HM844"/>
      <c r="HN844"/>
      <c r="HO844"/>
      <c r="HP844"/>
      <c r="HQ844"/>
      <c r="HR844"/>
      <c r="HS844"/>
      <c r="HT844"/>
      <c r="HU844"/>
      <c r="HV844"/>
      <c r="HW844"/>
      <c r="HX844"/>
      <c r="HY844"/>
      <c r="HZ844"/>
      <c r="IA844"/>
      <c r="IB844"/>
      <c r="IC844"/>
      <c r="ID844"/>
      <c r="IE844"/>
      <c r="IF844"/>
      <c r="IG844"/>
      <c r="IH844"/>
      <c r="II844"/>
      <c r="IJ844"/>
      <c r="IK844"/>
      <c r="IL844"/>
      <c r="IM844"/>
      <c r="IN844"/>
      <c r="IO844"/>
      <c r="IP844"/>
      <c r="IQ844"/>
      <c r="IR844"/>
      <c r="IS844"/>
      <c r="IT844"/>
      <c r="IU844"/>
      <c r="IV844"/>
    </row>
    <row r="845" spans="1:256" ht="15.95" customHeight="1">
      <c r="A845"/>
      <c r="B845" s="202" t="s">
        <v>581</v>
      </c>
      <c r="C845" s="372" t="s">
        <v>24</v>
      </c>
      <c r="D845" s="330">
        <v>1</v>
      </c>
      <c r="E845" s="302"/>
      <c r="F845" s="302"/>
      <c r="G845" s="302"/>
      <c r="H845" s="292">
        <f>'Insumos Poços'!E63</f>
        <v>14.37</v>
      </c>
      <c r="I845" s="303">
        <f t="shared" si="2"/>
        <v>14.37</v>
      </c>
      <c r="J845"/>
      <c r="K845"/>
      <c r="L845"/>
      <c r="M845"/>
      <c r="N845"/>
      <c r="O845"/>
      <c r="P845"/>
      <c r="Q84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  <c r="CG845"/>
      <c r="CH845"/>
      <c r="CI845"/>
      <c r="CJ845"/>
      <c r="CK845"/>
      <c r="CL845"/>
      <c r="CM845"/>
      <c r="CN845"/>
      <c r="CO845"/>
      <c r="CP845"/>
      <c r="CQ845"/>
      <c r="CR845"/>
      <c r="CS845"/>
      <c r="CT845"/>
      <c r="CU845"/>
      <c r="CV845"/>
      <c r="CW845"/>
      <c r="CX845"/>
      <c r="CY845"/>
      <c r="CZ845"/>
      <c r="DA845"/>
      <c r="DB845"/>
      <c r="DC845"/>
      <c r="DD845"/>
      <c r="DE845"/>
      <c r="DF845"/>
      <c r="DG845"/>
      <c r="DH845"/>
      <c r="DI845"/>
      <c r="DJ845"/>
      <c r="DK845"/>
      <c r="DL845"/>
      <c r="DM845"/>
      <c r="DN845"/>
      <c r="DO845"/>
      <c r="DP845"/>
      <c r="DQ845"/>
      <c r="DR845"/>
      <c r="DS845"/>
      <c r="DT845"/>
      <c r="DU845"/>
      <c r="DV845"/>
      <c r="DW845"/>
      <c r="DX845"/>
      <c r="DY845"/>
      <c r="DZ845"/>
      <c r="EA845"/>
      <c r="EB845"/>
      <c r="EC845"/>
      <c r="ED845"/>
      <c r="EE845"/>
      <c r="EF845"/>
      <c r="EG845"/>
      <c r="EH845"/>
      <c r="EI845"/>
      <c r="EJ845"/>
      <c r="EK845"/>
      <c r="EL845"/>
      <c r="EM845"/>
      <c r="EN845"/>
      <c r="EO845"/>
      <c r="EP845"/>
      <c r="EQ845"/>
      <c r="ER845"/>
      <c r="ES845"/>
      <c r="ET845"/>
      <c r="EU845"/>
      <c r="EV845"/>
      <c r="EW845"/>
      <c r="EX845"/>
      <c r="EY845"/>
      <c r="EZ845"/>
      <c r="FA845"/>
      <c r="FB845"/>
      <c r="FC845"/>
      <c r="FD845"/>
      <c r="FE845"/>
      <c r="FF845"/>
      <c r="FG845"/>
      <c r="FH845"/>
      <c r="FI845"/>
      <c r="FJ845"/>
      <c r="FK845"/>
      <c r="FL845"/>
      <c r="FM845"/>
      <c r="FN845"/>
      <c r="FO845"/>
      <c r="FP845"/>
      <c r="FQ845"/>
      <c r="FR845"/>
      <c r="FS845"/>
      <c r="FT845"/>
      <c r="FU845"/>
      <c r="FV845"/>
      <c r="FW845"/>
      <c r="FX845"/>
      <c r="FY845"/>
      <c r="FZ845"/>
      <c r="GA845"/>
      <c r="GB845"/>
      <c r="GC845"/>
      <c r="GD845"/>
      <c r="GE845"/>
      <c r="GF845"/>
      <c r="GG845"/>
      <c r="GH845"/>
      <c r="GI845"/>
      <c r="GJ845"/>
      <c r="GK845"/>
      <c r="GL845"/>
      <c r="GM845"/>
      <c r="GN845"/>
      <c r="GO845"/>
      <c r="GP845"/>
      <c r="GQ845"/>
      <c r="GR845"/>
      <c r="GS845"/>
      <c r="GT845"/>
      <c r="GU845"/>
      <c r="GV845"/>
      <c r="GW845"/>
      <c r="GX845"/>
      <c r="GY845"/>
      <c r="GZ845"/>
      <c r="HA845"/>
      <c r="HB845"/>
      <c r="HC845"/>
      <c r="HD845"/>
      <c r="HE845"/>
      <c r="HF845"/>
      <c r="HG845"/>
      <c r="HH845"/>
      <c r="HI845"/>
      <c r="HJ845"/>
      <c r="HK845"/>
      <c r="HL845"/>
      <c r="HM845"/>
      <c r="HN845"/>
      <c r="HO845"/>
      <c r="HP845"/>
      <c r="HQ845"/>
      <c r="HR845"/>
      <c r="HS845"/>
      <c r="HT845"/>
      <c r="HU845"/>
      <c r="HV845"/>
      <c r="HW845"/>
      <c r="HX845"/>
      <c r="HY845"/>
      <c r="HZ845"/>
      <c r="IA845"/>
      <c r="IB845"/>
      <c r="IC845"/>
      <c r="ID845"/>
      <c r="IE845"/>
      <c r="IF845"/>
      <c r="IG845"/>
      <c r="IH845"/>
      <c r="II845"/>
      <c r="IJ845"/>
      <c r="IK845"/>
      <c r="IL845"/>
      <c r="IM845"/>
      <c r="IN845"/>
      <c r="IO845"/>
      <c r="IP845"/>
      <c r="IQ845"/>
      <c r="IR845"/>
      <c r="IS845"/>
      <c r="IT845"/>
      <c r="IU845"/>
      <c r="IV845"/>
    </row>
    <row r="846" spans="1:256" ht="15.95" customHeight="1">
      <c r="A846"/>
      <c r="B846" s="202" t="s">
        <v>582</v>
      </c>
      <c r="C846" s="291" t="s">
        <v>249</v>
      </c>
      <c r="D846" s="330">
        <v>0.02</v>
      </c>
      <c r="E846" s="302"/>
      <c r="F846" s="302"/>
      <c r="G846" s="302"/>
      <c r="H846" s="292">
        <f>'Insumos Poços'!E64</f>
        <v>9.69</v>
      </c>
      <c r="I846" s="303">
        <f t="shared" si="2"/>
        <v>0.19</v>
      </c>
      <c r="J846"/>
      <c r="K846"/>
      <c r="L846"/>
      <c r="M846"/>
      <c r="N846"/>
      <c r="O846"/>
      <c r="P846"/>
      <c r="Q846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  <c r="CG846"/>
      <c r="CH846"/>
      <c r="CI846"/>
      <c r="CJ846"/>
      <c r="CK846"/>
      <c r="CL846"/>
      <c r="CM846"/>
      <c r="CN846"/>
      <c r="CO846"/>
      <c r="CP846"/>
      <c r="CQ846"/>
      <c r="CR846"/>
      <c r="CS846"/>
      <c r="CT846"/>
      <c r="CU846"/>
      <c r="CV846"/>
      <c r="CW846"/>
      <c r="CX846"/>
      <c r="CY846"/>
      <c r="CZ846"/>
      <c r="DA846"/>
      <c r="DB846"/>
      <c r="DC846"/>
      <c r="DD846"/>
      <c r="DE846"/>
      <c r="DF846"/>
      <c r="DG846"/>
      <c r="DH846"/>
      <c r="DI846"/>
      <c r="DJ846"/>
      <c r="DK846"/>
      <c r="DL846"/>
      <c r="DM846"/>
      <c r="DN846"/>
      <c r="DO846"/>
      <c r="DP846"/>
      <c r="DQ846"/>
      <c r="DR846"/>
      <c r="DS846"/>
      <c r="DT846"/>
      <c r="DU846"/>
      <c r="DV846"/>
      <c r="DW846"/>
      <c r="DX846"/>
      <c r="DY846"/>
      <c r="DZ846"/>
      <c r="EA846"/>
      <c r="EB846"/>
      <c r="EC846"/>
      <c r="ED846"/>
      <c r="EE846"/>
      <c r="EF846"/>
      <c r="EG846"/>
      <c r="EH846"/>
      <c r="EI846"/>
      <c r="EJ846"/>
      <c r="EK846"/>
      <c r="EL846"/>
      <c r="EM846"/>
      <c r="EN846"/>
      <c r="EO846"/>
      <c r="EP846"/>
      <c r="EQ846"/>
      <c r="ER846"/>
      <c r="ES846"/>
      <c r="ET846"/>
      <c r="EU846"/>
      <c r="EV846"/>
      <c r="EW846"/>
      <c r="EX846"/>
      <c r="EY846"/>
      <c r="EZ846"/>
      <c r="FA846"/>
      <c r="FB846"/>
      <c r="FC846"/>
      <c r="FD846"/>
      <c r="FE846"/>
      <c r="FF846"/>
      <c r="FG846"/>
      <c r="FH846"/>
      <c r="FI846"/>
      <c r="FJ846"/>
      <c r="FK846"/>
      <c r="FL846"/>
      <c r="FM846"/>
      <c r="FN846"/>
      <c r="FO846"/>
      <c r="FP846"/>
      <c r="FQ846"/>
      <c r="FR846"/>
      <c r="FS846"/>
      <c r="FT846"/>
      <c r="FU846"/>
      <c r="FV846"/>
      <c r="FW846"/>
      <c r="FX846"/>
      <c r="FY846"/>
      <c r="FZ846"/>
      <c r="GA846"/>
      <c r="GB846"/>
      <c r="GC846"/>
      <c r="GD846"/>
      <c r="GE846"/>
      <c r="GF846"/>
      <c r="GG846"/>
      <c r="GH846"/>
      <c r="GI846"/>
      <c r="GJ846"/>
      <c r="GK846"/>
      <c r="GL846"/>
      <c r="GM846"/>
      <c r="GN846"/>
      <c r="GO846"/>
      <c r="GP846"/>
      <c r="GQ846"/>
      <c r="GR846"/>
      <c r="GS846"/>
      <c r="GT846"/>
      <c r="GU846"/>
      <c r="GV846"/>
      <c r="GW846"/>
      <c r="GX846"/>
      <c r="GY846"/>
      <c r="GZ846"/>
      <c r="HA846"/>
      <c r="HB846"/>
      <c r="HC846"/>
      <c r="HD846"/>
      <c r="HE846"/>
      <c r="HF846"/>
      <c r="HG846"/>
      <c r="HH846"/>
      <c r="HI846"/>
      <c r="HJ846"/>
      <c r="HK846"/>
      <c r="HL846"/>
      <c r="HM846"/>
      <c r="HN846"/>
      <c r="HO846"/>
      <c r="HP846"/>
      <c r="HQ846"/>
      <c r="HR846"/>
      <c r="HS846"/>
      <c r="HT846"/>
      <c r="HU846"/>
      <c r="HV846"/>
      <c r="HW846"/>
      <c r="HX846"/>
      <c r="HY846"/>
      <c r="HZ846"/>
      <c r="IA846"/>
      <c r="IB846"/>
      <c r="IC846"/>
      <c r="ID846"/>
      <c r="IE846"/>
      <c r="IF846"/>
      <c r="IG846"/>
      <c r="IH846"/>
      <c r="II846"/>
      <c r="IJ846"/>
      <c r="IK846"/>
      <c r="IL846"/>
      <c r="IM846"/>
      <c r="IN846"/>
      <c r="IO846"/>
      <c r="IP846"/>
      <c r="IQ846"/>
      <c r="IR846"/>
      <c r="IS846"/>
      <c r="IT846"/>
      <c r="IU846"/>
      <c r="IV846"/>
    </row>
    <row r="847" spans="1:256" ht="15.95" customHeight="1">
      <c r="A847"/>
      <c r="B847" s="202" t="s">
        <v>583</v>
      </c>
      <c r="C847" s="291" t="s">
        <v>215</v>
      </c>
      <c r="D847" s="330">
        <v>0.8</v>
      </c>
      <c r="E847" s="302"/>
      <c r="F847" s="302"/>
      <c r="G847" s="302"/>
      <c r="H847" s="292">
        <f>'Insumos Poços'!E34</f>
        <v>7.45</v>
      </c>
      <c r="I847" s="303">
        <f t="shared" si="2"/>
        <v>5.96</v>
      </c>
      <c r="J847"/>
      <c r="K847"/>
      <c r="L847"/>
      <c r="M847"/>
      <c r="N847"/>
      <c r="O847"/>
      <c r="P847"/>
      <c r="Q847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  <c r="CG847"/>
      <c r="CH847"/>
      <c r="CI847"/>
      <c r="CJ847"/>
      <c r="CK847"/>
      <c r="CL847"/>
      <c r="CM847"/>
      <c r="CN847"/>
      <c r="CO847"/>
      <c r="CP847"/>
      <c r="CQ847"/>
      <c r="CR847"/>
      <c r="CS847"/>
      <c r="CT847"/>
      <c r="CU847"/>
      <c r="CV847"/>
      <c r="CW847"/>
      <c r="CX847"/>
      <c r="CY847"/>
      <c r="CZ847"/>
      <c r="DA847"/>
      <c r="DB847"/>
      <c r="DC847"/>
      <c r="DD847"/>
      <c r="DE847"/>
      <c r="DF847"/>
      <c r="DG847"/>
      <c r="DH847"/>
      <c r="DI847"/>
      <c r="DJ847"/>
      <c r="DK847"/>
      <c r="DL847"/>
      <c r="DM847"/>
      <c r="DN847"/>
      <c r="DO847"/>
      <c r="DP847"/>
      <c r="DQ847"/>
      <c r="DR847"/>
      <c r="DS847"/>
      <c r="DT847"/>
      <c r="DU847"/>
      <c r="DV847"/>
      <c r="DW847"/>
      <c r="DX847"/>
      <c r="DY847"/>
      <c r="DZ847"/>
      <c r="EA847"/>
      <c r="EB847"/>
      <c r="EC847"/>
      <c r="ED847"/>
      <c r="EE847"/>
      <c r="EF847"/>
      <c r="EG847"/>
      <c r="EH847"/>
      <c r="EI847"/>
      <c r="EJ847"/>
      <c r="EK847"/>
      <c r="EL847"/>
      <c r="EM847"/>
      <c r="EN847"/>
      <c r="EO847"/>
      <c r="EP847"/>
      <c r="EQ847"/>
      <c r="ER847"/>
      <c r="ES847"/>
      <c r="ET847"/>
      <c r="EU847"/>
      <c r="EV847"/>
      <c r="EW847"/>
      <c r="EX847"/>
      <c r="EY847"/>
      <c r="EZ847"/>
      <c r="FA847"/>
      <c r="FB847"/>
      <c r="FC847"/>
      <c r="FD847"/>
      <c r="FE847"/>
      <c r="FF847"/>
      <c r="FG847"/>
      <c r="FH847"/>
      <c r="FI847"/>
      <c r="FJ847"/>
      <c r="FK847"/>
      <c r="FL847"/>
      <c r="FM847"/>
      <c r="FN847"/>
      <c r="FO847"/>
      <c r="FP847"/>
      <c r="FQ847"/>
      <c r="FR847"/>
      <c r="FS847"/>
      <c r="FT847"/>
      <c r="FU847"/>
      <c r="FV847"/>
      <c r="FW847"/>
      <c r="FX847"/>
      <c r="FY847"/>
      <c r="FZ847"/>
      <c r="GA847"/>
      <c r="GB847"/>
      <c r="GC847"/>
      <c r="GD847"/>
      <c r="GE847"/>
      <c r="GF847"/>
      <c r="GG847"/>
      <c r="GH847"/>
      <c r="GI847"/>
      <c r="GJ847"/>
      <c r="GK847"/>
      <c r="GL847"/>
      <c r="GM847"/>
      <c r="GN847"/>
      <c r="GO847"/>
      <c r="GP847"/>
      <c r="GQ847"/>
      <c r="GR847"/>
      <c r="GS847"/>
      <c r="GT847"/>
      <c r="GU847"/>
      <c r="GV847"/>
      <c r="GW847"/>
      <c r="GX847"/>
      <c r="GY847"/>
      <c r="GZ847"/>
      <c r="HA847"/>
      <c r="HB847"/>
      <c r="HC847"/>
      <c r="HD847"/>
      <c r="HE847"/>
      <c r="HF847"/>
      <c r="HG847"/>
      <c r="HH847"/>
      <c r="HI847"/>
      <c r="HJ847"/>
      <c r="HK847"/>
      <c r="HL847"/>
      <c r="HM847"/>
      <c r="HN847"/>
      <c r="HO847"/>
      <c r="HP847"/>
      <c r="HQ847"/>
      <c r="HR847"/>
      <c r="HS847"/>
      <c r="HT847"/>
      <c r="HU847"/>
      <c r="HV847"/>
      <c r="HW847"/>
      <c r="HX847"/>
      <c r="HY847"/>
      <c r="HZ847"/>
      <c r="IA847"/>
      <c r="IB847"/>
      <c r="IC847"/>
      <c r="ID847"/>
      <c r="IE847"/>
      <c r="IF847"/>
      <c r="IG847"/>
      <c r="IH847"/>
      <c r="II847"/>
      <c r="IJ847"/>
      <c r="IK847"/>
      <c r="IL847"/>
      <c r="IM847"/>
      <c r="IN847"/>
      <c r="IO847"/>
      <c r="IP847"/>
      <c r="IQ847"/>
      <c r="IR847"/>
      <c r="IS847"/>
      <c r="IT847"/>
      <c r="IU847"/>
      <c r="IV847"/>
    </row>
    <row r="848" spans="1:256" ht="15.95" customHeight="1">
      <c r="A848"/>
      <c r="B848" s="950" t="s">
        <v>207</v>
      </c>
      <c r="C848" s="950"/>
      <c r="D848" s="950"/>
      <c r="E848" s="950"/>
      <c r="F848" s="950"/>
      <c r="G848" s="950"/>
      <c r="H848" s="950"/>
      <c r="I848" s="303">
        <f>SUM(I837:I847)</f>
        <v>203.76</v>
      </c>
      <c r="J848"/>
      <c r="K848"/>
      <c r="L848"/>
      <c r="M848"/>
      <c r="N848"/>
      <c r="O848"/>
      <c r="P848"/>
      <c r="Q848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  <c r="CG848"/>
      <c r="CH848"/>
      <c r="CI848"/>
      <c r="CJ848"/>
      <c r="CK848"/>
      <c r="CL848"/>
      <c r="CM848"/>
      <c r="CN848"/>
      <c r="CO848"/>
      <c r="CP848"/>
      <c r="CQ848"/>
      <c r="CR848"/>
      <c r="CS848"/>
      <c r="CT848"/>
      <c r="CU848"/>
      <c r="CV848"/>
      <c r="CW848"/>
      <c r="CX848"/>
      <c r="CY848"/>
      <c r="CZ848"/>
      <c r="DA848"/>
      <c r="DB848"/>
      <c r="DC848"/>
      <c r="DD848"/>
      <c r="DE848"/>
      <c r="DF848"/>
      <c r="DG848"/>
      <c r="DH848"/>
      <c r="DI848"/>
      <c r="DJ848"/>
      <c r="DK848"/>
      <c r="DL848"/>
      <c r="DM848"/>
      <c r="DN848"/>
      <c r="DO848"/>
      <c r="DP848"/>
      <c r="DQ848"/>
      <c r="DR848"/>
      <c r="DS848"/>
      <c r="DT848"/>
      <c r="DU848"/>
      <c r="DV848"/>
      <c r="DW848"/>
      <c r="DX848"/>
      <c r="DY848"/>
      <c r="DZ848"/>
      <c r="EA848"/>
      <c r="EB848"/>
      <c r="EC848"/>
      <c r="ED848"/>
      <c r="EE848"/>
      <c r="EF848"/>
      <c r="EG848"/>
      <c r="EH848"/>
      <c r="EI848"/>
      <c r="EJ848"/>
      <c r="EK848"/>
      <c r="EL848"/>
      <c r="EM848"/>
      <c r="EN848"/>
      <c r="EO848"/>
      <c r="EP848"/>
      <c r="EQ848"/>
      <c r="ER848"/>
      <c r="ES848"/>
      <c r="ET848"/>
      <c r="EU848"/>
      <c r="EV848"/>
      <c r="EW848"/>
      <c r="EX848"/>
      <c r="EY848"/>
      <c r="EZ848"/>
      <c r="FA848"/>
      <c r="FB848"/>
      <c r="FC848"/>
      <c r="FD848"/>
      <c r="FE848"/>
      <c r="FF848"/>
      <c r="FG848"/>
      <c r="FH848"/>
      <c r="FI848"/>
      <c r="FJ848"/>
      <c r="FK848"/>
      <c r="FL848"/>
      <c r="FM848"/>
      <c r="FN848"/>
      <c r="FO848"/>
      <c r="FP848"/>
      <c r="FQ848"/>
      <c r="FR848"/>
      <c r="FS848"/>
      <c r="FT848"/>
      <c r="FU848"/>
      <c r="FV848"/>
      <c r="FW848"/>
      <c r="FX848"/>
      <c r="FY848"/>
      <c r="FZ848"/>
      <c r="GA848"/>
      <c r="GB848"/>
      <c r="GC848"/>
      <c r="GD848"/>
      <c r="GE848"/>
      <c r="GF848"/>
      <c r="GG848"/>
      <c r="GH848"/>
      <c r="GI848"/>
      <c r="GJ848"/>
      <c r="GK848"/>
      <c r="GL848"/>
      <c r="GM848"/>
      <c r="GN848"/>
      <c r="GO848"/>
      <c r="GP848"/>
      <c r="GQ848"/>
      <c r="GR848"/>
      <c r="GS848"/>
      <c r="GT848"/>
      <c r="GU848"/>
      <c r="GV848"/>
      <c r="GW848"/>
      <c r="GX848"/>
      <c r="GY848"/>
      <c r="GZ848"/>
      <c r="HA848"/>
      <c r="HB848"/>
      <c r="HC848"/>
      <c r="HD848"/>
      <c r="HE848"/>
      <c r="HF848"/>
      <c r="HG848"/>
      <c r="HH848"/>
      <c r="HI848"/>
      <c r="HJ848"/>
      <c r="HK848"/>
      <c r="HL848"/>
      <c r="HM848"/>
      <c r="HN848"/>
      <c r="HO848"/>
      <c r="HP848"/>
      <c r="HQ848"/>
      <c r="HR848"/>
      <c r="HS848"/>
      <c r="HT848"/>
      <c r="HU848"/>
      <c r="HV848"/>
      <c r="HW848"/>
      <c r="HX848"/>
      <c r="HY848"/>
      <c r="HZ848"/>
      <c r="IA848"/>
      <c r="IB848"/>
      <c r="IC848"/>
      <c r="ID848"/>
      <c r="IE848"/>
      <c r="IF848"/>
      <c r="IG848"/>
      <c r="IH848"/>
      <c r="II848"/>
      <c r="IJ848"/>
      <c r="IK848"/>
      <c r="IL848"/>
      <c r="IM848"/>
      <c r="IN848"/>
      <c r="IO848"/>
      <c r="IP848"/>
      <c r="IQ848"/>
      <c r="IR848"/>
      <c r="IS848"/>
      <c r="IT848"/>
      <c r="IU848"/>
      <c r="IV848"/>
    </row>
    <row r="849" spans="1:256" ht="15.95" customHeight="1">
      <c r="A849"/>
      <c r="B849" s="956" t="s">
        <v>216</v>
      </c>
      <c r="C849" s="956"/>
      <c r="D849" s="956"/>
      <c r="E849" s="956"/>
      <c r="F849" s="956"/>
      <c r="G849" s="956"/>
      <c r="H849" s="956"/>
      <c r="I849" s="956"/>
      <c r="J849"/>
      <c r="K849"/>
      <c r="L849"/>
      <c r="M849"/>
      <c r="N849"/>
      <c r="O849"/>
      <c r="P849"/>
      <c r="Q849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  <c r="CG849"/>
      <c r="CH849"/>
      <c r="CI849"/>
      <c r="CJ849"/>
      <c r="CK849"/>
      <c r="CL849"/>
      <c r="CM849"/>
      <c r="CN849"/>
      <c r="CO849"/>
      <c r="CP849"/>
      <c r="CQ849"/>
      <c r="CR849"/>
      <c r="CS849"/>
      <c r="CT849"/>
      <c r="CU849"/>
      <c r="CV849"/>
      <c r="CW849"/>
      <c r="CX849"/>
      <c r="CY849"/>
      <c r="CZ849"/>
      <c r="DA849"/>
      <c r="DB849"/>
      <c r="DC849"/>
      <c r="DD849"/>
      <c r="DE849"/>
      <c r="DF849"/>
      <c r="DG849"/>
      <c r="DH849"/>
      <c r="DI849"/>
      <c r="DJ849"/>
      <c r="DK849"/>
      <c r="DL849"/>
      <c r="DM849"/>
      <c r="DN849"/>
      <c r="DO849"/>
      <c r="DP849"/>
      <c r="DQ849"/>
      <c r="DR849"/>
      <c r="DS849"/>
      <c r="DT849"/>
      <c r="DU849"/>
      <c r="DV849"/>
      <c r="DW849"/>
      <c r="DX849"/>
      <c r="DY849"/>
      <c r="DZ849"/>
      <c r="EA849"/>
      <c r="EB849"/>
      <c r="EC849"/>
      <c r="ED849"/>
      <c r="EE849"/>
      <c r="EF849"/>
      <c r="EG849"/>
      <c r="EH849"/>
      <c r="EI849"/>
      <c r="EJ849"/>
      <c r="EK849"/>
      <c r="EL849"/>
      <c r="EM849"/>
      <c r="EN849"/>
      <c r="EO849"/>
      <c r="EP849"/>
      <c r="EQ849"/>
      <c r="ER849"/>
      <c r="ES849"/>
      <c r="ET849"/>
      <c r="EU849"/>
      <c r="EV849"/>
      <c r="EW849"/>
      <c r="EX849"/>
      <c r="EY849"/>
      <c r="EZ849"/>
      <c r="FA849"/>
      <c r="FB849"/>
      <c r="FC849"/>
      <c r="FD849"/>
      <c r="FE849"/>
      <c r="FF849"/>
      <c r="FG849"/>
      <c r="FH849"/>
      <c r="FI849"/>
      <c r="FJ849"/>
      <c r="FK849"/>
      <c r="FL849"/>
      <c r="FM849"/>
      <c r="FN849"/>
      <c r="FO849"/>
      <c r="FP849"/>
      <c r="FQ849"/>
      <c r="FR849"/>
      <c r="FS849"/>
      <c r="FT849"/>
      <c r="FU849"/>
      <c r="FV849"/>
      <c r="FW849"/>
      <c r="FX849"/>
      <c r="FY849"/>
      <c r="FZ849"/>
      <c r="GA849"/>
      <c r="GB849"/>
      <c r="GC849"/>
      <c r="GD849"/>
      <c r="GE849"/>
      <c r="GF849"/>
      <c r="GG849"/>
      <c r="GH849"/>
      <c r="GI849"/>
      <c r="GJ849"/>
      <c r="GK849"/>
      <c r="GL849"/>
      <c r="GM849"/>
      <c r="GN849"/>
      <c r="GO849"/>
      <c r="GP849"/>
      <c r="GQ849"/>
      <c r="GR849"/>
      <c r="GS849"/>
      <c r="GT849"/>
      <c r="GU849"/>
      <c r="GV849"/>
      <c r="GW849"/>
      <c r="GX849"/>
      <c r="GY849"/>
      <c r="GZ849"/>
      <c r="HA849"/>
      <c r="HB849"/>
      <c r="HC849"/>
      <c r="HD849"/>
      <c r="HE849"/>
      <c r="HF849"/>
      <c r="HG849"/>
      <c r="HH849"/>
      <c r="HI849"/>
      <c r="HJ849"/>
      <c r="HK849"/>
      <c r="HL849"/>
      <c r="HM849"/>
      <c r="HN849"/>
      <c r="HO849"/>
      <c r="HP849"/>
      <c r="HQ849"/>
      <c r="HR849"/>
      <c r="HS849"/>
      <c r="HT849"/>
      <c r="HU849"/>
      <c r="HV849"/>
      <c r="HW849"/>
      <c r="HX849"/>
      <c r="HY849"/>
      <c r="HZ849"/>
      <c r="IA849"/>
      <c r="IB849"/>
      <c r="IC849"/>
      <c r="ID849"/>
      <c r="IE849"/>
      <c r="IF849"/>
      <c r="IG849"/>
      <c r="IH849"/>
      <c r="II849"/>
      <c r="IJ849"/>
      <c r="IK849"/>
      <c r="IL849"/>
      <c r="IM849"/>
      <c r="IN849"/>
      <c r="IO849"/>
      <c r="IP849"/>
      <c r="IQ849"/>
      <c r="IR849"/>
      <c r="IS849"/>
      <c r="IT849"/>
      <c r="IU849"/>
      <c r="IV849"/>
    </row>
    <row r="850" spans="1:256" s="155" customFormat="1" ht="30" customHeight="1">
      <c r="B850" s="301" t="s">
        <v>200</v>
      </c>
      <c r="C850" s="330" t="s">
        <v>10</v>
      </c>
      <c r="D850" s="291" t="s">
        <v>11</v>
      </c>
      <c r="E850" s="302"/>
      <c r="F850" s="302"/>
      <c r="G850" s="302"/>
      <c r="H850" s="291" t="s">
        <v>210</v>
      </c>
      <c r="I850" s="298" t="s">
        <v>206</v>
      </c>
    </row>
    <row r="851" spans="1:256" ht="25.5">
      <c r="A851"/>
      <c r="B851" s="389" t="s">
        <v>6863</v>
      </c>
      <c r="C851" s="291" t="s">
        <v>53</v>
      </c>
      <c r="D851" s="291">
        <f>3.6*1.8*0.1</f>
        <v>0.65</v>
      </c>
      <c r="E851" s="302"/>
      <c r="F851" s="302"/>
      <c r="G851" s="302"/>
      <c r="H851" s="291">
        <v>425.15</v>
      </c>
      <c r="I851" s="303">
        <f>D851*H851</f>
        <v>276.35000000000002</v>
      </c>
      <c r="J851"/>
      <c r="K851"/>
      <c r="L851"/>
      <c r="M851"/>
      <c r="N851"/>
      <c r="O851"/>
      <c r="P851"/>
      <c r="Q851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  <c r="CG851"/>
      <c r="CH851"/>
      <c r="CI851"/>
      <c r="CJ851"/>
      <c r="CK851"/>
      <c r="CL851"/>
      <c r="CM851"/>
      <c r="CN851"/>
      <c r="CO851"/>
      <c r="CP851"/>
      <c r="CQ851"/>
      <c r="CR851"/>
      <c r="CS851"/>
      <c r="CT851"/>
      <c r="CU851"/>
      <c r="CV851"/>
      <c r="CW851"/>
      <c r="CX851"/>
      <c r="CY851"/>
      <c r="CZ851"/>
      <c r="DA851"/>
      <c r="DB851"/>
      <c r="DC851"/>
      <c r="DD851"/>
      <c r="DE851"/>
      <c r="DF851"/>
      <c r="DG851"/>
      <c r="DH851"/>
      <c r="DI851"/>
      <c r="DJ851"/>
      <c r="DK851"/>
      <c r="DL851"/>
      <c r="DM851"/>
      <c r="DN851"/>
      <c r="DO851"/>
      <c r="DP851"/>
      <c r="DQ851"/>
      <c r="DR851"/>
      <c r="DS851"/>
      <c r="DT851"/>
      <c r="DU851"/>
      <c r="DV851"/>
      <c r="DW851"/>
      <c r="DX851"/>
      <c r="DY851"/>
      <c r="DZ851"/>
      <c r="EA851"/>
      <c r="EB851"/>
      <c r="EC851"/>
      <c r="ED851"/>
      <c r="EE851"/>
      <c r="EF851"/>
      <c r="EG851"/>
      <c r="EH851"/>
      <c r="EI851"/>
      <c r="EJ851"/>
      <c r="EK851"/>
      <c r="EL851"/>
      <c r="EM851"/>
      <c r="EN851"/>
      <c r="EO851"/>
      <c r="EP851"/>
      <c r="EQ851"/>
      <c r="ER851"/>
      <c r="ES851"/>
      <c r="ET851"/>
      <c r="EU851"/>
      <c r="EV851"/>
      <c r="EW851"/>
      <c r="EX851"/>
      <c r="EY851"/>
      <c r="EZ851"/>
      <c r="FA851"/>
      <c r="FB851"/>
      <c r="FC851"/>
      <c r="FD851"/>
      <c r="FE851"/>
      <c r="FF851"/>
      <c r="FG851"/>
      <c r="FH851"/>
      <c r="FI851"/>
      <c r="FJ851"/>
      <c r="FK851"/>
      <c r="FL851"/>
      <c r="FM851"/>
      <c r="FN851"/>
      <c r="FO851"/>
      <c r="FP851"/>
      <c r="FQ851"/>
      <c r="FR851"/>
      <c r="FS851"/>
      <c r="FT851"/>
      <c r="FU851"/>
      <c r="FV851"/>
      <c r="FW851"/>
      <c r="FX851"/>
      <c r="FY851"/>
      <c r="FZ851"/>
      <c r="GA851"/>
      <c r="GB851"/>
      <c r="GC851"/>
      <c r="GD851"/>
      <c r="GE851"/>
      <c r="GF851"/>
      <c r="GG851"/>
      <c r="GH851"/>
      <c r="GI851"/>
      <c r="GJ851"/>
      <c r="GK851"/>
      <c r="GL851"/>
      <c r="GM851"/>
      <c r="GN851"/>
      <c r="GO851"/>
      <c r="GP851"/>
      <c r="GQ851"/>
      <c r="GR851"/>
      <c r="GS851"/>
      <c r="GT851"/>
      <c r="GU851"/>
      <c r="GV851"/>
      <c r="GW851"/>
      <c r="GX851"/>
      <c r="GY851"/>
      <c r="GZ851"/>
      <c r="HA851"/>
      <c r="HB851"/>
      <c r="HC851"/>
      <c r="HD851"/>
      <c r="HE851"/>
      <c r="HF851"/>
      <c r="HG851"/>
      <c r="HH851"/>
      <c r="HI851"/>
      <c r="HJ851"/>
      <c r="HK851"/>
      <c r="HL851"/>
      <c r="HM851"/>
      <c r="HN851"/>
      <c r="HO851"/>
      <c r="HP851"/>
      <c r="HQ851"/>
      <c r="HR851"/>
      <c r="HS851"/>
      <c r="HT851"/>
      <c r="HU851"/>
      <c r="HV851"/>
      <c r="HW851"/>
      <c r="HX851"/>
      <c r="HY851"/>
      <c r="HZ851"/>
      <c r="IA851"/>
      <c r="IB851"/>
      <c r="IC851"/>
      <c r="ID851"/>
      <c r="IE851"/>
      <c r="IF851"/>
      <c r="IG851"/>
      <c r="IH851"/>
      <c r="II851"/>
      <c r="IJ851"/>
      <c r="IK851"/>
      <c r="IL851"/>
      <c r="IM851"/>
      <c r="IN851"/>
      <c r="IO851"/>
      <c r="IP851"/>
      <c r="IQ851"/>
      <c r="IR851"/>
      <c r="IS851"/>
      <c r="IT851"/>
      <c r="IU851"/>
      <c r="IV851"/>
    </row>
    <row r="852" spans="1:256">
      <c r="A852"/>
      <c r="B852" s="950" t="s">
        <v>207</v>
      </c>
      <c r="C852" s="950"/>
      <c r="D852" s="950"/>
      <c r="E852" s="950"/>
      <c r="F852" s="950"/>
      <c r="G852" s="950"/>
      <c r="H852" s="950"/>
      <c r="I852" s="303">
        <f>SUM(I851:I851)</f>
        <v>276.35000000000002</v>
      </c>
      <c r="J852" s="374" t="s">
        <v>584</v>
      </c>
      <c r="K852"/>
      <c r="L852"/>
      <c r="M852"/>
      <c r="N852"/>
      <c r="O852"/>
      <c r="P852"/>
      <c r="Q852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  <c r="CG852"/>
      <c r="CH852"/>
      <c r="CI852"/>
      <c r="CJ852"/>
      <c r="CK852"/>
      <c r="CL852"/>
      <c r="CM852"/>
      <c r="CN852"/>
      <c r="CO852"/>
      <c r="CP852"/>
      <c r="CQ852"/>
      <c r="CR852"/>
      <c r="CS852"/>
      <c r="CT852"/>
      <c r="CU852"/>
      <c r="CV852"/>
      <c r="CW852"/>
      <c r="CX852"/>
      <c r="CY852"/>
      <c r="CZ852"/>
      <c r="DA852"/>
      <c r="DB852"/>
      <c r="DC852"/>
      <c r="DD852"/>
      <c r="DE852"/>
      <c r="DF852"/>
      <c r="DG852"/>
      <c r="DH852"/>
      <c r="DI852"/>
      <c r="DJ852"/>
      <c r="DK852"/>
      <c r="DL852"/>
      <c r="DM852"/>
      <c r="DN852"/>
      <c r="DO852"/>
      <c r="DP852"/>
      <c r="DQ852"/>
      <c r="DR852"/>
      <c r="DS852"/>
      <c r="DT852"/>
      <c r="DU852"/>
      <c r="DV852"/>
      <c r="DW852"/>
      <c r="DX852"/>
      <c r="DY852"/>
      <c r="DZ852"/>
      <c r="EA852"/>
      <c r="EB852"/>
      <c r="EC852"/>
      <c r="ED852"/>
      <c r="EE852"/>
      <c r="EF852"/>
      <c r="EG852"/>
      <c r="EH852"/>
      <c r="EI852"/>
      <c r="EJ852"/>
      <c r="EK852"/>
      <c r="EL852"/>
      <c r="EM852"/>
      <c r="EN852"/>
      <c r="EO852"/>
      <c r="EP852"/>
      <c r="EQ852"/>
      <c r="ER852"/>
      <c r="ES852"/>
      <c r="ET852"/>
      <c r="EU852"/>
      <c r="EV852"/>
      <c r="EW852"/>
      <c r="EX852"/>
      <c r="EY852"/>
      <c r="EZ852"/>
      <c r="FA852"/>
      <c r="FB852"/>
      <c r="FC852"/>
      <c r="FD852"/>
      <c r="FE852"/>
      <c r="FF852"/>
      <c r="FG852"/>
      <c r="FH852"/>
      <c r="FI852"/>
      <c r="FJ852"/>
      <c r="FK852"/>
      <c r="FL852"/>
      <c r="FM852"/>
      <c r="FN852"/>
      <c r="FO852"/>
      <c r="FP852"/>
      <c r="FQ852"/>
      <c r="FR852"/>
      <c r="FS852"/>
      <c r="FT852"/>
      <c r="FU852"/>
      <c r="FV852"/>
      <c r="FW852"/>
      <c r="FX852"/>
      <c r="FY852"/>
      <c r="FZ852"/>
      <c r="GA852"/>
      <c r="GB852"/>
      <c r="GC852"/>
      <c r="GD852"/>
      <c r="GE852"/>
      <c r="GF852"/>
      <c r="GG852"/>
      <c r="GH852"/>
      <c r="GI852"/>
      <c r="GJ852"/>
      <c r="GK852"/>
      <c r="GL852"/>
      <c r="GM852"/>
      <c r="GN852"/>
      <c r="GO852"/>
      <c r="GP852"/>
      <c r="GQ852"/>
      <c r="GR852"/>
      <c r="GS852"/>
      <c r="GT852"/>
      <c r="GU852"/>
      <c r="GV852"/>
      <c r="GW852"/>
      <c r="GX852"/>
      <c r="GY852"/>
      <c r="GZ852"/>
      <c r="HA852"/>
      <c r="HB852"/>
      <c r="HC852"/>
      <c r="HD852"/>
      <c r="HE852"/>
      <c r="HF852"/>
      <c r="HG852"/>
      <c r="HH852"/>
      <c r="HI852"/>
      <c r="HJ852"/>
      <c r="HK852"/>
      <c r="HL852"/>
      <c r="HM852"/>
      <c r="HN852"/>
      <c r="HO852"/>
      <c r="HP852"/>
      <c r="HQ852"/>
      <c r="HR852"/>
      <c r="HS852"/>
      <c r="HT852"/>
      <c r="HU852"/>
      <c r="HV852"/>
      <c r="HW852"/>
      <c r="HX852"/>
      <c r="HY852"/>
      <c r="HZ852"/>
      <c r="IA852"/>
      <c r="IB852"/>
      <c r="IC852"/>
      <c r="ID852"/>
      <c r="IE852"/>
      <c r="IF852"/>
      <c r="IG852"/>
      <c r="IH852"/>
      <c r="II852"/>
      <c r="IJ852"/>
      <c r="IK852"/>
      <c r="IL852"/>
      <c r="IM852"/>
      <c r="IN852"/>
      <c r="IO852"/>
      <c r="IP852"/>
      <c r="IQ852"/>
      <c r="IR852"/>
      <c r="IS852"/>
      <c r="IT852"/>
      <c r="IU852"/>
      <c r="IV852"/>
    </row>
    <row r="853" spans="1:256">
      <c r="A853"/>
      <c r="B853" s="956" t="s">
        <v>217</v>
      </c>
      <c r="C853" s="956"/>
      <c r="D853" s="956"/>
      <c r="E853" s="956"/>
      <c r="F853" s="956"/>
      <c r="G853" s="956"/>
      <c r="H853" s="956"/>
      <c r="I853" s="956"/>
      <c r="J853"/>
      <c r="K853"/>
      <c r="L853"/>
      <c r="M853"/>
      <c r="N853"/>
      <c r="O853"/>
      <c r="P853"/>
      <c r="Q853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  <c r="CG853"/>
      <c r="CH853"/>
      <c r="CI853"/>
      <c r="CJ853"/>
      <c r="CK853"/>
      <c r="CL853"/>
      <c r="CM853"/>
      <c r="CN853"/>
      <c r="CO853"/>
      <c r="CP853"/>
      <c r="CQ853"/>
      <c r="CR853"/>
      <c r="CS853"/>
      <c r="CT853"/>
      <c r="CU853"/>
      <c r="CV853"/>
      <c r="CW853"/>
      <c r="CX853"/>
      <c r="CY853"/>
      <c r="CZ853"/>
      <c r="DA853"/>
      <c r="DB853"/>
      <c r="DC853"/>
      <c r="DD853"/>
      <c r="DE853"/>
      <c r="DF853"/>
      <c r="DG853"/>
      <c r="DH853"/>
      <c r="DI853"/>
      <c r="DJ853"/>
      <c r="DK853"/>
      <c r="DL853"/>
      <c r="DM853"/>
      <c r="DN853"/>
      <c r="DO853"/>
      <c r="DP853"/>
      <c r="DQ853"/>
      <c r="DR853"/>
      <c r="DS853"/>
      <c r="DT853"/>
      <c r="DU853"/>
      <c r="DV853"/>
      <c r="DW853"/>
      <c r="DX853"/>
      <c r="DY853"/>
      <c r="DZ853"/>
      <c r="EA853"/>
      <c r="EB853"/>
      <c r="EC853"/>
      <c r="ED853"/>
      <c r="EE853"/>
      <c r="EF853"/>
      <c r="EG853"/>
      <c r="EH853"/>
      <c r="EI853"/>
      <c r="EJ853"/>
      <c r="EK853"/>
      <c r="EL853"/>
      <c r="EM853"/>
      <c r="EN853"/>
      <c r="EO853"/>
      <c r="EP853"/>
      <c r="EQ853"/>
      <c r="ER853"/>
      <c r="ES853"/>
      <c r="ET853"/>
      <c r="EU853"/>
      <c r="EV853"/>
      <c r="EW853"/>
      <c r="EX853"/>
      <c r="EY853"/>
      <c r="EZ853"/>
      <c r="FA853"/>
      <c r="FB853"/>
      <c r="FC853"/>
      <c r="FD853"/>
      <c r="FE853"/>
      <c r="FF853"/>
      <c r="FG853"/>
      <c r="FH853"/>
      <c r="FI853"/>
      <c r="FJ853"/>
      <c r="FK853"/>
      <c r="FL853"/>
      <c r="FM853"/>
      <c r="FN853"/>
      <c r="FO853"/>
      <c r="FP853"/>
      <c r="FQ853"/>
      <c r="FR853"/>
      <c r="FS853"/>
      <c r="FT853"/>
      <c r="FU853"/>
      <c r="FV853"/>
      <c r="FW853"/>
      <c r="FX853"/>
      <c r="FY853"/>
      <c r="FZ853"/>
      <c r="GA853"/>
      <c r="GB853"/>
      <c r="GC853"/>
      <c r="GD853"/>
      <c r="GE853"/>
      <c r="GF853"/>
      <c r="GG853"/>
      <c r="GH853"/>
      <c r="GI853"/>
      <c r="GJ853"/>
      <c r="GK853"/>
      <c r="GL853"/>
      <c r="GM853"/>
      <c r="GN853"/>
      <c r="GO853"/>
      <c r="GP853"/>
      <c r="GQ853"/>
      <c r="GR853"/>
      <c r="GS853"/>
      <c r="GT853"/>
      <c r="GU853"/>
      <c r="GV853"/>
      <c r="GW853"/>
      <c r="GX853"/>
      <c r="GY853"/>
      <c r="GZ853"/>
      <c r="HA853"/>
      <c r="HB853"/>
      <c r="HC853"/>
      <c r="HD853"/>
      <c r="HE853"/>
      <c r="HF853"/>
      <c r="HG853"/>
      <c r="HH853"/>
      <c r="HI853"/>
      <c r="HJ853"/>
      <c r="HK853"/>
      <c r="HL853"/>
      <c r="HM853"/>
      <c r="HN853"/>
      <c r="HO853"/>
      <c r="HP853"/>
      <c r="HQ853"/>
      <c r="HR853"/>
      <c r="HS853"/>
      <c r="HT853"/>
      <c r="HU853"/>
      <c r="HV853"/>
      <c r="HW853"/>
      <c r="HX853"/>
      <c r="HY853"/>
      <c r="HZ853"/>
      <c r="IA853"/>
      <c r="IB853"/>
      <c r="IC853"/>
      <c r="ID853"/>
      <c r="IE853"/>
      <c r="IF853"/>
      <c r="IG853"/>
      <c r="IH853"/>
      <c r="II853"/>
      <c r="IJ853"/>
      <c r="IK853"/>
      <c r="IL853"/>
      <c r="IM853"/>
      <c r="IN853"/>
      <c r="IO853"/>
      <c r="IP853"/>
      <c r="IQ853"/>
      <c r="IR853"/>
      <c r="IS853"/>
      <c r="IT853"/>
      <c r="IU853"/>
      <c r="IV853"/>
    </row>
    <row r="854" spans="1:256" s="155" customFormat="1" ht="30" customHeight="1">
      <c r="B854" s="395" t="s">
        <v>200</v>
      </c>
      <c r="C854" s="394" t="s">
        <v>10</v>
      </c>
      <c r="D854" s="396" t="s">
        <v>11</v>
      </c>
      <c r="E854" s="297"/>
      <c r="F854" s="297"/>
      <c r="G854" s="297"/>
      <c r="H854" s="296" t="s">
        <v>210</v>
      </c>
      <c r="I854" s="298" t="s">
        <v>206</v>
      </c>
    </row>
    <row r="855" spans="1:256" ht="15.95" customHeight="1">
      <c r="A855"/>
      <c r="B855" s="308" t="s">
        <v>220</v>
      </c>
      <c r="C855" s="330" t="s">
        <v>219</v>
      </c>
      <c r="D855" s="291">
        <v>10</v>
      </c>
      <c r="E855" s="302"/>
      <c r="F855" s="302"/>
      <c r="G855" s="302"/>
      <c r="H855" s="292">
        <f>'Insumos Poços'!E14</f>
        <v>7.18</v>
      </c>
      <c r="I855" s="303">
        <f>H855*D855</f>
        <v>71.8</v>
      </c>
      <c r="J855"/>
      <c r="K855"/>
      <c r="L855"/>
      <c r="M855"/>
      <c r="N855"/>
      <c r="O855"/>
      <c r="P855"/>
      <c r="Q85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  <c r="CG855"/>
      <c r="CH855"/>
      <c r="CI855"/>
      <c r="CJ855"/>
      <c r="CK855"/>
      <c r="CL855"/>
      <c r="CM855"/>
      <c r="CN855"/>
      <c r="CO855"/>
      <c r="CP855"/>
      <c r="CQ855"/>
      <c r="CR855"/>
      <c r="CS855"/>
      <c r="CT855"/>
      <c r="CU855"/>
      <c r="CV855"/>
      <c r="CW855"/>
      <c r="CX855"/>
      <c r="CY855"/>
      <c r="CZ855"/>
      <c r="DA855"/>
      <c r="DB855"/>
      <c r="DC855"/>
      <c r="DD855"/>
      <c r="DE855"/>
      <c r="DF855"/>
      <c r="DG855"/>
      <c r="DH855"/>
      <c r="DI855"/>
      <c r="DJ855"/>
      <c r="DK855"/>
      <c r="DL855"/>
      <c r="DM855"/>
      <c r="DN855"/>
      <c r="DO855"/>
      <c r="DP855"/>
      <c r="DQ855"/>
      <c r="DR855"/>
      <c r="DS855"/>
      <c r="DT855"/>
      <c r="DU855"/>
      <c r="DV855"/>
      <c r="DW855"/>
      <c r="DX855"/>
      <c r="DY855"/>
      <c r="DZ855"/>
      <c r="EA855"/>
      <c r="EB855"/>
      <c r="EC855"/>
      <c r="ED855"/>
      <c r="EE855"/>
      <c r="EF855"/>
      <c r="EG855"/>
      <c r="EH855"/>
      <c r="EI855"/>
      <c r="EJ855"/>
      <c r="EK855"/>
      <c r="EL855"/>
      <c r="EM855"/>
      <c r="EN855"/>
      <c r="EO855"/>
      <c r="EP855"/>
      <c r="EQ855"/>
      <c r="ER855"/>
      <c r="ES855"/>
      <c r="ET855"/>
      <c r="EU855"/>
      <c r="EV855"/>
      <c r="EW855"/>
      <c r="EX855"/>
      <c r="EY855"/>
      <c r="EZ855"/>
      <c r="FA855"/>
      <c r="FB855"/>
      <c r="FC855"/>
      <c r="FD855"/>
      <c r="FE855"/>
      <c r="FF855"/>
      <c r="FG855"/>
      <c r="FH855"/>
      <c r="FI855"/>
      <c r="FJ855"/>
      <c r="FK855"/>
      <c r="FL855"/>
      <c r="FM855"/>
      <c r="FN855"/>
      <c r="FO855"/>
      <c r="FP855"/>
      <c r="FQ855"/>
      <c r="FR855"/>
      <c r="FS855"/>
      <c r="FT855"/>
      <c r="FU855"/>
      <c r="FV855"/>
      <c r="FW855"/>
      <c r="FX855"/>
      <c r="FY855"/>
      <c r="FZ855"/>
      <c r="GA855"/>
      <c r="GB855"/>
      <c r="GC855"/>
      <c r="GD855"/>
      <c r="GE855"/>
      <c r="GF855"/>
      <c r="GG855"/>
      <c r="GH855"/>
      <c r="GI855"/>
      <c r="GJ855"/>
      <c r="GK855"/>
      <c r="GL855"/>
      <c r="GM855"/>
      <c r="GN855"/>
      <c r="GO855"/>
      <c r="GP855"/>
      <c r="GQ855"/>
      <c r="GR855"/>
      <c r="GS855"/>
      <c r="GT855"/>
      <c r="GU855"/>
      <c r="GV855"/>
      <c r="GW855"/>
      <c r="GX855"/>
      <c r="GY855"/>
      <c r="GZ855"/>
      <c r="HA855"/>
      <c r="HB855"/>
      <c r="HC855"/>
      <c r="HD855"/>
      <c r="HE855"/>
      <c r="HF855"/>
      <c r="HG855"/>
      <c r="HH855"/>
      <c r="HI855"/>
      <c r="HJ855"/>
      <c r="HK855"/>
      <c r="HL855"/>
      <c r="HM855"/>
      <c r="HN855"/>
      <c r="HO855"/>
      <c r="HP855"/>
      <c r="HQ855"/>
      <c r="HR855"/>
      <c r="HS855"/>
      <c r="HT855"/>
      <c r="HU855"/>
      <c r="HV855"/>
      <c r="HW855"/>
      <c r="HX855"/>
      <c r="HY855"/>
      <c r="HZ855"/>
      <c r="IA855"/>
      <c r="IB855"/>
      <c r="IC855"/>
      <c r="ID855"/>
      <c r="IE855"/>
      <c r="IF855"/>
      <c r="IG855"/>
      <c r="IH855"/>
      <c r="II855"/>
      <c r="IJ855"/>
      <c r="IK855"/>
      <c r="IL855"/>
      <c r="IM855"/>
      <c r="IN855"/>
      <c r="IO855"/>
      <c r="IP855"/>
      <c r="IQ855"/>
      <c r="IR855"/>
      <c r="IS855"/>
      <c r="IT855"/>
      <c r="IU855"/>
      <c r="IV855"/>
    </row>
    <row r="856" spans="1:256" ht="15.95" customHeight="1">
      <c r="A856"/>
      <c r="B856" s="473" t="s">
        <v>270</v>
      </c>
      <c r="C856" s="430" t="s">
        <v>219</v>
      </c>
      <c r="D856" s="291">
        <v>7</v>
      </c>
      <c r="E856" s="302"/>
      <c r="F856" s="302"/>
      <c r="G856" s="302"/>
      <c r="H856" s="292">
        <f>'Insumos Poços'!E19</f>
        <v>9.5299999999999994</v>
      </c>
      <c r="I856" s="303">
        <f>H856*D856</f>
        <v>66.709999999999994</v>
      </c>
      <c r="J856"/>
      <c r="K856"/>
      <c r="L856"/>
      <c r="M856"/>
      <c r="N856"/>
      <c r="O856"/>
      <c r="P856"/>
      <c r="Q856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  <c r="CG856"/>
      <c r="CH856"/>
      <c r="CI856"/>
      <c r="CJ856"/>
      <c r="CK856"/>
      <c r="CL856"/>
      <c r="CM856"/>
      <c r="CN856"/>
      <c r="CO856"/>
      <c r="CP856"/>
      <c r="CQ856"/>
      <c r="CR856"/>
      <c r="CS856"/>
      <c r="CT856"/>
      <c r="CU856"/>
      <c r="CV856"/>
      <c r="CW856"/>
      <c r="CX856"/>
      <c r="CY856"/>
      <c r="CZ856"/>
      <c r="DA856"/>
      <c r="DB856"/>
      <c r="DC856"/>
      <c r="DD856"/>
      <c r="DE856"/>
      <c r="DF856"/>
      <c r="DG856"/>
      <c r="DH856"/>
      <c r="DI856"/>
      <c r="DJ856"/>
      <c r="DK856"/>
      <c r="DL856"/>
      <c r="DM856"/>
      <c r="DN856"/>
      <c r="DO856"/>
      <c r="DP856"/>
      <c r="DQ856"/>
      <c r="DR856"/>
      <c r="DS856"/>
      <c r="DT856"/>
      <c r="DU856"/>
      <c r="DV856"/>
      <c r="DW856"/>
      <c r="DX856"/>
      <c r="DY856"/>
      <c r="DZ856"/>
      <c r="EA856"/>
      <c r="EB856"/>
      <c r="EC856"/>
      <c r="ED856"/>
      <c r="EE856"/>
      <c r="EF856"/>
      <c r="EG856"/>
      <c r="EH856"/>
      <c r="EI856"/>
      <c r="EJ856"/>
      <c r="EK856"/>
      <c r="EL856"/>
      <c r="EM856"/>
      <c r="EN856"/>
      <c r="EO856"/>
      <c r="EP856"/>
      <c r="EQ856"/>
      <c r="ER856"/>
      <c r="ES856"/>
      <c r="ET856"/>
      <c r="EU856"/>
      <c r="EV856"/>
      <c r="EW856"/>
      <c r="EX856"/>
      <c r="EY856"/>
      <c r="EZ856"/>
      <c r="FA856"/>
      <c r="FB856"/>
      <c r="FC856"/>
      <c r="FD856"/>
      <c r="FE856"/>
      <c r="FF856"/>
      <c r="FG856"/>
      <c r="FH856"/>
      <c r="FI856"/>
      <c r="FJ856"/>
      <c r="FK856"/>
      <c r="FL856"/>
      <c r="FM856"/>
      <c r="FN856"/>
      <c r="FO856"/>
      <c r="FP856"/>
      <c r="FQ856"/>
      <c r="FR856"/>
      <c r="FS856"/>
      <c r="FT856"/>
      <c r="FU856"/>
      <c r="FV856"/>
      <c r="FW856"/>
      <c r="FX856"/>
      <c r="FY856"/>
      <c r="FZ856"/>
      <c r="GA856"/>
      <c r="GB856"/>
      <c r="GC856"/>
      <c r="GD856"/>
      <c r="GE856"/>
      <c r="GF856"/>
      <c r="GG856"/>
      <c r="GH856"/>
      <c r="GI856"/>
      <c r="GJ856"/>
      <c r="GK856"/>
      <c r="GL856"/>
      <c r="GM856"/>
      <c r="GN856"/>
      <c r="GO856"/>
      <c r="GP856"/>
      <c r="GQ856"/>
      <c r="GR856"/>
      <c r="GS856"/>
      <c r="GT856"/>
      <c r="GU856"/>
      <c r="GV856"/>
      <c r="GW856"/>
      <c r="GX856"/>
      <c r="GY856"/>
      <c r="GZ856"/>
      <c r="HA856"/>
      <c r="HB856"/>
      <c r="HC856"/>
      <c r="HD856"/>
      <c r="HE856"/>
      <c r="HF856"/>
      <c r="HG856"/>
      <c r="HH856"/>
      <c r="HI856"/>
      <c r="HJ856"/>
      <c r="HK856"/>
      <c r="HL856"/>
      <c r="HM856"/>
      <c r="HN856"/>
      <c r="HO856"/>
      <c r="HP856"/>
      <c r="HQ856"/>
      <c r="HR856"/>
      <c r="HS856"/>
      <c r="HT856"/>
      <c r="HU856"/>
      <c r="HV856"/>
      <c r="HW856"/>
      <c r="HX856"/>
      <c r="HY856"/>
      <c r="HZ856"/>
      <c r="IA856"/>
      <c r="IB856"/>
      <c r="IC856"/>
      <c r="ID856"/>
      <c r="IE856"/>
      <c r="IF856"/>
      <c r="IG856"/>
      <c r="IH856"/>
      <c r="II856"/>
      <c r="IJ856"/>
      <c r="IK856"/>
      <c r="IL856"/>
      <c r="IM856"/>
      <c r="IN856"/>
      <c r="IO856"/>
      <c r="IP856"/>
      <c r="IQ856"/>
      <c r="IR856"/>
      <c r="IS856"/>
      <c r="IT856"/>
      <c r="IU856"/>
      <c r="IV856"/>
    </row>
    <row r="857" spans="1:256" ht="15.95" customHeight="1">
      <c r="A857"/>
      <c r="B857" s="944" t="s">
        <v>221</v>
      </c>
      <c r="C857" s="944"/>
      <c r="D857" s="944"/>
      <c r="E857" s="944"/>
      <c r="F857" s="944"/>
      <c r="G857" s="944"/>
      <c r="H857" s="944"/>
      <c r="I857" s="303"/>
      <c r="J857"/>
      <c r="K857"/>
      <c r="L857"/>
      <c r="M857"/>
      <c r="N857"/>
      <c r="O857"/>
      <c r="P857"/>
      <c r="Q857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  <c r="CG857"/>
      <c r="CH857"/>
      <c r="CI857"/>
      <c r="CJ857"/>
      <c r="CK857"/>
      <c r="CL857"/>
      <c r="CM857"/>
      <c r="CN857"/>
      <c r="CO857"/>
      <c r="CP857"/>
      <c r="CQ857"/>
      <c r="CR857"/>
      <c r="CS857"/>
      <c r="CT857"/>
      <c r="CU857"/>
      <c r="CV857"/>
      <c r="CW857"/>
      <c r="CX857"/>
      <c r="CY857"/>
      <c r="CZ857"/>
      <c r="DA857"/>
      <c r="DB857"/>
      <c r="DC857"/>
      <c r="DD857"/>
      <c r="DE857"/>
      <c r="DF857"/>
      <c r="DG857"/>
      <c r="DH857"/>
      <c r="DI857"/>
      <c r="DJ857"/>
      <c r="DK857"/>
      <c r="DL857"/>
      <c r="DM857"/>
      <c r="DN857"/>
      <c r="DO857"/>
      <c r="DP857"/>
      <c r="DQ857"/>
      <c r="DR857"/>
      <c r="DS857"/>
      <c r="DT857"/>
      <c r="DU857"/>
      <c r="DV857"/>
      <c r="DW857"/>
      <c r="DX857"/>
      <c r="DY857"/>
      <c r="DZ857"/>
      <c r="EA857"/>
      <c r="EB857"/>
      <c r="EC857"/>
      <c r="ED857"/>
      <c r="EE857"/>
      <c r="EF857"/>
      <c r="EG857"/>
      <c r="EH857"/>
      <c r="EI857"/>
      <c r="EJ857"/>
      <c r="EK857"/>
      <c r="EL857"/>
      <c r="EM857"/>
      <c r="EN857"/>
      <c r="EO857"/>
      <c r="EP857"/>
      <c r="EQ857"/>
      <c r="ER857"/>
      <c r="ES857"/>
      <c r="ET857"/>
      <c r="EU857"/>
      <c r="EV857"/>
      <c r="EW857"/>
      <c r="EX857"/>
      <c r="EY857"/>
      <c r="EZ857"/>
      <c r="FA857"/>
      <c r="FB857"/>
      <c r="FC857"/>
      <c r="FD857"/>
      <c r="FE857"/>
      <c r="FF857"/>
      <c r="FG857"/>
      <c r="FH857"/>
      <c r="FI857"/>
      <c r="FJ857"/>
      <c r="FK857"/>
      <c r="FL857"/>
      <c r="FM857"/>
      <c r="FN857"/>
      <c r="FO857"/>
      <c r="FP857"/>
      <c r="FQ857"/>
      <c r="FR857"/>
      <c r="FS857"/>
      <c r="FT857"/>
      <c r="FU857"/>
      <c r="FV857"/>
      <c r="FW857"/>
      <c r="FX857"/>
      <c r="FY857"/>
      <c r="FZ857"/>
      <c r="GA857"/>
      <c r="GB857"/>
      <c r="GC857"/>
      <c r="GD857"/>
      <c r="GE857"/>
      <c r="GF857"/>
      <c r="GG857"/>
      <c r="GH857"/>
      <c r="GI857"/>
      <c r="GJ857"/>
      <c r="GK857"/>
      <c r="GL857"/>
      <c r="GM857"/>
      <c r="GN857"/>
      <c r="GO857"/>
      <c r="GP857"/>
      <c r="GQ857"/>
      <c r="GR857"/>
      <c r="GS857"/>
      <c r="GT857"/>
      <c r="GU857"/>
      <c r="GV857"/>
      <c r="GW857"/>
      <c r="GX857"/>
      <c r="GY857"/>
      <c r="GZ857"/>
      <c r="HA857"/>
      <c r="HB857"/>
      <c r="HC857"/>
      <c r="HD857"/>
      <c r="HE857"/>
      <c r="HF857"/>
      <c r="HG857"/>
      <c r="HH857"/>
      <c r="HI857"/>
      <c r="HJ857"/>
      <c r="HK857"/>
      <c r="HL857"/>
      <c r="HM857"/>
      <c r="HN857"/>
      <c r="HO857"/>
      <c r="HP857"/>
      <c r="HQ857"/>
      <c r="HR857"/>
      <c r="HS857"/>
      <c r="HT857"/>
      <c r="HU857"/>
      <c r="HV857"/>
      <c r="HW857"/>
      <c r="HX857"/>
      <c r="HY857"/>
      <c r="HZ857"/>
      <c r="IA857"/>
      <c r="IB857"/>
      <c r="IC857"/>
      <c r="ID857"/>
      <c r="IE857"/>
      <c r="IF857"/>
      <c r="IG857"/>
      <c r="IH857"/>
      <c r="II857"/>
      <c r="IJ857"/>
      <c r="IK857"/>
      <c r="IL857"/>
      <c r="IM857"/>
      <c r="IN857"/>
      <c r="IO857"/>
      <c r="IP857"/>
      <c r="IQ857"/>
      <c r="IR857"/>
      <c r="IS857"/>
      <c r="IT857"/>
      <c r="IU857"/>
      <c r="IV857"/>
    </row>
    <row r="858" spans="1:256" ht="15.95" customHeight="1">
      <c r="A858"/>
      <c r="B858" s="950" t="s">
        <v>207</v>
      </c>
      <c r="C858" s="950"/>
      <c r="D858" s="950"/>
      <c r="E858" s="950"/>
      <c r="F858" s="950"/>
      <c r="G858" s="950"/>
      <c r="H858" s="950"/>
      <c r="I858" s="294">
        <f>SUM(I855:I857)</f>
        <v>138.51</v>
      </c>
      <c r="J858"/>
      <c r="K858"/>
      <c r="L858"/>
      <c r="M858"/>
      <c r="N858"/>
      <c r="O858"/>
      <c r="P858"/>
      <c r="Q858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  <c r="CG858"/>
      <c r="CH858"/>
      <c r="CI858"/>
      <c r="CJ858"/>
      <c r="CK858"/>
      <c r="CL858"/>
      <c r="CM858"/>
      <c r="CN858"/>
      <c r="CO858"/>
      <c r="CP858"/>
      <c r="CQ858"/>
      <c r="CR858"/>
      <c r="CS858"/>
      <c r="CT858"/>
      <c r="CU858"/>
      <c r="CV858"/>
      <c r="CW858"/>
      <c r="CX858"/>
      <c r="CY858"/>
      <c r="CZ858"/>
      <c r="DA858"/>
      <c r="DB858"/>
      <c r="DC858"/>
      <c r="DD858"/>
      <c r="DE858"/>
      <c r="DF858"/>
      <c r="DG858"/>
      <c r="DH858"/>
      <c r="DI858"/>
      <c r="DJ858"/>
      <c r="DK858"/>
      <c r="DL858"/>
      <c r="DM858"/>
      <c r="DN858"/>
      <c r="DO858"/>
      <c r="DP858"/>
      <c r="DQ858"/>
      <c r="DR858"/>
      <c r="DS858"/>
      <c r="DT858"/>
      <c r="DU858"/>
      <c r="DV858"/>
      <c r="DW858"/>
      <c r="DX858"/>
      <c r="DY858"/>
      <c r="DZ858"/>
      <c r="EA858"/>
      <c r="EB858"/>
      <c r="EC858"/>
      <c r="ED858"/>
      <c r="EE858"/>
      <c r="EF858"/>
      <c r="EG858"/>
      <c r="EH858"/>
      <c r="EI858"/>
      <c r="EJ858"/>
      <c r="EK858"/>
      <c r="EL858"/>
      <c r="EM858"/>
      <c r="EN858"/>
      <c r="EO858"/>
      <c r="EP858"/>
      <c r="EQ858"/>
      <c r="ER858"/>
      <c r="ES858"/>
      <c r="ET858"/>
      <c r="EU858"/>
      <c r="EV858"/>
      <c r="EW858"/>
      <c r="EX858"/>
      <c r="EY858"/>
      <c r="EZ858"/>
      <c r="FA858"/>
      <c r="FB858"/>
      <c r="FC858"/>
      <c r="FD858"/>
      <c r="FE858"/>
      <c r="FF858"/>
      <c r="FG858"/>
      <c r="FH858"/>
      <c r="FI858"/>
      <c r="FJ858"/>
      <c r="FK858"/>
      <c r="FL858"/>
      <c r="FM858"/>
      <c r="FN858"/>
      <c r="FO858"/>
      <c r="FP858"/>
      <c r="FQ858"/>
      <c r="FR858"/>
      <c r="FS858"/>
      <c r="FT858"/>
      <c r="FU858"/>
      <c r="FV858"/>
      <c r="FW858"/>
      <c r="FX858"/>
      <c r="FY858"/>
      <c r="FZ858"/>
      <c r="GA858"/>
      <c r="GB858"/>
      <c r="GC858"/>
      <c r="GD858"/>
      <c r="GE858"/>
      <c r="GF858"/>
      <c r="GG858"/>
      <c r="GH858"/>
      <c r="GI858"/>
      <c r="GJ858"/>
      <c r="GK858"/>
      <c r="GL858"/>
      <c r="GM858"/>
      <c r="GN858"/>
      <c r="GO858"/>
      <c r="GP858"/>
      <c r="GQ858"/>
      <c r="GR858"/>
      <c r="GS858"/>
      <c r="GT858"/>
      <c r="GU858"/>
      <c r="GV858"/>
      <c r="GW858"/>
      <c r="GX858"/>
      <c r="GY858"/>
      <c r="GZ858"/>
      <c r="HA858"/>
      <c r="HB858"/>
      <c r="HC858"/>
      <c r="HD858"/>
      <c r="HE858"/>
      <c r="HF858"/>
      <c r="HG858"/>
      <c r="HH858"/>
      <c r="HI858"/>
      <c r="HJ858"/>
      <c r="HK858"/>
      <c r="HL858"/>
      <c r="HM858"/>
      <c r="HN858"/>
      <c r="HO858"/>
      <c r="HP858"/>
      <c r="HQ858"/>
      <c r="HR858"/>
      <c r="HS858"/>
      <c r="HT858"/>
      <c r="HU858"/>
      <c r="HV858"/>
      <c r="HW858"/>
      <c r="HX858"/>
      <c r="HY858"/>
      <c r="HZ858"/>
      <c r="IA858"/>
      <c r="IB858"/>
      <c r="IC858"/>
      <c r="ID858"/>
      <c r="IE858"/>
      <c r="IF858"/>
      <c r="IG858"/>
      <c r="IH858"/>
      <c r="II858"/>
      <c r="IJ858"/>
      <c r="IK858"/>
      <c r="IL858"/>
      <c r="IM858"/>
      <c r="IN858"/>
      <c r="IO858"/>
      <c r="IP858"/>
      <c r="IQ858"/>
      <c r="IR858"/>
      <c r="IS858"/>
      <c r="IT858"/>
      <c r="IU858"/>
      <c r="IV858"/>
    </row>
    <row r="859" spans="1:256" ht="15.95" customHeight="1">
      <c r="A859"/>
      <c r="B859" s="309" t="s">
        <v>222</v>
      </c>
      <c r="C859" s="291">
        <v>1</v>
      </c>
      <c r="D859" s="951" t="s">
        <v>223</v>
      </c>
      <c r="E859" s="951"/>
      <c r="F859" s="951"/>
      <c r="G859" s="951"/>
      <c r="H859" s="951"/>
      <c r="I859" s="294">
        <f>I858+I852+I848+I834</f>
        <v>621.59</v>
      </c>
      <c r="J859"/>
      <c r="K859"/>
      <c r="L859"/>
      <c r="M859"/>
      <c r="N859"/>
      <c r="O859"/>
      <c r="P859"/>
      <c r="Q859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  <c r="CG859"/>
      <c r="CH859"/>
      <c r="CI859"/>
      <c r="CJ859"/>
      <c r="CK859"/>
      <c r="CL859"/>
      <c r="CM859"/>
      <c r="CN859"/>
      <c r="CO859"/>
      <c r="CP859"/>
      <c r="CQ859"/>
      <c r="CR859"/>
      <c r="CS859"/>
      <c r="CT859"/>
      <c r="CU859"/>
      <c r="CV859"/>
      <c r="CW859"/>
      <c r="CX859"/>
      <c r="CY859"/>
      <c r="CZ859"/>
      <c r="DA859"/>
      <c r="DB859"/>
      <c r="DC859"/>
      <c r="DD859"/>
      <c r="DE859"/>
      <c r="DF859"/>
      <c r="DG859"/>
      <c r="DH859"/>
      <c r="DI859"/>
      <c r="DJ859"/>
      <c r="DK859"/>
      <c r="DL859"/>
      <c r="DM859"/>
      <c r="DN859"/>
      <c r="DO859"/>
      <c r="DP859"/>
      <c r="DQ859"/>
      <c r="DR859"/>
      <c r="DS859"/>
      <c r="DT859"/>
      <c r="DU859"/>
      <c r="DV859"/>
      <c r="DW859"/>
      <c r="DX859"/>
      <c r="DY859"/>
      <c r="DZ859"/>
      <c r="EA859"/>
      <c r="EB859"/>
      <c r="EC859"/>
      <c r="ED859"/>
      <c r="EE859"/>
      <c r="EF859"/>
      <c r="EG859"/>
      <c r="EH859"/>
      <c r="EI859"/>
      <c r="EJ859"/>
      <c r="EK859"/>
      <c r="EL859"/>
      <c r="EM859"/>
      <c r="EN859"/>
      <c r="EO859"/>
      <c r="EP859"/>
      <c r="EQ859"/>
      <c r="ER859"/>
      <c r="ES859"/>
      <c r="ET859"/>
      <c r="EU859"/>
      <c r="EV859"/>
      <c r="EW859"/>
      <c r="EX859"/>
      <c r="EY859"/>
      <c r="EZ859"/>
      <c r="FA859"/>
      <c r="FB859"/>
      <c r="FC859"/>
      <c r="FD859"/>
      <c r="FE859"/>
      <c r="FF859"/>
      <c r="FG859"/>
      <c r="FH859"/>
      <c r="FI859"/>
      <c r="FJ859"/>
      <c r="FK859"/>
      <c r="FL859"/>
      <c r="FM859"/>
      <c r="FN859"/>
      <c r="FO859"/>
      <c r="FP859"/>
      <c r="FQ859"/>
      <c r="FR859"/>
      <c r="FS859"/>
      <c r="FT859"/>
      <c r="FU859"/>
      <c r="FV859"/>
      <c r="FW859"/>
      <c r="FX859"/>
      <c r="FY859"/>
      <c r="FZ859"/>
      <c r="GA859"/>
      <c r="GB859"/>
      <c r="GC859"/>
      <c r="GD859"/>
      <c r="GE859"/>
      <c r="GF859"/>
      <c r="GG859"/>
      <c r="GH859"/>
      <c r="GI859"/>
      <c r="GJ859"/>
      <c r="GK859"/>
      <c r="GL859"/>
      <c r="GM859"/>
      <c r="GN859"/>
      <c r="GO859"/>
      <c r="GP859"/>
      <c r="GQ859"/>
      <c r="GR859"/>
      <c r="GS859"/>
      <c r="GT859"/>
      <c r="GU859"/>
      <c r="GV859"/>
      <c r="GW859"/>
      <c r="GX859"/>
      <c r="GY859"/>
      <c r="GZ859"/>
      <c r="HA859"/>
      <c r="HB859"/>
      <c r="HC859"/>
      <c r="HD859"/>
      <c r="HE859"/>
      <c r="HF859"/>
      <c r="HG859"/>
      <c r="HH859"/>
      <c r="HI859"/>
      <c r="HJ859"/>
      <c r="HK859"/>
      <c r="HL859"/>
      <c r="HM859"/>
      <c r="HN859"/>
      <c r="HO859"/>
      <c r="HP859"/>
      <c r="HQ859"/>
      <c r="HR859"/>
      <c r="HS859"/>
      <c r="HT859"/>
      <c r="HU859"/>
      <c r="HV859"/>
      <c r="HW859"/>
      <c r="HX859"/>
      <c r="HY859"/>
      <c r="HZ859"/>
      <c r="IA859"/>
      <c r="IB859"/>
      <c r="IC859"/>
      <c r="ID859"/>
      <c r="IE859"/>
      <c r="IF859"/>
      <c r="IG859"/>
      <c r="IH859"/>
      <c r="II859"/>
      <c r="IJ859"/>
      <c r="IK859"/>
      <c r="IL859"/>
      <c r="IM859"/>
      <c r="IN859"/>
      <c r="IO859"/>
      <c r="IP859"/>
      <c r="IQ859"/>
      <c r="IR859"/>
      <c r="IS859"/>
      <c r="IT859"/>
      <c r="IU859"/>
      <c r="IV859"/>
    </row>
    <row r="860" spans="1:256" ht="15.95" customHeight="1">
      <c r="A860"/>
      <c r="B860" s="952"/>
      <c r="C860" s="952"/>
      <c r="D860" s="952"/>
      <c r="E860" s="952"/>
      <c r="F860" s="952"/>
      <c r="G860" s="952"/>
      <c r="H860" s="952"/>
      <c r="I860" s="294">
        <f>I859/C859</f>
        <v>621.59</v>
      </c>
      <c r="J860"/>
      <c r="K860"/>
      <c r="L860"/>
      <c r="M860"/>
      <c r="N860"/>
      <c r="O860"/>
      <c r="P860"/>
      <c r="Q860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  <c r="CG860"/>
      <c r="CH860"/>
      <c r="CI860"/>
      <c r="CJ860"/>
      <c r="CK860"/>
      <c r="CL860"/>
      <c r="CM860"/>
      <c r="CN860"/>
      <c r="CO860"/>
      <c r="CP860"/>
      <c r="CQ860"/>
      <c r="CR860"/>
      <c r="CS860"/>
      <c r="CT860"/>
      <c r="CU860"/>
      <c r="CV860"/>
      <c r="CW860"/>
      <c r="CX860"/>
      <c r="CY860"/>
      <c r="CZ860"/>
      <c r="DA860"/>
      <c r="DB860"/>
      <c r="DC860"/>
      <c r="DD860"/>
      <c r="DE860"/>
      <c r="DF860"/>
      <c r="DG860"/>
      <c r="DH860"/>
      <c r="DI860"/>
      <c r="DJ860"/>
      <c r="DK860"/>
      <c r="DL860"/>
      <c r="DM860"/>
      <c r="DN860"/>
      <c r="DO860"/>
      <c r="DP860"/>
      <c r="DQ860"/>
      <c r="DR860"/>
      <c r="DS860"/>
      <c r="DT860"/>
      <c r="DU860"/>
      <c r="DV860"/>
      <c r="DW860"/>
      <c r="DX860"/>
      <c r="DY860"/>
      <c r="DZ860"/>
      <c r="EA860"/>
      <c r="EB860"/>
      <c r="EC860"/>
      <c r="ED860"/>
      <c r="EE860"/>
      <c r="EF860"/>
      <c r="EG860"/>
      <c r="EH860"/>
      <c r="EI860"/>
      <c r="EJ860"/>
      <c r="EK860"/>
      <c r="EL860"/>
      <c r="EM860"/>
      <c r="EN860"/>
      <c r="EO860"/>
      <c r="EP860"/>
      <c r="EQ860"/>
      <c r="ER860"/>
      <c r="ES860"/>
      <c r="ET860"/>
      <c r="EU860"/>
      <c r="EV860"/>
      <c r="EW860"/>
      <c r="EX860"/>
      <c r="EY860"/>
      <c r="EZ860"/>
      <c r="FA860"/>
      <c r="FB860"/>
      <c r="FC860"/>
      <c r="FD860"/>
      <c r="FE860"/>
      <c r="FF860"/>
      <c r="FG860"/>
      <c r="FH860"/>
      <c r="FI860"/>
      <c r="FJ860"/>
      <c r="FK860"/>
      <c r="FL860"/>
      <c r="FM860"/>
      <c r="FN860"/>
      <c r="FO860"/>
      <c r="FP860"/>
      <c r="FQ860"/>
      <c r="FR860"/>
      <c r="FS860"/>
      <c r="FT860"/>
      <c r="FU860"/>
      <c r="FV860"/>
      <c r="FW860"/>
      <c r="FX860"/>
      <c r="FY860"/>
      <c r="FZ860"/>
      <c r="GA860"/>
      <c r="GB860"/>
      <c r="GC860"/>
      <c r="GD860"/>
      <c r="GE860"/>
      <c r="GF860"/>
      <c r="GG860"/>
      <c r="GH860"/>
      <c r="GI860"/>
      <c r="GJ860"/>
      <c r="GK860"/>
      <c r="GL860"/>
      <c r="GM860"/>
      <c r="GN860"/>
      <c r="GO860"/>
      <c r="GP860"/>
      <c r="GQ860"/>
      <c r="GR860"/>
      <c r="GS860"/>
      <c r="GT860"/>
      <c r="GU860"/>
      <c r="GV860"/>
      <c r="GW860"/>
      <c r="GX860"/>
      <c r="GY860"/>
      <c r="GZ860"/>
      <c r="HA860"/>
      <c r="HB860"/>
      <c r="HC860"/>
      <c r="HD860"/>
      <c r="HE860"/>
      <c r="HF860"/>
      <c r="HG860"/>
      <c r="HH860"/>
      <c r="HI860"/>
      <c r="HJ860"/>
      <c r="HK860"/>
      <c r="HL860"/>
      <c r="HM860"/>
      <c r="HN860"/>
      <c r="HO860"/>
      <c r="HP860"/>
      <c r="HQ860"/>
      <c r="HR860"/>
      <c r="HS860"/>
      <c r="HT860"/>
      <c r="HU860"/>
      <c r="HV860"/>
      <c r="HW860"/>
      <c r="HX860"/>
      <c r="HY860"/>
      <c r="HZ860"/>
      <c r="IA860"/>
      <c r="IB860"/>
      <c r="IC860"/>
      <c r="ID860"/>
      <c r="IE860"/>
      <c r="IF860"/>
      <c r="IG860"/>
      <c r="IH860"/>
      <c r="II860"/>
      <c r="IJ860"/>
      <c r="IK860"/>
      <c r="IL860"/>
      <c r="IM860"/>
      <c r="IN860"/>
      <c r="IO860"/>
      <c r="IP860"/>
      <c r="IQ860"/>
      <c r="IR860"/>
      <c r="IS860"/>
      <c r="IT860"/>
      <c r="IU860"/>
      <c r="IV860"/>
    </row>
    <row r="861" spans="1:256" ht="15.95" customHeight="1">
      <c r="A861"/>
      <c r="B861" s="312" t="s">
        <v>225</v>
      </c>
      <c r="C861" s="291">
        <f>C27</f>
        <v>23</v>
      </c>
      <c r="D861" s="313" t="s">
        <v>226</v>
      </c>
      <c r="E861" s="314"/>
      <c r="F861" s="314"/>
      <c r="G861" s="314"/>
      <c r="H861" s="315"/>
      <c r="I861" s="474">
        <f>C861/100*I860</f>
        <v>142.97</v>
      </c>
      <c r="J861"/>
      <c r="K861"/>
      <c r="L861"/>
      <c r="M861"/>
      <c r="N861"/>
      <c r="O861"/>
      <c r="P861"/>
      <c r="Q861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  <c r="CG861"/>
      <c r="CH861"/>
      <c r="CI861"/>
      <c r="CJ861"/>
      <c r="CK861"/>
      <c r="CL861"/>
      <c r="CM861"/>
      <c r="CN861"/>
      <c r="CO861"/>
      <c r="CP861"/>
      <c r="CQ861"/>
      <c r="CR861"/>
      <c r="CS861"/>
      <c r="CT861"/>
      <c r="CU861"/>
      <c r="CV861"/>
      <c r="CW861"/>
      <c r="CX861"/>
      <c r="CY861"/>
      <c r="CZ861"/>
      <c r="DA861"/>
      <c r="DB861"/>
      <c r="DC861"/>
      <c r="DD861"/>
      <c r="DE861"/>
      <c r="DF861"/>
      <c r="DG861"/>
      <c r="DH861"/>
      <c r="DI861"/>
      <c r="DJ861"/>
      <c r="DK861"/>
      <c r="DL861"/>
      <c r="DM861"/>
      <c r="DN861"/>
      <c r="DO861"/>
      <c r="DP861"/>
      <c r="DQ861"/>
      <c r="DR861"/>
      <c r="DS861"/>
      <c r="DT861"/>
      <c r="DU861"/>
      <c r="DV861"/>
      <c r="DW861"/>
      <c r="DX861"/>
      <c r="DY861"/>
      <c r="DZ861"/>
      <c r="EA861"/>
      <c r="EB861"/>
      <c r="EC861"/>
      <c r="ED861"/>
      <c r="EE861"/>
      <c r="EF861"/>
      <c r="EG861"/>
      <c r="EH861"/>
      <c r="EI861"/>
      <c r="EJ861"/>
      <c r="EK861"/>
      <c r="EL861"/>
      <c r="EM861"/>
      <c r="EN861"/>
      <c r="EO861"/>
      <c r="EP861"/>
      <c r="EQ861"/>
      <c r="ER861"/>
      <c r="ES861"/>
      <c r="ET861"/>
      <c r="EU861"/>
      <c r="EV861"/>
      <c r="EW861"/>
      <c r="EX861"/>
      <c r="EY861"/>
      <c r="EZ861"/>
      <c r="FA861"/>
      <c r="FB861"/>
      <c r="FC861"/>
      <c r="FD861"/>
      <c r="FE861"/>
      <c r="FF861"/>
      <c r="FG861"/>
      <c r="FH861"/>
      <c r="FI861"/>
      <c r="FJ861"/>
      <c r="FK861"/>
      <c r="FL861"/>
      <c r="FM861"/>
      <c r="FN861"/>
      <c r="FO861"/>
      <c r="FP861"/>
      <c r="FQ861"/>
      <c r="FR861"/>
      <c r="FS861"/>
      <c r="FT861"/>
      <c r="FU861"/>
      <c r="FV861"/>
      <c r="FW861"/>
      <c r="FX861"/>
      <c r="FY861"/>
      <c r="FZ861"/>
      <c r="GA861"/>
      <c r="GB861"/>
      <c r="GC861"/>
      <c r="GD861"/>
      <c r="GE861"/>
      <c r="GF861"/>
      <c r="GG861"/>
      <c r="GH861"/>
      <c r="GI861"/>
      <c r="GJ861"/>
      <c r="GK861"/>
      <c r="GL861"/>
      <c r="GM861"/>
      <c r="GN861"/>
      <c r="GO861"/>
      <c r="GP861"/>
      <c r="GQ861"/>
      <c r="GR861"/>
      <c r="GS861"/>
      <c r="GT861"/>
      <c r="GU861"/>
      <c r="GV861"/>
      <c r="GW861"/>
      <c r="GX861"/>
      <c r="GY861"/>
      <c r="GZ861"/>
      <c r="HA861"/>
      <c r="HB861"/>
      <c r="HC861"/>
      <c r="HD861"/>
      <c r="HE861"/>
      <c r="HF861"/>
      <c r="HG861"/>
      <c r="HH861"/>
      <c r="HI861"/>
      <c r="HJ861"/>
      <c r="HK861"/>
      <c r="HL861"/>
      <c r="HM861"/>
      <c r="HN861"/>
      <c r="HO861"/>
      <c r="HP861"/>
      <c r="HQ861"/>
      <c r="HR861"/>
      <c r="HS861"/>
      <c r="HT861"/>
      <c r="HU861"/>
      <c r="HV861"/>
      <c r="HW861"/>
      <c r="HX861"/>
      <c r="HY861"/>
      <c r="HZ861"/>
      <c r="IA861"/>
      <c r="IB861"/>
      <c r="IC861"/>
      <c r="ID861"/>
      <c r="IE861"/>
      <c r="IF861"/>
      <c r="IG861"/>
      <c r="IH861"/>
      <c r="II861"/>
      <c r="IJ861"/>
      <c r="IK861"/>
      <c r="IL861"/>
      <c r="IM861"/>
      <c r="IN861"/>
      <c r="IO861"/>
      <c r="IP861"/>
      <c r="IQ861"/>
      <c r="IR861"/>
      <c r="IS861"/>
      <c r="IT861"/>
      <c r="IU861"/>
      <c r="IV861"/>
    </row>
    <row r="862" spans="1:256" ht="15.95" customHeight="1">
      <c r="A862"/>
      <c r="B862" s="953" t="s">
        <v>227</v>
      </c>
      <c r="C862" s="953"/>
      <c r="D862" s="953"/>
      <c r="E862" s="953"/>
      <c r="F862" s="953"/>
      <c r="G862" s="953"/>
      <c r="H862" s="953"/>
      <c r="I862" s="316">
        <f>SUM(I860:I861)</f>
        <v>764.56</v>
      </c>
      <c r="J862"/>
      <c r="K862"/>
      <c r="L862"/>
      <c r="M862"/>
      <c r="N862"/>
      <c r="O862"/>
      <c r="P862"/>
      <c r="Q862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  <c r="CG862"/>
      <c r="CH862"/>
      <c r="CI862"/>
      <c r="CJ862"/>
      <c r="CK862"/>
      <c r="CL862"/>
      <c r="CM862"/>
      <c r="CN862"/>
      <c r="CO862"/>
      <c r="CP862"/>
      <c r="CQ862"/>
      <c r="CR862"/>
      <c r="CS862"/>
      <c r="CT862"/>
      <c r="CU862"/>
      <c r="CV862"/>
      <c r="CW862"/>
      <c r="CX862"/>
      <c r="CY862"/>
      <c r="CZ862"/>
      <c r="DA862"/>
      <c r="DB862"/>
      <c r="DC862"/>
      <c r="DD862"/>
      <c r="DE862"/>
      <c r="DF862"/>
      <c r="DG862"/>
      <c r="DH862"/>
      <c r="DI862"/>
      <c r="DJ862"/>
      <c r="DK862"/>
      <c r="DL862"/>
      <c r="DM862"/>
      <c r="DN862"/>
      <c r="DO862"/>
      <c r="DP862"/>
      <c r="DQ862"/>
      <c r="DR862"/>
      <c r="DS862"/>
      <c r="DT862"/>
      <c r="DU862"/>
      <c r="DV862"/>
      <c r="DW862"/>
      <c r="DX862"/>
      <c r="DY862"/>
      <c r="DZ862"/>
      <c r="EA862"/>
      <c r="EB862"/>
      <c r="EC862"/>
      <c r="ED862"/>
      <c r="EE862"/>
      <c r="EF862"/>
      <c r="EG862"/>
      <c r="EH862"/>
      <c r="EI862"/>
      <c r="EJ862"/>
      <c r="EK862"/>
      <c r="EL862"/>
      <c r="EM862"/>
      <c r="EN862"/>
      <c r="EO862"/>
      <c r="EP862"/>
      <c r="EQ862"/>
      <c r="ER862"/>
      <c r="ES862"/>
      <c r="ET862"/>
      <c r="EU862"/>
      <c r="EV862"/>
      <c r="EW862"/>
      <c r="EX862"/>
      <c r="EY862"/>
      <c r="EZ862"/>
      <c r="FA862"/>
      <c r="FB862"/>
      <c r="FC862"/>
      <c r="FD862"/>
      <c r="FE862"/>
      <c r="FF862"/>
      <c r="FG862"/>
      <c r="FH862"/>
      <c r="FI862"/>
      <c r="FJ862"/>
      <c r="FK862"/>
      <c r="FL862"/>
      <c r="FM862"/>
      <c r="FN862"/>
      <c r="FO862"/>
      <c r="FP862"/>
      <c r="FQ862"/>
      <c r="FR862"/>
      <c r="FS862"/>
      <c r="FT862"/>
      <c r="FU862"/>
      <c r="FV862"/>
      <c r="FW862"/>
      <c r="FX862"/>
      <c r="FY862"/>
      <c r="FZ862"/>
      <c r="GA862"/>
      <c r="GB862"/>
      <c r="GC862"/>
      <c r="GD862"/>
      <c r="GE862"/>
      <c r="GF862"/>
      <c r="GG862"/>
      <c r="GH862"/>
      <c r="GI862"/>
      <c r="GJ862"/>
      <c r="GK862"/>
      <c r="GL862"/>
      <c r="GM862"/>
      <c r="GN862"/>
      <c r="GO862"/>
      <c r="GP862"/>
      <c r="GQ862"/>
      <c r="GR862"/>
      <c r="GS862"/>
      <c r="GT862"/>
      <c r="GU862"/>
      <c r="GV862"/>
      <c r="GW862"/>
      <c r="GX862"/>
      <c r="GY862"/>
      <c r="GZ862"/>
      <c r="HA862"/>
      <c r="HB862"/>
      <c r="HC862"/>
      <c r="HD862"/>
      <c r="HE862"/>
      <c r="HF862"/>
      <c r="HG862"/>
      <c r="HH862"/>
      <c r="HI862"/>
      <c r="HJ862"/>
      <c r="HK862"/>
      <c r="HL862"/>
      <c r="HM862"/>
      <c r="HN862"/>
      <c r="HO862"/>
      <c r="HP862"/>
      <c r="HQ862"/>
      <c r="HR862"/>
      <c r="HS862"/>
      <c r="HT862"/>
      <c r="HU862"/>
      <c r="HV862"/>
      <c r="HW862"/>
      <c r="HX862"/>
      <c r="HY862"/>
      <c r="HZ862"/>
      <c r="IA862"/>
      <c r="IB862"/>
      <c r="IC862"/>
      <c r="ID862"/>
      <c r="IE862"/>
      <c r="IF862"/>
      <c r="IG862"/>
      <c r="IH862"/>
      <c r="II862"/>
      <c r="IJ862"/>
      <c r="IK862"/>
      <c r="IL862"/>
      <c r="IM862"/>
      <c r="IN862"/>
      <c r="IO862"/>
      <c r="IP862"/>
      <c r="IQ862"/>
      <c r="IR862"/>
      <c r="IS862"/>
      <c r="IT862"/>
      <c r="IU862"/>
      <c r="IV862"/>
    </row>
    <row r="863" spans="1:256">
      <c r="A863"/>
      <c r="B863"/>
      <c r="C863"/>
      <c r="D863"/>
      <c r="E863"/>
      <c r="F863"/>
      <c r="G863"/>
      <c r="H863"/>
      <c r="I863"/>
      <c r="J863"/>
      <c r="K863"/>
      <c r="L863"/>
      <c r="M863"/>
      <c r="N863"/>
      <c r="O863"/>
      <c r="P863"/>
      <c r="Q863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  <c r="CG863"/>
      <c r="CH863"/>
      <c r="CI863"/>
      <c r="CJ863"/>
      <c r="CK863"/>
      <c r="CL863"/>
      <c r="CM863"/>
      <c r="CN863"/>
      <c r="CO863"/>
      <c r="CP863"/>
      <c r="CQ863"/>
      <c r="CR863"/>
      <c r="CS863"/>
      <c r="CT863"/>
      <c r="CU863"/>
      <c r="CV863"/>
      <c r="CW863"/>
      <c r="CX863"/>
      <c r="CY863"/>
      <c r="CZ863"/>
      <c r="DA863"/>
      <c r="DB863"/>
      <c r="DC863"/>
      <c r="DD863"/>
      <c r="DE863"/>
      <c r="DF863"/>
      <c r="DG863"/>
      <c r="DH863"/>
      <c r="DI863"/>
      <c r="DJ863"/>
      <c r="DK863"/>
      <c r="DL863"/>
      <c r="DM863"/>
      <c r="DN863"/>
      <c r="DO863"/>
      <c r="DP863"/>
      <c r="DQ863"/>
      <c r="DR863"/>
      <c r="DS863"/>
      <c r="DT863"/>
      <c r="DU863"/>
      <c r="DV863"/>
      <c r="DW863"/>
      <c r="DX863"/>
      <c r="DY863"/>
      <c r="DZ863"/>
      <c r="EA863"/>
      <c r="EB863"/>
      <c r="EC863"/>
      <c r="ED863"/>
      <c r="EE863"/>
      <c r="EF863"/>
      <c r="EG863"/>
      <c r="EH863"/>
      <c r="EI863"/>
      <c r="EJ863"/>
      <c r="EK863"/>
      <c r="EL863"/>
      <c r="EM863"/>
      <c r="EN863"/>
      <c r="EO863"/>
      <c r="EP863"/>
      <c r="EQ863"/>
      <c r="ER863"/>
      <c r="ES863"/>
      <c r="ET863"/>
      <c r="EU863"/>
      <c r="EV863"/>
      <c r="EW863"/>
      <c r="EX863"/>
      <c r="EY863"/>
      <c r="EZ863"/>
      <c r="FA863"/>
      <c r="FB863"/>
      <c r="FC863"/>
      <c r="FD863"/>
      <c r="FE863"/>
      <c r="FF863"/>
      <c r="FG863"/>
      <c r="FH863"/>
      <c r="FI863"/>
      <c r="FJ863"/>
      <c r="FK863"/>
      <c r="FL863"/>
      <c r="FM863"/>
      <c r="FN863"/>
      <c r="FO863"/>
      <c r="FP863"/>
      <c r="FQ863"/>
      <c r="FR863"/>
      <c r="FS863"/>
      <c r="FT863"/>
      <c r="FU863"/>
      <c r="FV863"/>
      <c r="FW863"/>
      <c r="FX863"/>
      <c r="FY863"/>
      <c r="FZ863"/>
      <c r="GA863"/>
      <c r="GB863"/>
      <c r="GC863"/>
      <c r="GD863"/>
      <c r="GE863"/>
      <c r="GF863"/>
      <c r="GG863"/>
      <c r="GH863"/>
      <c r="GI863"/>
      <c r="GJ863"/>
      <c r="GK863"/>
      <c r="GL863"/>
      <c r="GM863"/>
      <c r="GN863"/>
      <c r="GO863"/>
      <c r="GP863"/>
      <c r="GQ863"/>
      <c r="GR863"/>
      <c r="GS863"/>
      <c r="GT863"/>
      <c r="GU863"/>
      <c r="GV863"/>
      <c r="GW863"/>
      <c r="GX863"/>
      <c r="GY863"/>
      <c r="GZ863"/>
      <c r="HA863"/>
      <c r="HB863"/>
      <c r="HC863"/>
      <c r="HD863"/>
      <c r="HE863"/>
      <c r="HF863"/>
      <c r="HG863"/>
      <c r="HH863"/>
      <c r="HI863"/>
      <c r="HJ863"/>
      <c r="HK863"/>
      <c r="HL863"/>
      <c r="HM863"/>
      <c r="HN863"/>
      <c r="HO863"/>
      <c r="HP863"/>
      <c r="HQ863"/>
      <c r="HR863"/>
      <c r="HS863"/>
      <c r="HT863"/>
      <c r="HU863"/>
      <c r="HV863"/>
      <c r="HW863"/>
      <c r="HX863"/>
      <c r="HY863"/>
      <c r="HZ863"/>
      <c r="IA863"/>
      <c r="IB863"/>
      <c r="IC863"/>
      <c r="ID863"/>
      <c r="IE863"/>
      <c r="IF863"/>
      <c r="IG863"/>
      <c r="IH863"/>
      <c r="II863"/>
      <c r="IJ863"/>
      <c r="IK863"/>
      <c r="IL863"/>
      <c r="IM863"/>
      <c r="IN863"/>
      <c r="IO863"/>
      <c r="IP863"/>
      <c r="IQ863"/>
      <c r="IR863"/>
      <c r="IS863"/>
      <c r="IT863"/>
      <c r="IU863"/>
      <c r="IV863"/>
    </row>
    <row r="864" spans="1:256" ht="15.75" customHeight="1">
      <c r="A864"/>
      <c r="B864" s="319" t="s">
        <v>195</v>
      </c>
      <c r="C864" s="282" t="s">
        <v>585</v>
      </c>
      <c r="D864" s="945" t="s">
        <v>196</v>
      </c>
      <c r="E864" s="945"/>
      <c r="F864" s="945"/>
      <c r="G864" s="945"/>
      <c r="H864" s="945"/>
      <c r="I864" s="945"/>
      <c r="J864"/>
      <c r="K864"/>
      <c r="L864"/>
      <c r="M864"/>
      <c r="N864"/>
      <c r="O864"/>
      <c r="P864"/>
      <c r="Q864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  <c r="CG864"/>
      <c r="CH864"/>
      <c r="CI864"/>
      <c r="CJ864"/>
      <c r="CK864"/>
      <c r="CL864"/>
      <c r="CM864"/>
      <c r="CN864"/>
      <c r="CO864"/>
      <c r="CP864"/>
      <c r="CQ864"/>
      <c r="CR864"/>
      <c r="CS864"/>
      <c r="CT864"/>
      <c r="CU864"/>
      <c r="CV864"/>
      <c r="CW864"/>
      <c r="CX864"/>
      <c r="CY864"/>
      <c r="CZ864"/>
      <c r="DA864"/>
      <c r="DB864"/>
      <c r="DC864"/>
      <c r="DD864"/>
      <c r="DE864"/>
      <c r="DF864"/>
      <c r="DG864"/>
      <c r="DH864"/>
      <c r="DI864"/>
      <c r="DJ864"/>
      <c r="DK864"/>
      <c r="DL864"/>
      <c r="DM864"/>
      <c r="DN864"/>
      <c r="DO864"/>
      <c r="DP864"/>
      <c r="DQ864"/>
      <c r="DR864"/>
      <c r="DS864"/>
      <c r="DT864"/>
      <c r="DU864"/>
      <c r="DV864"/>
      <c r="DW864"/>
      <c r="DX864"/>
      <c r="DY864"/>
      <c r="DZ864"/>
      <c r="EA864"/>
      <c r="EB864"/>
      <c r="EC864"/>
      <c r="ED864"/>
      <c r="EE864"/>
      <c r="EF864"/>
      <c r="EG864"/>
      <c r="EH864"/>
      <c r="EI864"/>
      <c r="EJ864"/>
      <c r="EK864"/>
      <c r="EL864"/>
      <c r="EM864"/>
      <c r="EN864"/>
      <c r="EO864"/>
      <c r="EP864"/>
      <c r="EQ864"/>
      <c r="ER864"/>
      <c r="ES864"/>
      <c r="ET864"/>
      <c r="EU864"/>
      <c r="EV864"/>
      <c r="EW864"/>
      <c r="EX864"/>
      <c r="EY864"/>
      <c r="EZ864"/>
      <c r="FA864"/>
      <c r="FB864"/>
      <c r="FC864"/>
      <c r="FD864"/>
      <c r="FE864"/>
      <c r="FF864"/>
      <c r="FG864"/>
      <c r="FH864"/>
      <c r="FI864"/>
      <c r="FJ864"/>
      <c r="FK864"/>
      <c r="FL864"/>
      <c r="FM864"/>
      <c r="FN864"/>
      <c r="FO864"/>
      <c r="FP864"/>
      <c r="FQ864"/>
      <c r="FR864"/>
      <c r="FS864"/>
      <c r="FT864"/>
      <c r="FU864"/>
      <c r="FV864"/>
      <c r="FW864"/>
      <c r="FX864"/>
      <c r="FY864"/>
      <c r="FZ864"/>
      <c r="GA864"/>
      <c r="GB864"/>
      <c r="GC864"/>
      <c r="GD864"/>
      <c r="GE864"/>
      <c r="GF864"/>
      <c r="GG864"/>
      <c r="GH864"/>
      <c r="GI864"/>
      <c r="GJ864"/>
      <c r="GK864"/>
      <c r="GL864"/>
      <c r="GM864"/>
      <c r="GN864"/>
      <c r="GO864"/>
      <c r="GP864"/>
      <c r="GQ864"/>
      <c r="GR864"/>
      <c r="GS864"/>
      <c r="GT864"/>
      <c r="GU864"/>
      <c r="GV864"/>
      <c r="GW864"/>
      <c r="GX864"/>
      <c r="GY864"/>
      <c r="GZ864"/>
      <c r="HA864"/>
      <c r="HB864"/>
      <c r="HC864"/>
      <c r="HD864"/>
      <c r="HE864"/>
      <c r="HF864"/>
      <c r="HG864"/>
      <c r="HH864"/>
      <c r="HI864"/>
      <c r="HJ864"/>
      <c r="HK864"/>
      <c r="HL864"/>
      <c r="HM864"/>
      <c r="HN864"/>
      <c r="HO864"/>
      <c r="HP864"/>
      <c r="HQ864"/>
      <c r="HR864"/>
      <c r="HS864"/>
      <c r="HT864"/>
      <c r="HU864"/>
      <c r="HV864"/>
      <c r="HW864"/>
      <c r="HX864"/>
      <c r="HY864"/>
      <c r="HZ864"/>
      <c r="IA864"/>
      <c r="IB864"/>
      <c r="IC864"/>
      <c r="ID864"/>
      <c r="IE864"/>
      <c r="IF864"/>
      <c r="IG864"/>
      <c r="IH864"/>
      <c r="II864"/>
      <c r="IJ864"/>
      <c r="IK864"/>
      <c r="IL864"/>
      <c r="IM864"/>
      <c r="IN864"/>
      <c r="IO864"/>
      <c r="IP864"/>
      <c r="IQ864"/>
      <c r="IR864"/>
      <c r="IS864"/>
      <c r="IT864"/>
      <c r="IU864"/>
      <c r="IV864"/>
    </row>
    <row r="865" spans="1:256" s="155" customFormat="1" ht="30" customHeight="1">
      <c r="B865" s="959" t="s">
        <v>586</v>
      </c>
      <c r="C865" s="959"/>
      <c r="D865" s="959"/>
      <c r="E865" s="959"/>
      <c r="F865" s="959"/>
      <c r="G865" s="959"/>
      <c r="H865" s="954" t="s">
        <v>6823</v>
      </c>
      <c r="I865" s="954"/>
    </row>
    <row r="866" spans="1:256" ht="30" customHeight="1">
      <c r="A866" s="155"/>
      <c r="B866" s="955" t="s">
        <v>587</v>
      </c>
      <c r="C866" s="955"/>
      <c r="D866" s="955"/>
      <c r="E866" s="955"/>
      <c r="F866" s="955"/>
      <c r="G866" s="955"/>
      <c r="H866" s="285" t="s">
        <v>198</v>
      </c>
      <c r="I866" s="286" t="s">
        <v>24</v>
      </c>
      <c r="J866"/>
      <c r="K866"/>
      <c r="L866"/>
      <c r="M866"/>
      <c r="N866"/>
      <c r="O866"/>
      <c r="P866"/>
      <c r="Q866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  <c r="CG866"/>
      <c r="CH866"/>
      <c r="CI866"/>
      <c r="CJ866"/>
      <c r="CK866"/>
      <c r="CL866"/>
      <c r="CM866"/>
      <c r="CN866"/>
      <c r="CO866"/>
      <c r="CP866"/>
      <c r="CQ866"/>
      <c r="CR866"/>
      <c r="CS866"/>
      <c r="CT866"/>
      <c r="CU866"/>
      <c r="CV866"/>
      <c r="CW866"/>
      <c r="CX866"/>
      <c r="CY866"/>
      <c r="CZ866"/>
      <c r="DA866"/>
      <c r="DB866"/>
      <c r="DC866"/>
      <c r="DD866"/>
      <c r="DE866"/>
      <c r="DF866"/>
      <c r="DG866"/>
      <c r="DH866"/>
      <c r="DI866"/>
      <c r="DJ866"/>
      <c r="DK866"/>
      <c r="DL866"/>
      <c r="DM866"/>
      <c r="DN866"/>
      <c r="DO866"/>
      <c r="DP866"/>
      <c r="DQ866"/>
      <c r="DR866"/>
      <c r="DS866"/>
      <c r="DT866"/>
      <c r="DU866"/>
      <c r="DV866"/>
      <c r="DW866"/>
      <c r="DX866"/>
      <c r="DY866"/>
      <c r="DZ866"/>
      <c r="EA866"/>
      <c r="EB866"/>
      <c r="EC866"/>
      <c r="ED866"/>
      <c r="EE866"/>
      <c r="EF866"/>
      <c r="EG866"/>
      <c r="EH866"/>
      <c r="EI866"/>
      <c r="EJ866"/>
      <c r="EK866"/>
      <c r="EL866"/>
      <c r="EM866"/>
      <c r="EN866"/>
      <c r="EO866"/>
      <c r="EP866"/>
      <c r="EQ866"/>
      <c r="ER866"/>
      <c r="ES866"/>
      <c r="ET866"/>
      <c r="EU866"/>
      <c r="EV866"/>
      <c r="EW866"/>
      <c r="EX866"/>
      <c r="EY866"/>
      <c r="EZ866"/>
      <c r="FA866"/>
      <c r="FB866"/>
      <c r="FC866"/>
      <c r="FD866"/>
      <c r="FE866"/>
      <c r="FF866"/>
      <c r="FG866"/>
      <c r="FH866"/>
      <c r="FI866"/>
      <c r="FJ866"/>
      <c r="FK866"/>
      <c r="FL866"/>
      <c r="FM866"/>
      <c r="FN866"/>
      <c r="FO866"/>
      <c r="FP866"/>
      <c r="FQ866"/>
      <c r="FR866"/>
      <c r="FS866"/>
      <c r="FT866"/>
      <c r="FU866"/>
      <c r="FV866"/>
      <c r="FW866"/>
      <c r="FX866"/>
      <c r="FY866"/>
      <c r="FZ866"/>
      <c r="GA866"/>
      <c r="GB866"/>
      <c r="GC866"/>
      <c r="GD866"/>
      <c r="GE866"/>
      <c r="GF866"/>
      <c r="GG866"/>
      <c r="GH866"/>
      <c r="GI866"/>
      <c r="GJ866"/>
      <c r="GK866"/>
      <c r="GL866"/>
      <c r="GM866"/>
      <c r="GN866"/>
      <c r="GO866"/>
      <c r="GP866"/>
      <c r="GQ866"/>
      <c r="GR866"/>
      <c r="GS866"/>
      <c r="GT866"/>
      <c r="GU866"/>
      <c r="GV866"/>
      <c r="GW866"/>
      <c r="GX866"/>
      <c r="GY866"/>
      <c r="GZ866"/>
      <c r="HA866"/>
      <c r="HB866"/>
      <c r="HC866"/>
      <c r="HD866"/>
      <c r="HE866"/>
      <c r="HF866"/>
      <c r="HG866"/>
      <c r="HH866"/>
      <c r="HI866"/>
      <c r="HJ866"/>
      <c r="HK866"/>
      <c r="HL866"/>
      <c r="HM866"/>
      <c r="HN866"/>
      <c r="HO866"/>
      <c r="HP866"/>
      <c r="HQ866"/>
      <c r="HR866"/>
      <c r="HS866"/>
      <c r="HT866"/>
      <c r="HU866"/>
      <c r="HV866"/>
      <c r="HW866"/>
      <c r="HX866"/>
      <c r="HY866"/>
      <c r="HZ866"/>
      <c r="IA866"/>
      <c r="IB866"/>
      <c r="IC866"/>
      <c r="ID866"/>
      <c r="IE866"/>
      <c r="IF866"/>
      <c r="IG866"/>
      <c r="IH866"/>
      <c r="II866"/>
      <c r="IJ866"/>
      <c r="IK866"/>
      <c r="IL866"/>
      <c r="IM866"/>
      <c r="IN866"/>
      <c r="IO866"/>
      <c r="IP866"/>
      <c r="IQ866"/>
      <c r="IR866"/>
      <c r="IS866"/>
      <c r="IT866"/>
      <c r="IU866"/>
      <c r="IV866"/>
    </row>
    <row r="867" spans="1:256" ht="30" customHeight="1">
      <c r="A867" s="155"/>
      <c r="B867" s="956" t="s">
        <v>199</v>
      </c>
      <c r="C867" s="956"/>
      <c r="D867" s="956"/>
      <c r="E867" s="956"/>
      <c r="F867" s="956"/>
      <c r="G867" s="956"/>
      <c r="H867" s="956"/>
      <c r="I867" s="956"/>
      <c r="J867"/>
      <c r="K867"/>
      <c r="L867"/>
      <c r="M867"/>
      <c r="N867"/>
      <c r="O867"/>
      <c r="P867"/>
      <c r="Q867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  <c r="CG867"/>
      <c r="CH867"/>
      <c r="CI867"/>
      <c r="CJ867"/>
      <c r="CK867"/>
      <c r="CL867"/>
      <c r="CM867"/>
      <c r="CN867"/>
      <c r="CO867"/>
      <c r="CP867"/>
      <c r="CQ867"/>
      <c r="CR867"/>
      <c r="CS867"/>
      <c r="CT867"/>
      <c r="CU867"/>
      <c r="CV867"/>
      <c r="CW867"/>
      <c r="CX867"/>
      <c r="CY867"/>
      <c r="CZ867"/>
      <c r="DA867"/>
      <c r="DB867"/>
      <c r="DC867"/>
      <c r="DD867"/>
      <c r="DE867"/>
      <c r="DF867"/>
      <c r="DG867"/>
      <c r="DH867"/>
      <c r="DI867"/>
      <c r="DJ867"/>
      <c r="DK867"/>
      <c r="DL867"/>
      <c r="DM867"/>
      <c r="DN867"/>
      <c r="DO867"/>
      <c r="DP867"/>
      <c r="DQ867"/>
      <c r="DR867"/>
      <c r="DS867"/>
      <c r="DT867"/>
      <c r="DU867"/>
      <c r="DV867"/>
      <c r="DW867"/>
      <c r="DX867"/>
      <c r="DY867"/>
      <c r="DZ867"/>
      <c r="EA867"/>
      <c r="EB867"/>
      <c r="EC867"/>
      <c r="ED867"/>
      <c r="EE867"/>
      <c r="EF867"/>
      <c r="EG867"/>
      <c r="EH867"/>
      <c r="EI867"/>
      <c r="EJ867"/>
      <c r="EK867"/>
      <c r="EL867"/>
      <c r="EM867"/>
      <c r="EN867"/>
      <c r="EO867"/>
      <c r="EP867"/>
      <c r="EQ867"/>
      <c r="ER867"/>
      <c r="ES867"/>
      <c r="ET867"/>
      <c r="EU867"/>
      <c r="EV867"/>
      <c r="EW867"/>
      <c r="EX867"/>
      <c r="EY867"/>
      <c r="EZ867"/>
      <c r="FA867"/>
      <c r="FB867"/>
      <c r="FC867"/>
      <c r="FD867"/>
      <c r="FE867"/>
      <c r="FF867"/>
      <c r="FG867"/>
      <c r="FH867"/>
      <c r="FI867"/>
      <c r="FJ867"/>
      <c r="FK867"/>
      <c r="FL867"/>
      <c r="FM867"/>
      <c r="FN867"/>
      <c r="FO867"/>
      <c r="FP867"/>
      <c r="FQ867"/>
      <c r="FR867"/>
      <c r="FS867"/>
      <c r="FT867"/>
      <c r="FU867"/>
      <c r="FV867"/>
      <c r="FW867"/>
      <c r="FX867"/>
      <c r="FY867"/>
      <c r="FZ867"/>
      <c r="GA867"/>
      <c r="GB867"/>
      <c r="GC867"/>
      <c r="GD867"/>
      <c r="GE867"/>
      <c r="GF867"/>
      <c r="GG867"/>
      <c r="GH867"/>
      <c r="GI867"/>
      <c r="GJ867"/>
      <c r="GK867"/>
      <c r="GL867"/>
      <c r="GM867"/>
      <c r="GN867"/>
      <c r="GO867"/>
      <c r="GP867"/>
      <c r="GQ867"/>
      <c r="GR867"/>
      <c r="GS867"/>
      <c r="GT867"/>
      <c r="GU867"/>
      <c r="GV867"/>
      <c r="GW867"/>
      <c r="GX867"/>
      <c r="GY867"/>
      <c r="GZ867"/>
      <c r="HA867"/>
      <c r="HB867"/>
      <c r="HC867"/>
      <c r="HD867"/>
      <c r="HE867"/>
      <c r="HF867"/>
      <c r="HG867"/>
      <c r="HH867"/>
      <c r="HI867"/>
      <c r="HJ867"/>
      <c r="HK867"/>
      <c r="HL867"/>
      <c r="HM867"/>
      <c r="HN867"/>
      <c r="HO867"/>
      <c r="HP867"/>
      <c r="HQ867"/>
      <c r="HR867"/>
      <c r="HS867"/>
      <c r="HT867"/>
      <c r="HU867"/>
      <c r="HV867"/>
      <c r="HW867"/>
      <c r="HX867"/>
      <c r="HY867"/>
      <c r="HZ867"/>
      <c r="IA867"/>
      <c r="IB867"/>
      <c r="IC867"/>
      <c r="ID867"/>
      <c r="IE867"/>
      <c r="IF867"/>
      <c r="IG867"/>
      <c r="IH867"/>
      <c r="II867"/>
      <c r="IJ867"/>
      <c r="IK867"/>
      <c r="IL867"/>
      <c r="IM867"/>
      <c r="IN867"/>
      <c r="IO867"/>
      <c r="IP867"/>
      <c r="IQ867"/>
      <c r="IR867"/>
      <c r="IS867"/>
      <c r="IT867"/>
      <c r="IU867"/>
      <c r="IV867"/>
    </row>
    <row r="868" spans="1:256" ht="30" customHeight="1">
      <c r="A868" s="155"/>
      <c r="B868" s="287" t="s">
        <v>200</v>
      </c>
      <c r="C868" s="392" t="s">
        <v>10</v>
      </c>
      <c r="D868" s="288" t="s">
        <v>11</v>
      </c>
      <c r="E868" s="288" t="s">
        <v>202</v>
      </c>
      <c r="F868" s="288" t="s">
        <v>203</v>
      </c>
      <c r="G868" s="288" t="s">
        <v>204</v>
      </c>
      <c r="H868" s="288" t="s">
        <v>205</v>
      </c>
      <c r="I868" s="289" t="s">
        <v>206</v>
      </c>
      <c r="J868"/>
      <c r="K868"/>
      <c r="L868"/>
      <c r="M868"/>
      <c r="N868"/>
      <c r="O868"/>
      <c r="P868"/>
      <c r="Q868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  <c r="CG868"/>
      <c r="CH868"/>
      <c r="CI868"/>
      <c r="CJ868"/>
      <c r="CK868"/>
      <c r="CL868"/>
      <c r="CM868"/>
      <c r="CN868"/>
      <c r="CO868"/>
      <c r="CP868"/>
      <c r="CQ868"/>
      <c r="CR868"/>
      <c r="CS868"/>
      <c r="CT868"/>
      <c r="CU868"/>
      <c r="CV868"/>
      <c r="CW868"/>
      <c r="CX868"/>
      <c r="CY868"/>
      <c r="CZ868"/>
      <c r="DA868"/>
      <c r="DB868"/>
      <c r="DC868"/>
      <c r="DD868"/>
      <c r="DE868"/>
      <c r="DF868"/>
      <c r="DG868"/>
      <c r="DH868"/>
      <c r="DI868"/>
      <c r="DJ868"/>
      <c r="DK868"/>
      <c r="DL868"/>
      <c r="DM868"/>
      <c r="DN868"/>
      <c r="DO868"/>
      <c r="DP868"/>
      <c r="DQ868"/>
      <c r="DR868"/>
      <c r="DS868"/>
      <c r="DT868"/>
      <c r="DU868"/>
      <c r="DV868"/>
      <c r="DW868"/>
      <c r="DX868"/>
      <c r="DY868"/>
      <c r="DZ868"/>
      <c r="EA868"/>
      <c r="EB868"/>
      <c r="EC868"/>
      <c r="ED868"/>
      <c r="EE868"/>
      <c r="EF868"/>
      <c r="EG868"/>
      <c r="EH868"/>
      <c r="EI868"/>
      <c r="EJ868"/>
      <c r="EK868"/>
      <c r="EL868"/>
      <c r="EM868"/>
      <c r="EN868"/>
      <c r="EO868"/>
      <c r="EP868"/>
      <c r="EQ868"/>
      <c r="ER868"/>
      <c r="ES868"/>
      <c r="ET868"/>
      <c r="EU868"/>
      <c r="EV868"/>
      <c r="EW868"/>
      <c r="EX868"/>
      <c r="EY868"/>
      <c r="EZ868"/>
      <c r="FA868"/>
      <c r="FB868"/>
      <c r="FC868"/>
      <c r="FD868"/>
      <c r="FE868"/>
      <c r="FF868"/>
      <c r="FG868"/>
      <c r="FH868"/>
      <c r="FI868"/>
      <c r="FJ868"/>
      <c r="FK868"/>
      <c r="FL868"/>
      <c r="FM868"/>
      <c r="FN868"/>
      <c r="FO868"/>
      <c r="FP868"/>
      <c r="FQ868"/>
      <c r="FR868"/>
      <c r="FS868"/>
      <c r="FT868"/>
      <c r="FU868"/>
      <c r="FV868"/>
      <c r="FW868"/>
      <c r="FX868"/>
      <c r="FY868"/>
      <c r="FZ868"/>
      <c r="GA868"/>
      <c r="GB868"/>
      <c r="GC868"/>
      <c r="GD868"/>
      <c r="GE868"/>
      <c r="GF868"/>
      <c r="GG868"/>
      <c r="GH868"/>
      <c r="GI868"/>
      <c r="GJ868"/>
      <c r="GK868"/>
      <c r="GL868"/>
      <c r="GM868"/>
      <c r="GN868"/>
      <c r="GO868"/>
      <c r="GP868"/>
      <c r="GQ868"/>
      <c r="GR868"/>
      <c r="GS868"/>
      <c r="GT868"/>
      <c r="GU868"/>
      <c r="GV868"/>
      <c r="GW868"/>
      <c r="GX868"/>
      <c r="GY868"/>
      <c r="GZ868"/>
      <c r="HA868"/>
      <c r="HB868"/>
      <c r="HC868"/>
      <c r="HD868"/>
      <c r="HE868"/>
      <c r="HF868"/>
      <c r="HG868"/>
      <c r="HH868"/>
      <c r="HI868"/>
      <c r="HJ868"/>
      <c r="HK868"/>
      <c r="HL868"/>
      <c r="HM868"/>
      <c r="HN868"/>
      <c r="HO868"/>
      <c r="HP868"/>
      <c r="HQ868"/>
      <c r="HR868"/>
      <c r="HS868"/>
      <c r="HT868"/>
      <c r="HU868"/>
      <c r="HV868"/>
      <c r="HW868"/>
      <c r="HX868"/>
      <c r="HY868"/>
      <c r="HZ868"/>
      <c r="IA868"/>
      <c r="IB868"/>
      <c r="IC868"/>
      <c r="ID868"/>
      <c r="IE868"/>
      <c r="IF868"/>
      <c r="IG868"/>
      <c r="IH868"/>
      <c r="II868"/>
      <c r="IJ868"/>
      <c r="IK868"/>
      <c r="IL868"/>
      <c r="IM868"/>
      <c r="IN868"/>
      <c r="IO868"/>
      <c r="IP868"/>
      <c r="IQ868"/>
      <c r="IR868"/>
      <c r="IS868"/>
      <c r="IT868"/>
      <c r="IU868"/>
      <c r="IV868"/>
    </row>
    <row r="869" spans="1:256">
      <c r="A869" s="391"/>
      <c r="B869" s="475"/>
      <c r="C869" s="173"/>
      <c r="D869" s="171"/>
      <c r="E869" s="35"/>
      <c r="F869" s="130"/>
      <c r="G869" s="130"/>
      <c r="H869" s="130"/>
      <c r="I869" s="293">
        <f>D869*G869</f>
        <v>0</v>
      </c>
      <c r="J869"/>
      <c r="K869"/>
      <c r="L869"/>
      <c r="M869"/>
      <c r="N869"/>
      <c r="O869"/>
      <c r="P869"/>
      <c r="Q869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  <c r="CG869"/>
      <c r="CH869"/>
      <c r="CI869"/>
      <c r="CJ869"/>
      <c r="CK869"/>
      <c r="CL869"/>
      <c r="CM869"/>
      <c r="CN869"/>
      <c r="CO869"/>
      <c r="CP869"/>
      <c r="CQ869"/>
      <c r="CR869"/>
      <c r="CS869"/>
      <c r="CT869"/>
      <c r="CU869"/>
      <c r="CV869"/>
      <c r="CW869"/>
      <c r="CX869"/>
      <c r="CY869"/>
      <c r="CZ869"/>
      <c r="DA869"/>
      <c r="DB869"/>
      <c r="DC869"/>
      <c r="DD869"/>
      <c r="DE869"/>
      <c r="DF869"/>
      <c r="DG869"/>
      <c r="DH869"/>
      <c r="DI869"/>
      <c r="DJ869"/>
      <c r="DK869"/>
      <c r="DL869"/>
      <c r="DM869"/>
      <c r="DN869"/>
      <c r="DO869"/>
      <c r="DP869"/>
      <c r="DQ869"/>
      <c r="DR869"/>
      <c r="DS869"/>
      <c r="DT869"/>
      <c r="DU869"/>
      <c r="DV869"/>
      <c r="DW869"/>
      <c r="DX869"/>
      <c r="DY869"/>
      <c r="DZ869"/>
      <c r="EA869"/>
      <c r="EB869"/>
      <c r="EC869"/>
      <c r="ED869"/>
      <c r="EE869"/>
      <c r="EF869"/>
      <c r="EG869"/>
      <c r="EH869"/>
      <c r="EI869"/>
      <c r="EJ869"/>
      <c r="EK869"/>
      <c r="EL869"/>
      <c r="EM869"/>
      <c r="EN869"/>
      <c r="EO869"/>
      <c r="EP869"/>
      <c r="EQ869"/>
      <c r="ER869"/>
      <c r="ES869"/>
      <c r="ET869"/>
      <c r="EU869"/>
      <c r="EV869"/>
      <c r="EW869"/>
      <c r="EX869"/>
      <c r="EY869"/>
      <c r="EZ869"/>
      <c r="FA869"/>
      <c r="FB869"/>
      <c r="FC869"/>
      <c r="FD869"/>
      <c r="FE869"/>
      <c r="FF869"/>
      <c r="FG869"/>
      <c r="FH869"/>
      <c r="FI869"/>
      <c r="FJ869"/>
      <c r="FK869"/>
      <c r="FL869"/>
      <c r="FM869"/>
      <c r="FN869"/>
      <c r="FO869"/>
      <c r="FP869"/>
      <c r="FQ869"/>
      <c r="FR869"/>
      <c r="FS869"/>
      <c r="FT869"/>
      <c r="FU869"/>
      <c r="FV869"/>
      <c r="FW869"/>
      <c r="FX869"/>
      <c r="FY869"/>
      <c r="FZ869"/>
      <c r="GA869"/>
      <c r="GB869"/>
      <c r="GC869"/>
      <c r="GD869"/>
      <c r="GE869"/>
      <c r="GF869"/>
      <c r="GG869"/>
      <c r="GH869"/>
      <c r="GI869"/>
      <c r="GJ869"/>
      <c r="GK869"/>
      <c r="GL869"/>
      <c r="GM869"/>
      <c r="GN869"/>
      <c r="GO869"/>
      <c r="GP869"/>
      <c r="GQ869"/>
      <c r="GR869"/>
      <c r="GS869"/>
      <c r="GT869"/>
      <c r="GU869"/>
      <c r="GV869"/>
      <c r="GW869"/>
      <c r="GX869"/>
      <c r="GY869"/>
      <c r="GZ869"/>
      <c r="HA869"/>
      <c r="HB869"/>
      <c r="HC869"/>
      <c r="HD869"/>
      <c r="HE869"/>
      <c r="HF869"/>
      <c r="HG869"/>
      <c r="HH869"/>
      <c r="HI869"/>
      <c r="HJ869"/>
      <c r="HK869"/>
      <c r="HL869"/>
      <c r="HM869"/>
      <c r="HN869"/>
      <c r="HO869"/>
      <c r="HP869"/>
      <c r="HQ869"/>
      <c r="HR869"/>
      <c r="HS869"/>
      <c r="HT869"/>
      <c r="HU869"/>
      <c r="HV869"/>
      <c r="HW869"/>
      <c r="HX869"/>
      <c r="HY869"/>
      <c r="HZ869"/>
      <c r="IA869"/>
      <c r="IB869"/>
      <c r="IC869"/>
      <c r="ID869"/>
      <c r="IE869"/>
      <c r="IF869"/>
      <c r="IG869"/>
      <c r="IH869"/>
      <c r="II869"/>
      <c r="IJ869"/>
      <c r="IK869"/>
      <c r="IL869"/>
      <c r="IM869"/>
      <c r="IN869"/>
      <c r="IO869"/>
      <c r="IP869"/>
      <c r="IQ869"/>
      <c r="IR869"/>
      <c r="IS869"/>
      <c r="IT869"/>
      <c r="IU869"/>
      <c r="IV869"/>
    </row>
    <row r="870" spans="1:256" ht="15" customHeight="1">
      <c r="A870"/>
      <c r="B870" s="950" t="s">
        <v>207</v>
      </c>
      <c r="C870" s="950"/>
      <c r="D870" s="950"/>
      <c r="E870" s="950"/>
      <c r="F870" s="950"/>
      <c r="G870" s="950"/>
      <c r="H870" s="950"/>
      <c r="I870" s="294">
        <f>SUM(I869:I869)</f>
        <v>0</v>
      </c>
      <c r="J870"/>
      <c r="K870"/>
      <c r="L870"/>
      <c r="M870"/>
      <c r="N870"/>
      <c r="O870"/>
      <c r="P870"/>
      <c r="Q870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  <c r="CG870"/>
      <c r="CH870"/>
      <c r="CI870"/>
      <c r="CJ870"/>
      <c r="CK870"/>
      <c r="CL870"/>
      <c r="CM870"/>
      <c r="CN870"/>
      <c r="CO870"/>
      <c r="CP870"/>
      <c r="CQ870"/>
      <c r="CR870"/>
      <c r="CS870"/>
      <c r="CT870"/>
      <c r="CU870"/>
      <c r="CV870"/>
      <c r="CW870"/>
      <c r="CX870"/>
      <c r="CY870"/>
      <c r="CZ870"/>
      <c r="DA870"/>
      <c r="DB870"/>
      <c r="DC870"/>
      <c r="DD870"/>
      <c r="DE870"/>
      <c r="DF870"/>
      <c r="DG870"/>
      <c r="DH870"/>
      <c r="DI870"/>
      <c r="DJ870"/>
      <c r="DK870"/>
      <c r="DL870"/>
      <c r="DM870"/>
      <c r="DN870"/>
      <c r="DO870"/>
      <c r="DP870"/>
      <c r="DQ870"/>
      <c r="DR870"/>
      <c r="DS870"/>
      <c r="DT870"/>
      <c r="DU870"/>
      <c r="DV870"/>
      <c r="DW870"/>
      <c r="DX870"/>
      <c r="DY870"/>
      <c r="DZ870"/>
      <c r="EA870"/>
      <c r="EB870"/>
      <c r="EC870"/>
      <c r="ED870"/>
      <c r="EE870"/>
      <c r="EF870"/>
      <c r="EG870"/>
      <c r="EH870"/>
      <c r="EI870"/>
      <c r="EJ870"/>
      <c r="EK870"/>
      <c r="EL870"/>
      <c r="EM870"/>
      <c r="EN870"/>
      <c r="EO870"/>
      <c r="EP870"/>
      <c r="EQ870"/>
      <c r="ER870"/>
      <c r="ES870"/>
      <c r="ET870"/>
      <c r="EU870"/>
      <c r="EV870"/>
      <c r="EW870"/>
      <c r="EX870"/>
      <c r="EY870"/>
      <c r="EZ870"/>
      <c r="FA870"/>
      <c r="FB870"/>
      <c r="FC870"/>
      <c r="FD870"/>
      <c r="FE870"/>
      <c r="FF870"/>
      <c r="FG870"/>
      <c r="FH870"/>
      <c r="FI870"/>
      <c r="FJ870"/>
      <c r="FK870"/>
      <c r="FL870"/>
      <c r="FM870"/>
      <c r="FN870"/>
      <c r="FO870"/>
      <c r="FP870"/>
      <c r="FQ870"/>
      <c r="FR870"/>
      <c r="FS870"/>
      <c r="FT870"/>
      <c r="FU870"/>
      <c r="FV870"/>
      <c r="FW870"/>
      <c r="FX870"/>
      <c r="FY870"/>
      <c r="FZ870"/>
      <c r="GA870"/>
      <c r="GB870"/>
      <c r="GC870"/>
      <c r="GD870"/>
      <c r="GE870"/>
      <c r="GF870"/>
      <c r="GG870"/>
      <c r="GH870"/>
      <c r="GI870"/>
      <c r="GJ870"/>
      <c r="GK870"/>
      <c r="GL870"/>
      <c r="GM870"/>
      <c r="GN870"/>
      <c r="GO870"/>
      <c r="GP870"/>
      <c r="GQ870"/>
      <c r="GR870"/>
      <c r="GS870"/>
      <c r="GT870"/>
      <c r="GU870"/>
      <c r="GV870"/>
      <c r="GW870"/>
      <c r="GX870"/>
      <c r="GY870"/>
      <c r="GZ870"/>
      <c r="HA870"/>
      <c r="HB870"/>
      <c r="HC870"/>
      <c r="HD870"/>
      <c r="HE870"/>
      <c r="HF870"/>
      <c r="HG870"/>
      <c r="HH870"/>
      <c r="HI870"/>
      <c r="HJ870"/>
      <c r="HK870"/>
      <c r="HL870"/>
      <c r="HM870"/>
      <c r="HN870"/>
      <c r="HO870"/>
      <c r="HP870"/>
      <c r="HQ870"/>
      <c r="HR870"/>
      <c r="HS870"/>
      <c r="HT870"/>
      <c r="HU870"/>
      <c r="HV870"/>
      <c r="HW870"/>
      <c r="HX870"/>
      <c r="HY870"/>
      <c r="HZ870"/>
      <c r="IA870"/>
      <c r="IB870"/>
      <c r="IC870"/>
      <c r="ID870"/>
      <c r="IE870"/>
      <c r="IF870"/>
      <c r="IG870"/>
      <c r="IH870"/>
      <c r="II870"/>
      <c r="IJ870"/>
      <c r="IK870"/>
      <c r="IL870"/>
      <c r="IM870"/>
      <c r="IN870"/>
      <c r="IO870"/>
      <c r="IP870"/>
      <c r="IQ870"/>
      <c r="IR870"/>
      <c r="IS870"/>
      <c r="IT870"/>
      <c r="IU870"/>
      <c r="IV870"/>
    </row>
    <row r="871" spans="1:256" ht="15.95" customHeight="1">
      <c r="A871"/>
      <c r="B871" s="956" t="s">
        <v>208</v>
      </c>
      <c r="C871" s="956"/>
      <c r="D871" s="956"/>
      <c r="E871" s="956"/>
      <c r="F871" s="956"/>
      <c r="G871" s="956"/>
      <c r="H871" s="956"/>
      <c r="I871" s="956"/>
      <c r="J871"/>
      <c r="K871"/>
      <c r="L871"/>
      <c r="M871"/>
      <c r="N871"/>
      <c r="O871"/>
      <c r="P871"/>
      <c r="Q871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  <c r="CG871"/>
      <c r="CH871"/>
      <c r="CI871"/>
      <c r="CJ871"/>
      <c r="CK871"/>
      <c r="CL871"/>
      <c r="CM871"/>
      <c r="CN871"/>
      <c r="CO871"/>
      <c r="CP871"/>
      <c r="CQ871"/>
      <c r="CR871"/>
      <c r="CS871"/>
      <c r="CT871"/>
      <c r="CU871"/>
      <c r="CV871"/>
      <c r="CW871"/>
      <c r="CX871"/>
      <c r="CY871"/>
      <c r="CZ871"/>
      <c r="DA871"/>
      <c r="DB871"/>
      <c r="DC871"/>
      <c r="DD871"/>
      <c r="DE871"/>
      <c r="DF871"/>
      <c r="DG871"/>
      <c r="DH871"/>
      <c r="DI871"/>
      <c r="DJ871"/>
      <c r="DK871"/>
      <c r="DL871"/>
      <c r="DM871"/>
      <c r="DN871"/>
      <c r="DO871"/>
      <c r="DP871"/>
      <c r="DQ871"/>
      <c r="DR871"/>
      <c r="DS871"/>
      <c r="DT871"/>
      <c r="DU871"/>
      <c r="DV871"/>
      <c r="DW871"/>
      <c r="DX871"/>
      <c r="DY871"/>
      <c r="DZ871"/>
      <c r="EA871"/>
      <c r="EB871"/>
      <c r="EC871"/>
      <c r="ED871"/>
      <c r="EE871"/>
      <c r="EF871"/>
      <c r="EG871"/>
      <c r="EH871"/>
      <c r="EI871"/>
      <c r="EJ871"/>
      <c r="EK871"/>
      <c r="EL871"/>
      <c r="EM871"/>
      <c r="EN871"/>
      <c r="EO871"/>
      <c r="EP871"/>
      <c r="EQ871"/>
      <c r="ER871"/>
      <c r="ES871"/>
      <c r="ET871"/>
      <c r="EU871"/>
      <c r="EV871"/>
      <c r="EW871"/>
      <c r="EX871"/>
      <c r="EY871"/>
      <c r="EZ871"/>
      <c r="FA871"/>
      <c r="FB871"/>
      <c r="FC871"/>
      <c r="FD871"/>
      <c r="FE871"/>
      <c r="FF871"/>
      <c r="FG871"/>
      <c r="FH871"/>
      <c r="FI871"/>
      <c r="FJ871"/>
      <c r="FK871"/>
      <c r="FL871"/>
      <c r="FM871"/>
      <c r="FN871"/>
      <c r="FO871"/>
      <c r="FP871"/>
      <c r="FQ871"/>
      <c r="FR871"/>
      <c r="FS871"/>
      <c r="FT871"/>
      <c r="FU871"/>
      <c r="FV871"/>
      <c r="FW871"/>
      <c r="FX871"/>
      <c r="FY871"/>
      <c r="FZ871"/>
      <c r="GA871"/>
      <c r="GB871"/>
      <c r="GC871"/>
      <c r="GD871"/>
      <c r="GE871"/>
      <c r="GF871"/>
      <c r="GG871"/>
      <c r="GH871"/>
      <c r="GI871"/>
      <c r="GJ871"/>
      <c r="GK871"/>
      <c r="GL871"/>
      <c r="GM871"/>
      <c r="GN871"/>
      <c r="GO871"/>
      <c r="GP871"/>
      <c r="GQ871"/>
      <c r="GR871"/>
      <c r="GS871"/>
      <c r="GT871"/>
      <c r="GU871"/>
      <c r="GV871"/>
      <c r="GW871"/>
      <c r="GX871"/>
      <c r="GY871"/>
      <c r="GZ871"/>
      <c r="HA871"/>
      <c r="HB871"/>
      <c r="HC871"/>
      <c r="HD871"/>
      <c r="HE871"/>
      <c r="HF871"/>
      <c r="HG871"/>
      <c r="HH871"/>
      <c r="HI871"/>
      <c r="HJ871"/>
      <c r="HK871"/>
      <c r="HL871"/>
      <c r="HM871"/>
      <c r="HN871"/>
      <c r="HO871"/>
      <c r="HP871"/>
      <c r="HQ871"/>
      <c r="HR871"/>
      <c r="HS871"/>
      <c r="HT871"/>
      <c r="HU871"/>
      <c r="HV871"/>
      <c r="HW871"/>
      <c r="HX871"/>
      <c r="HY871"/>
      <c r="HZ871"/>
      <c r="IA871"/>
      <c r="IB871"/>
      <c r="IC871"/>
      <c r="ID871"/>
      <c r="IE871"/>
      <c r="IF871"/>
      <c r="IG871"/>
      <c r="IH871"/>
      <c r="II871"/>
      <c r="IJ871"/>
      <c r="IK871"/>
      <c r="IL871"/>
      <c r="IM871"/>
      <c r="IN871"/>
      <c r="IO871"/>
      <c r="IP871"/>
      <c r="IQ871"/>
      <c r="IR871"/>
      <c r="IS871"/>
      <c r="IT871"/>
      <c r="IU871"/>
      <c r="IV871"/>
    </row>
    <row r="872" spans="1:256" s="155" customFormat="1" ht="30" customHeight="1">
      <c r="B872" s="395" t="s">
        <v>200</v>
      </c>
      <c r="C872" s="379" t="s">
        <v>10</v>
      </c>
      <c r="D872" s="296" t="s">
        <v>11</v>
      </c>
      <c r="E872" s="297"/>
      <c r="F872" s="297"/>
      <c r="G872" s="297"/>
      <c r="H872" s="296" t="s">
        <v>210</v>
      </c>
      <c r="I872" s="298" t="s">
        <v>206</v>
      </c>
    </row>
    <row r="873" spans="1:256">
      <c r="A873"/>
      <c r="B873" s="475" t="s">
        <v>421</v>
      </c>
      <c r="C873" s="173" t="s">
        <v>53</v>
      </c>
      <c r="D873" s="265">
        <f>3.14*(1.27*1.27)*2.1-3.14*(1.02*1.02)*2.1</f>
        <v>3.78</v>
      </c>
      <c r="E873" s="302"/>
      <c r="F873" s="302"/>
      <c r="G873" s="302"/>
      <c r="H873" s="412">
        <f>'Insumos Poços'!E42</f>
        <v>52.67</v>
      </c>
      <c r="I873" s="303">
        <f>H873*D873</f>
        <v>199.09</v>
      </c>
      <c r="J873" s="374">
        <v>3.78</v>
      </c>
      <c r="K873"/>
      <c r="L873"/>
      <c r="M873"/>
      <c r="N873"/>
      <c r="O873"/>
      <c r="P873"/>
      <c r="Q873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  <c r="CG873"/>
      <c r="CH873"/>
      <c r="CI873"/>
      <c r="CJ873"/>
      <c r="CK873"/>
      <c r="CL873"/>
      <c r="CM873"/>
      <c r="CN873"/>
      <c r="CO873"/>
      <c r="CP873"/>
      <c r="CQ873"/>
      <c r="CR873"/>
      <c r="CS873"/>
      <c r="CT873"/>
      <c r="CU873"/>
      <c r="CV873"/>
      <c r="CW873"/>
      <c r="CX873"/>
      <c r="CY873"/>
      <c r="CZ873"/>
      <c r="DA873"/>
      <c r="DB873"/>
      <c r="DC873"/>
      <c r="DD873"/>
      <c r="DE873"/>
      <c r="DF873"/>
      <c r="DG873"/>
      <c r="DH873"/>
      <c r="DI873"/>
      <c r="DJ873"/>
      <c r="DK873"/>
      <c r="DL873"/>
      <c r="DM873"/>
      <c r="DN873"/>
      <c r="DO873"/>
      <c r="DP873"/>
      <c r="DQ873"/>
      <c r="DR873"/>
      <c r="DS873"/>
      <c r="DT873"/>
      <c r="DU873"/>
      <c r="DV873"/>
      <c r="DW873"/>
      <c r="DX873"/>
      <c r="DY873"/>
      <c r="DZ873"/>
      <c r="EA873"/>
      <c r="EB873"/>
      <c r="EC873"/>
      <c r="ED873"/>
      <c r="EE873"/>
      <c r="EF873"/>
      <c r="EG873"/>
      <c r="EH873"/>
      <c r="EI873"/>
      <c r="EJ873"/>
      <c r="EK873"/>
      <c r="EL873"/>
      <c r="EM873"/>
      <c r="EN873"/>
      <c r="EO873"/>
      <c r="EP873"/>
      <c r="EQ873"/>
      <c r="ER873"/>
      <c r="ES873"/>
      <c r="ET873"/>
      <c r="EU873"/>
      <c r="EV873"/>
      <c r="EW873"/>
      <c r="EX873"/>
      <c r="EY873"/>
      <c r="EZ873"/>
      <c r="FA873"/>
      <c r="FB873"/>
      <c r="FC873"/>
      <c r="FD873"/>
      <c r="FE873"/>
      <c r="FF873"/>
      <c r="FG873"/>
      <c r="FH873"/>
      <c r="FI873"/>
      <c r="FJ873"/>
      <c r="FK873"/>
      <c r="FL873"/>
      <c r="FM873"/>
      <c r="FN873"/>
      <c r="FO873"/>
      <c r="FP873"/>
      <c r="FQ873"/>
      <c r="FR873"/>
      <c r="FS873"/>
      <c r="FT873"/>
      <c r="FU873"/>
      <c r="FV873"/>
      <c r="FW873"/>
      <c r="FX873"/>
      <c r="FY873"/>
      <c r="FZ873"/>
      <c r="GA873"/>
      <c r="GB873"/>
      <c r="GC873"/>
      <c r="GD873"/>
      <c r="GE873"/>
      <c r="GF873"/>
      <c r="GG873"/>
      <c r="GH873"/>
      <c r="GI873"/>
      <c r="GJ873"/>
      <c r="GK873"/>
      <c r="GL873"/>
      <c r="GM873"/>
      <c r="GN873"/>
      <c r="GO873"/>
      <c r="GP873"/>
      <c r="GQ873"/>
      <c r="GR873"/>
      <c r="GS873"/>
      <c r="GT873"/>
      <c r="GU873"/>
      <c r="GV873"/>
      <c r="GW873"/>
      <c r="GX873"/>
      <c r="GY873"/>
      <c r="GZ873"/>
      <c r="HA873"/>
      <c r="HB873"/>
      <c r="HC873"/>
      <c r="HD873"/>
      <c r="HE873"/>
      <c r="HF873"/>
      <c r="HG873"/>
      <c r="HH873"/>
      <c r="HI873"/>
      <c r="HJ873"/>
      <c r="HK873"/>
      <c r="HL873"/>
      <c r="HM873"/>
      <c r="HN873"/>
      <c r="HO873"/>
      <c r="HP873"/>
      <c r="HQ873"/>
      <c r="HR873"/>
      <c r="HS873"/>
      <c r="HT873"/>
      <c r="HU873"/>
      <c r="HV873"/>
      <c r="HW873"/>
      <c r="HX873"/>
      <c r="HY873"/>
      <c r="HZ873"/>
      <c r="IA873"/>
      <c r="IB873"/>
      <c r="IC873"/>
      <c r="ID873"/>
      <c r="IE873"/>
      <c r="IF873"/>
      <c r="IG873"/>
      <c r="IH873"/>
      <c r="II873"/>
      <c r="IJ873"/>
      <c r="IK873"/>
      <c r="IL873"/>
      <c r="IM873"/>
      <c r="IN873"/>
      <c r="IO873"/>
      <c r="IP873"/>
      <c r="IQ873"/>
      <c r="IR873"/>
      <c r="IS873"/>
      <c r="IT873"/>
      <c r="IU873"/>
      <c r="IV873"/>
    </row>
    <row r="874" spans="1:256" ht="15" customHeight="1">
      <c r="A874"/>
      <c r="B874" s="475" t="s">
        <v>343</v>
      </c>
      <c r="C874" s="476" t="s">
        <v>215</v>
      </c>
      <c r="D874" s="115">
        <v>17</v>
      </c>
      <c r="E874" s="411"/>
      <c r="F874" s="411"/>
      <c r="G874" s="411"/>
      <c r="H874" s="412">
        <f>'Insumos Poços'!E39</f>
        <v>0.5</v>
      </c>
      <c r="I874" s="303">
        <f>H874*D874</f>
        <v>8.5</v>
      </c>
      <c r="J874"/>
      <c r="K874"/>
      <c r="L874"/>
      <c r="M874"/>
      <c r="N874"/>
      <c r="O874"/>
      <c r="P874"/>
      <c r="Q874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  <c r="CG874"/>
      <c r="CH874"/>
      <c r="CI874"/>
      <c r="CJ874"/>
      <c r="CK874"/>
      <c r="CL874"/>
      <c r="CM874"/>
      <c r="CN874"/>
      <c r="CO874"/>
      <c r="CP874"/>
      <c r="CQ874"/>
      <c r="CR874"/>
      <c r="CS874"/>
      <c r="CT874"/>
      <c r="CU874"/>
      <c r="CV874"/>
      <c r="CW874"/>
      <c r="CX874"/>
      <c r="CY874"/>
      <c r="CZ874"/>
      <c r="DA874"/>
      <c r="DB874"/>
      <c r="DC874"/>
      <c r="DD874"/>
      <c r="DE874"/>
      <c r="DF874"/>
      <c r="DG874"/>
      <c r="DH874"/>
      <c r="DI874"/>
      <c r="DJ874"/>
      <c r="DK874"/>
      <c r="DL874"/>
      <c r="DM874"/>
      <c r="DN874"/>
      <c r="DO874"/>
      <c r="DP874"/>
      <c r="DQ874"/>
      <c r="DR874"/>
      <c r="DS874"/>
      <c r="DT874"/>
      <c r="DU874"/>
      <c r="DV874"/>
      <c r="DW874"/>
      <c r="DX874"/>
      <c r="DY874"/>
      <c r="DZ874"/>
      <c r="EA874"/>
      <c r="EB874"/>
      <c r="EC874"/>
      <c r="ED874"/>
      <c r="EE874"/>
      <c r="EF874"/>
      <c r="EG874"/>
      <c r="EH874"/>
      <c r="EI874"/>
      <c r="EJ874"/>
      <c r="EK874"/>
      <c r="EL874"/>
      <c r="EM874"/>
      <c r="EN874"/>
      <c r="EO874"/>
      <c r="EP874"/>
      <c r="EQ874"/>
      <c r="ER874"/>
      <c r="ES874"/>
      <c r="ET874"/>
      <c r="EU874"/>
      <c r="EV874"/>
      <c r="EW874"/>
      <c r="EX874"/>
      <c r="EY874"/>
      <c r="EZ874"/>
      <c r="FA874"/>
      <c r="FB874"/>
      <c r="FC874"/>
      <c r="FD874"/>
      <c r="FE874"/>
      <c r="FF874"/>
      <c r="FG874"/>
      <c r="FH874"/>
      <c r="FI874"/>
      <c r="FJ874"/>
      <c r="FK874"/>
      <c r="FL874"/>
      <c r="FM874"/>
      <c r="FN874"/>
      <c r="FO874"/>
      <c r="FP874"/>
      <c r="FQ874"/>
      <c r="FR874"/>
      <c r="FS874"/>
      <c r="FT874"/>
      <c r="FU874"/>
      <c r="FV874"/>
      <c r="FW874"/>
      <c r="FX874"/>
      <c r="FY874"/>
      <c r="FZ874"/>
      <c r="GA874"/>
      <c r="GB874"/>
      <c r="GC874"/>
      <c r="GD874"/>
      <c r="GE874"/>
      <c r="GF874"/>
      <c r="GG874"/>
      <c r="GH874"/>
      <c r="GI874"/>
      <c r="GJ874"/>
      <c r="GK874"/>
      <c r="GL874"/>
      <c r="GM874"/>
      <c r="GN874"/>
      <c r="GO874"/>
      <c r="GP874"/>
      <c r="GQ874"/>
      <c r="GR874"/>
      <c r="GS874"/>
      <c r="GT874"/>
      <c r="GU874"/>
      <c r="GV874"/>
      <c r="GW874"/>
      <c r="GX874"/>
      <c r="GY874"/>
      <c r="GZ874"/>
      <c r="HA874"/>
      <c r="HB874"/>
      <c r="HC874"/>
      <c r="HD874"/>
      <c r="HE874"/>
      <c r="HF874"/>
      <c r="HG874"/>
      <c r="HH874"/>
      <c r="HI874"/>
      <c r="HJ874"/>
      <c r="HK874"/>
      <c r="HL874"/>
      <c r="HM874"/>
      <c r="HN874"/>
      <c r="HO874"/>
      <c r="HP874"/>
      <c r="HQ874"/>
      <c r="HR874"/>
      <c r="HS874"/>
      <c r="HT874"/>
      <c r="HU874"/>
      <c r="HV874"/>
      <c r="HW874"/>
      <c r="HX874"/>
      <c r="HY874"/>
      <c r="HZ874"/>
      <c r="IA874"/>
      <c r="IB874"/>
      <c r="IC874"/>
      <c r="ID874"/>
      <c r="IE874"/>
      <c r="IF874"/>
      <c r="IG874"/>
      <c r="IH874"/>
      <c r="II874"/>
      <c r="IJ874"/>
      <c r="IK874"/>
      <c r="IL874"/>
      <c r="IM874"/>
      <c r="IN874"/>
      <c r="IO874"/>
      <c r="IP874"/>
      <c r="IQ874"/>
      <c r="IR874"/>
      <c r="IS874"/>
      <c r="IT874"/>
      <c r="IU874"/>
      <c r="IV874"/>
    </row>
    <row r="875" spans="1:256" ht="15" customHeight="1">
      <c r="A875"/>
      <c r="B875" s="475" t="s">
        <v>342</v>
      </c>
      <c r="C875" s="476" t="s">
        <v>53</v>
      </c>
      <c r="D875" s="115">
        <v>0.06</v>
      </c>
      <c r="E875" s="411"/>
      <c r="F875" s="411"/>
      <c r="G875" s="411"/>
      <c r="H875" s="412">
        <f>'Insumos Poços'!E43</f>
        <v>80</v>
      </c>
      <c r="I875" s="303">
        <f>H875*D875</f>
        <v>4.8</v>
      </c>
      <c r="J875"/>
      <c r="K875"/>
      <c r="L875"/>
      <c r="M875"/>
      <c r="N875"/>
      <c r="O875"/>
      <c r="P875"/>
      <c r="Q87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  <c r="CG875"/>
      <c r="CH875"/>
      <c r="CI875"/>
      <c r="CJ875"/>
      <c r="CK875"/>
      <c r="CL875"/>
      <c r="CM875"/>
      <c r="CN875"/>
      <c r="CO875"/>
      <c r="CP875"/>
      <c r="CQ875"/>
      <c r="CR875"/>
      <c r="CS875"/>
      <c r="CT875"/>
      <c r="CU875"/>
      <c r="CV875"/>
      <c r="CW875"/>
      <c r="CX875"/>
      <c r="CY875"/>
      <c r="CZ875"/>
      <c r="DA875"/>
      <c r="DB875"/>
      <c r="DC875"/>
      <c r="DD875"/>
      <c r="DE875"/>
      <c r="DF875"/>
      <c r="DG875"/>
      <c r="DH875"/>
      <c r="DI875"/>
      <c r="DJ875"/>
      <c r="DK875"/>
      <c r="DL875"/>
      <c r="DM875"/>
      <c r="DN875"/>
      <c r="DO875"/>
      <c r="DP875"/>
      <c r="DQ875"/>
      <c r="DR875"/>
      <c r="DS875"/>
      <c r="DT875"/>
      <c r="DU875"/>
      <c r="DV875"/>
      <c r="DW875"/>
      <c r="DX875"/>
      <c r="DY875"/>
      <c r="DZ875"/>
      <c r="EA875"/>
      <c r="EB875"/>
      <c r="EC875"/>
      <c r="ED875"/>
      <c r="EE875"/>
      <c r="EF875"/>
      <c r="EG875"/>
      <c r="EH875"/>
      <c r="EI875"/>
      <c r="EJ875"/>
      <c r="EK875"/>
      <c r="EL875"/>
      <c r="EM875"/>
      <c r="EN875"/>
      <c r="EO875"/>
      <c r="EP875"/>
      <c r="EQ875"/>
      <c r="ER875"/>
      <c r="ES875"/>
      <c r="ET875"/>
      <c r="EU875"/>
      <c r="EV875"/>
      <c r="EW875"/>
      <c r="EX875"/>
      <c r="EY875"/>
      <c r="EZ875"/>
      <c r="FA875"/>
      <c r="FB875"/>
      <c r="FC875"/>
      <c r="FD875"/>
      <c r="FE875"/>
      <c r="FF875"/>
      <c r="FG875"/>
      <c r="FH875"/>
      <c r="FI875"/>
      <c r="FJ875"/>
      <c r="FK875"/>
      <c r="FL875"/>
      <c r="FM875"/>
      <c r="FN875"/>
      <c r="FO875"/>
      <c r="FP875"/>
      <c r="FQ875"/>
      <c r="FR875"/>
      <c r="FS875"/>
      <c r="FT875"/>
      <c r="FU875"/>
      <c r="FV875"/>
      <c r="FW875"/>
      <c r="FX875"/>
      <c r="FY875"/>
      <c r="FZ875"/>
      <c r="GA875"/>
      <c r="GB875"/>
      <c r="GC875"/>
      <c r="GD875"/>
      <c r="GE875"/>
      <c r="GF875"/>
      <c r="GG875"/>
      <c r="GH875"/>
      <c r="GI875"/>
      <c r="GJ875"/>
      <c r="GK875"/>
      <c r="GL875"/>
      <c r="GM875"/>
      <c r="GN875"/>
      <c r="GO875"/>
      <c r="GP875"/>
      <c r="GQ875"/>
      <c r="GR875"/>
      <c r="GS875"/>
      <c r="GT875"/>
      <c r="GU875"/>
      <c r="GV875"/>
      <c r="GW875"/>
      <c r="GX875"/>
      <c r="GY875"/>
      <c r="GZ875"/>
      <c r="HA875"/>
      <c r="HB875"/>
      <c r="HC875"/>
      <c r="HD875"/>
      <c r="HE875"/>
      <c r="HF875"/>
      <c r="HG875"/>
      <c r="HH875"/>
      <c r="HI875"/>
      <c r="HJ875"/>
      <c r="HK875"/>
      <c r="HL875"/>
      <c r="HM875"/>
      <c r="HN875"/>
      <c r="HO875"/>
      <c r="HP875"/>
      <c r="HQ875"/>
      <c r="HR875"/>
      <c r="HS875"/>
      <c r="HT875"/>
      <c r="HU875"/>
      <c r="HV875"/>
      <c r="HW875"/>
      <c r="HX875"/>
      <c r="HY875"/>
      <c r="HZ875"/>
      <c r="IA875"/>
      <c r="IB875"/>
      <c r="IC875"/>
      <c r="ID875"/>
      <c r="IE875"/>
      <c r="IF875"/>
      <c r="IG875"/>
      <c r="IH875"/>
      <c r="II875"/>
      <c r="IJ875"/>
      <c r="IK875"/>
      <c r="IL875"/>
      <c r="IM875"/>
      <c r="IN875"/>
      <c r="IO875"/>
      <c r="IP875"/>
      <c r="IQ875"/>
      <c r="IR875"/>
      <c r="IS875"/>
      <c r="IT875"/>
      <c r="IU875"/>
      <c r="IV875"/>
    </row>
    <row r="876" spans="1:256" ht="15" customHeight="1">
      <c r="A876"/>
      <c r="B876" s="475" t="s">
        <v>588</v>
      </c>
      <c r="C876" s="476" t="s">
        <v>53</v>
      </c>
      <c r="D876" s="115">
        <v>0.11</v>
      </c>
      <c r="E876" s="411"/>
      <c r="F876" s="411"/>
      <c r="G876" s="411"/>
      <c r="H876" s="412">
        <f>'Insumos Poços'!E40</f>
        <v>67.3</v>
      </c>
      <c r="I876" s="303">
        <f>H876*D876</f>
        <v>7.4</v>
      </c>
      <c r="J876"/>
      <c r="K876"/>
      <c r="L876"/>
      <c r="M876"/>
      <c r="N876"/>
      <c r="O876"/>
      <c r="P876"/>
      <c r="Q876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  <c r="CG876"/>
      <c r="CH876"/>
      <c r="CI876"/>
      <c r="CJ876"/>
      <c r="CK876"/>
      <c r="CL876"/>
      <c r="CM876"/>
      <c r="CN876"/>
      <c r="CO876"/>
      <c r="CP876"/>
      <c r="CQ876"/>
      <c r="CR876"/>
      <c r="CS876"/>
      <c r="CT876"/>
      <c r="CU876"/>
      <c r="CV876"/>
      <c r="CW876"/>
      <c r="CX876"/>
      <c r="CY876"/>
      <c r="CZ876"/>
      <c r="DA876"/>
      <c r="DB876"/>
      <c r="DC876"/>
      <c r="DD876"/>
      <c r="DE876"/>
      <c r="DF876"/>
      <c r="DG876"/>
      <c r="DH876"/>
      <c r="DI876"/>
      <c r="DJ876"/>
      <c r="DK876"/>
      <c r="DL876"/>
      <c r="DM876"/>
      <c r="DN876"/>
      <c r="DO876"/>
      <c r="DP876"/>
      <c r="DQ876"/>
      <c r="DR876"/>
      <c r="DS876"/>
      <c r="DT876"/>
      <c r="DU876"/>
      <c r="DV876"/>
      <c r="DW876"/>
      <c r="DX876"/>
      <c r="DY876"/>
      <c r="DZ876"/>
      <c r="EA876"/>
      <c r="EB876"/>
      <c r="EC876"/>
      <c r="ED876"/>
      <c r="EE876"/>
      <c r="EF876"/>
      <c r="EG876"/>
      <c r="EH876"/>
      <c r="EI876"/>
      <c r="EJ876"/>
      <c r="EK876"/>
      <c r="EL876"/>
      <c r="EM876"/>
      <c r="EN876"/>
      <c r="EO876"/>
      <c r="EP876"/>
      <c r="EQ876"/>
      <c r="ER876"/>
      <c r="ES876"/>
      <c r="ET876"/>
      <c r="EU876"/>
      <c r="EV876"/>
      <c r="EW876"/>
      <c r="EX876"/>
      <c r="EY876"/>
      <c r="EZ876"/>
      <c r="FA876"/>
      <c r="FB876"/>
      <c r="FC876"/>
      <c r="FD876"/>
      <c r="FE876"/>
      <c r="FF876"/>
      <c r="FG876"/>
      <c r="FH876"/>
      <c r="FI876"/>
      <c r="FJ876"/>
      <c r="FK876"/>
      <c r="FL876"/>
      <c r="FM876"/>
      <c r="FN876"/>
      <c r="FO876"/>
      <c r="FP876"/>
      <c r="FQ876"/>
      <c r="FR876"/>
      <c r="FS876"/>
      <c r="FT876"/>
      <c r="FU876"/>
      <c r="FV876"/>
      <c r="FW876"/>
      <c r="FX876"/>
      <c r="FY876"/>
      <c r="FZ876"/>
      <c r="GA876"/>
      <c r="GB876"/>
      <c r="GC876"/>
      <c r="GD876"/>
      <c r="GE876"/>
      <c r="GF876"/>
      <c r="GG876"/>
      <c r="GH876"/>
      <c r="GI876"/>
      <c r="GJ876"/>
      <c r="GK876"/>
      <c r="GL876"/>
      <c r="GM876"/>
      <c r="GN876"/>
      <c r="GO876"/>
      <c r="GP876"/>
      <c r="GQ876"/>
      <c r="GR876"/>
      <c r="GS876"/>
      <c r="GT876"/>
      <c r="GU876"/>
      <c r="GV876"/>
      <c r="GW876"/>
      <c r="GX876"/>
      <c r="GY876"/>
      <c r="GZ876"/>
      <c r="HA876"/>
      <c r="HB876"/>
      <c r="HC876"/>
      <c r="HD876"/>
      <c r="HE876"/>
      <c r="HF876"/>
      <c r="HG876"/>
      <c r="HH876"/>
      <c r="HI876"/>
      <c r="HJ876"/>
      <c r="HK876"/>
      <c r="HL876"/>
      <c r="HM876"/>
      <c r="HN876"/>
      <c r="HO876"/>
      <c r="HP876"/>
      <c r="HQ876"/>
      <c r="HR876"/>
      <c r="HS876"/>
      <c r="HT876"/>
      <c r="HU876"/>
      <c r="HV876"/>
      <c r="HW876"/>
      <c r="HX876"/>
      <c r="HY876"/>
      <c r="HZ876"/>
      <c r="IA876"/>
      <c r="IB876"/>
      <c r="IC876"/>
      <c r="ID876"/>
      <c r="IE876"/>
      <c r="IF876"/>
      <c r="IG876"/>
      <c r="IH876"/>
      <c r="II876"/>
      <c r="IJ876"/>
      <c r="IK876"/>
      <c r="IL876"/>
      <c r="IM876"/>
      <c r="IN876"/>
      <c r="IO876"/>
      <c r="IP876"/>
      <c r="IQ876"/>
      <c r="IR876"/>
      <c r="IS876"/>
      <c r="IT876"/>
      <c r="IU876"/>
      <c r="IV876"/>
    </row>
    <row r="877" spans="1:256" ht="15" customHeight="1">
      <c r="A877"/>
      <c r="B877" s="950" t="s">
        <v>207</v>
      </c>
      <c r="C877" s="950"/>
      <c r="D877" s="950"/>
      <c r="E877" s="950"/>
      <c r="F877" s="950"/>
      <c r="G877" s="950"/>
      <c r="H877" s="950"/>
      <c r="I877" s="303">
        <f>SUM(I873:I876)</f>
        <v>219.79</v>
      </c>
      <c r="J877"/>
      <c r="K877"/>
      <c r="L877"/>
      <c r="M877"/>
      <c r="N877"/>
      <c r="O877"/>
      <c r="P877"/>
      <c r="Q877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  <c r="CG877"/>
      <c r="CH877"/>
      <c r="CI877"/>
      <c r="CJ877"/>
      <c r="CK877"/>
      <c r="CL877"/>
      <c r="CM877"/>
      <c r="CN877"/>
      <c r="CO877"/>
      <c r="CP877"/>
      <c r="CQ877"/>
      <c r="CR877"/>
      <c r="CS877"/>
      <c r="CT877"/>
      <c r="CU877"/>
      <c r="CV877"/>
      <c r="CW877"/>
      <c r="CX877"/>
      <c r="CY877"/>
      <c r="CZ877"/>
      <c r="DA877"/>
      <c r="DB877"/>
      <c r="DC877"/>
      <c r="DD877"/>
      <c r="DE877"/>
      <c r="DF877"/>
      <c r="DG877"/>
      <c r="DH877"/>
      <c r="DI877"/>
      <c r="DJ877"/>
      <c r="DK877"/>
      <c r="DL877"/>
      <c r="DM877"/>
      <c r="DN877"/>
      <c r="DO877"/>
      <c r="DP877"/>
      <c r="DQ877"/>
      <c r="DR877"/>
      <c r="DS877"/>
      <c r="DT877"/>
      <c r="DU877"/>
      <c r="DV877"/>
      <c r="DW877"/>
      <c r="DX877"/>
      <c r="DY877"/>
      <c r="DZ877"/>
      <c r="EA877"/>
      <c r="EB877"/>
      <c r="EC877"/>
      <c r="ED877"/>
      <c r="EE877"/>
      <c r="EF877"/>
      <c r="EG877"/>
      <c r="EH877"/>
      <c r="EI877"/>
      <c r="EJ877"/>
      <c r="EK877"/>
      <c r="EL877"/>
      <c r="EM877"/>
      <c r="EN877"/>
      <c r="EO877"/>
      <c r="EP877"/>
      <c r="EQ877"/>
      <c r="ER877"/>
      <c r="ES877"/>
      <c r="ET877"/>
      <c r="EU877"/>
      <c r="EV877"/>
      <c r="EW877"/>
      <c r="EX877"/>
      <c r="EY877"/>
      <c r="EZ877"/>
      <c r="FA877"/>
      <c r="FB877"/>
      <c r="FC877"/>
      <c r="FD877"/>
      <c r="FE877"/>
      <c r="FF877"/>
      <c r="FG877"/>
      <c r="FH877"/>
      <c r="FI877"/>
      <c r="FJ877"/>
      <c r="FK877"/>
      <c r="FL877"/>
      <c r="FM877"/>
      <c r="FN877"/>
      <c r="FO877"/>
      <c r="FP877"/>
      <c r="FQ877"/>
      <c r="FR877"/>
      <c r="FS877"/>
      <c r="FT877"/>
      <c r="FU877"/>
      <c r="FV877"/>
      <c r="FW877"/>
      <c r="FX877"/>
      <c r="FY877"/>
      <c r="FZ877"/>
      <c r="GA877"/>
      <c r="GB877"/>
      <c r="GC877"/>
      <c r="GD877"/>
      <c r="GE877"/>
      <c r="GF877"/>
      <c r="GG877"/>
      <c r="GH877"/>
      <c r="GI877"/>
      <c r="GJ877"/>
      <c r="GK877"/>
      <c r="GL877"/>
      <c r="GM877"/>
      <c r="GN877"/>
      <c r="GO877"/>
      <c r="GP877"/>
      <c r="GQ877"/>
      <c r="GR877"/>
      <c r="GS877"/>
      <c r="GT877"/>
      <c r="GU877"/>
      <c r="GV877"/>
      <c r="GW877"/>
      <c r="GX877"/>
      <c r="GY877"/>
      <c r="GZ877"/>
      <c r="HA877"/>
      <c r="HB877"/>
      <c r="HC877"/>
      <c r="HD877"/>
      <c r="HE877"/>
      <c r="HF877"/>
      <c r="HG877"/>
      <c r="HH877"/>
      <c r="HI877"/>
      <c r="HJ877"/>
      <c r="HK877"/>
      <c r="HL877"/>
      <c r="HM877"/>
      <c r="HN877"/>
      <c r="HO877"/>
      <c r="HP877"/>
      <c r="HQ877"/>
      <c r="HR877"/>
      <c r="HS877"/>
      <c r="HT877"/>
      <c r="HU877"/>
      <c r="HV877"/>
      <c r="HW877"/>
      <c r="HX877"/>
      <c r="HY877"/>
      <c r="HZ877"/>
      <c r="IA877"/>
      <c r="IB877"/>
      <c r="IC877"/>
      <c r="ID877"/>
      <c r="IE877"/>
      <c r="IF877"/>
      <c r="IG877"/>
      <c r="IH877"/>
      <c r="II877"/>
      <c r="IJ877"/>
      <c r="IK877"/>
      <c r="IL877"/>
      <c r="IM877"/>
      <c r="IN877"/>
      <c r="IO877"/>
      <c r="IP877"/>
      <c r="IQ877"/>
      <c r="IR877"/>
      <c r="IS877"/>
      <c r="IT877"/>
      <c r="IU877"/>
      <c r="IV877"/>
    </row>
    <row r="878" spans="1:256" ht="14.25" customHeight="1">
      <c r="A878"/>
      <c r="B878" s="956" t="s">
        <v>216</v>
      </c>
      <c r="C878" s="956"/>
      <c r="D878" s="956"/>
      <c r="E878" s="956"/>
      <c r="F878" s="956"/>
      <c r="G878" s="956"/>
      <c r="H878" s="956"/>
      <c r="I878" s="956"/>
      <c r="J878"/>
      <c r="K878"/>
      <c r="L878"/>
      <c r="M878"/>
      <c r="N878"/>
      <c r="O878"/>
      <c r="P878"/>
      <c r="Q878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  <c r="CG878"/>
      <c r="CH878"/>
      <c r="CI878"/>
      <c r="CJ878"/>
      <c r="CK878"/>
      <c r="CL878"/>
      <c r="CM878"/>
      <c r="CN878"/>
      <c r="CO878"/>
      <c r="CP878"/>
      <c r="CQ878"/>
      <c r="CR878"/>
      <c r="CS878"/>
      <c r="CT878"/>
      <c r="CU878"/>
      <c r="CV878"/>
      <c r="CW878"/>
      <c r="CX878"/>
      <c r="CY878"/>
      <c r="CZ878"/>
      <c r="DA878"/>
      <c r="DB878"/>
      <c r="DC878"/>
      <c r="DD878"/>
      <c r="DE878"/>
      <c r="DF878"/>
      <c r="DG878"/>
      <c r="DH878"/>
      <c r="DI878"/>
      <c r="DJ878"/>
      <c r="DK878"/>
      <c r="DL878"/>
      <c r="DM878"/>
      <c r="DN878"/>
      <c r="DO878"/>
      <c r="DP878"/>
      <c r="DQ878"/>
      <c r="DR878"/>
      <c r="DS878"/>
      <c r="DT878"/>
      <c r="DU878"/>
      <c r="DV878"/>
      <c r="DW878"/>
      <c r="DX878"/>
      <c r="DY878"/>
      <c r="DZ878"/>
      <c r="EA878"/>
      <c r="EB878"/>
      <c r="EC878"/>
      <c r="ED878"/>
      <c r="EE878"/>
      <c r="EF878"/>
      <c r="EG878"/>
      <c r="EH878"/>
      <c r="EI878"/>
      <c r="EJ878"/>
      <c r="EK878"/>
      <c r="EL878"/>
      <c r="EM878"/>
      <c r="EN878"/>
      <c r="EO878"/>
      <c r="EP878"/>
      <c r="EQ878"/>
      <c r="ER878"/>
      <c r="ES878"/>
      <c r="ET878"/>
      <c r="EU878"/>
      <c r="EV878"/>
      <c r="EW878"/>
      <c r="EX878"/>
      <c r="EY878"/>
      <c r="EZ878"/>
      <c r="FA878"/>
      <c r="FB878"/>
      <c r="FC878"/>
      <c r="FD878"/>
      <c r="FE878"/>
      <c r="FF878"/>
      <c r="FG878"/>
      <c r="FH878"/>
      <c r="FI878"/>
      <c r="FJ878"/>
      <c r="FK878"/>
      <c r="FL878"/>
      <c r="FM878"/>
      <c r="FN878"/>
      <c r="FO878"/>
      <c r="FP878"/>
      <c r="FQ878"/>
      <c r="FR878"/>
      <c r="FS878"/>
      <c r="FT878"/>
      <c r="FU878"/>
      <c r="FV878"/>
      <c r="FW878"/>
      <c r="FX878"/>
      <c r="FY878"/>
      <c r="FZ878"/>
      <c r="GA878"/>
      <c r="GB878"/>
      <c r="GC878"/>
      <c r="GD878"/>
      <c r="GE878"/>
      <c r="GF878"/>
      <c r="GG878"/>
      <c r="GH878"/>
      <c r="GI878"/>
      <c r="GJ878"/>
      <c r="GK878"/>
      <c r="GL878"/>
      <c r="GM878"/>
      <c r="GN878"/>
      <c r="GO878"/>
      <c r="GP878"/>
      <c r="GQ878"/>
      <c r="GR878"/>
      <c r="GS878"/>
      <c r="GT878"/>
      <c r="GU878"/>
      <c r="GV878"/>
      <c r="GW878"/>
      <c r="GX878"/>
      <c r="GY878"/>
      <c r="GZ878"/>
      <c r="HA878"/>
      <c r="HB878"/>
      <c r="HC878"/>
      <c r="HD878"/>
      <c r="HE878"/>
      <c r="HF878"/>
      <c r="HG878"/>
      <c r="HH878"/>
      <c r="HI878"/>
      <c r="HJ878"/>
      <c r="HK878"/>
      <c r="HL878"/>
      <c r="HM878"/>
      <c r="HN878"/>
      <c r="HO878"/>
      <c r="HP878"/>
      <c r="HQ878"/>
      <c r="HR878"/>
      <c r="HS878"/>
      <c r="HT878"/>
      <c r="HU878"/>
      <c r="HV878"/>
      <c r="HW878"/>
      <c r="HX878"/>
      <c r="HY878"/>
      <c r="HZ878"/>
      <c r="IA878"/>
      <c r="IB878"/>
      <c r="IC878"/>
      <c r="ID878"/>
      <c r="IE878"/>
      <c r="IF878"/>
      <c r="IG878"/>
      <c r="IH878"/>
      <c r="II878"/>
      <c r="IJ878"/>
      <c r="IK878"/>
      <c r="IL878"/>
      <c r="IM878"/>
      <c r="IN878"/>
      <c r="IO878"/>
      <c r="IP878"/>
      <c r="IQ878"/>
      <c r="IR878"/>
      <c r="IS878"/>
      <c r="IT878"/>
      <c r="IU878"/>
      <c r="IV878"/>
    </row>
    <row r="879" spans="1:256" s="155" customFormat="1" ht="30" customHeight="1">
      <c r="B879" s="301" t="s">
        <v>200</v>
      </c>
      <c r="C879" s="330" t="s">
        <v>10</v>
      </c>
      <c r="D879" s="291" t="s">
        <v>11</v>
      </c>
      <c r="E879" s="302"/>
      <c r="F879" s="302"/>
      <c r="G879" s="302"/>
      <c r="H879" s="291" t="s">
        <v>210</v>
      </c>
      <c r="I879" s="298" t="s">
        <v>206</v>
      </c>
    </row>
    <row r="880" spans="1:256" ht="25.5">
      <c r="A880"/>
      <c r="B880" s="477" t="s">
        <v>423</v>
      </c>
      <c r="C880" s="173" t="s">
        <v>53</v>
      </c>
      <c r="D880" s="171">
        <f>0.2*D873</f>
        <v>0.75600000000000001</v>
      </c>
      <c r="E880" s="302"/>
      <c r="F880" s="302"/>
      <c r="G880" s="302"/>
      <c r="H880" s="412">
        <f>I305</f>
        <v>347.93</v>
      </c>
      <c r="I880" s="303">
        <f>D880*H880</f>
        <v>263.04000000000002</v>
      </c>
      <c r="J880"/>
      <c r="K880"/>
      <c r="L880"/>
      <c r="M880"/>
      <c r="N880"/>
      <c r="O880"/>
      <c r="P880"/>
      <c r="Q880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  <c r="CG880"/>
      <c r="CH880"/>
      <c r="CI880"/>
      <c r="CJ880"/>
      <c r="CK880"/>
      <c r="CL880"/>
      <c r="CM880"/>
      <c r="CN880"/>
      <c r="CO880"/>
      <c r="CP880"/>
      <c r="CQ880"/>
      <c r="CR880"/>
      <c r="CS880"/>
      <c r="CT880"/>
      <c r="CU880"/>
      <c r="CV880"/>
      <c r="CW880"/>
      <c r="CX880"/>
      <c r="CY880"/>
      <c r="CZ880"/>
      <c r="DA880"/>
      <c r="DB880"/>
      <c r="DC880"/>
      <c r="DD880"/>
      <c r="DE880"/>
      <c r="DF880"/>
      <c r="DG880"/>
      <c r="DH880"/>
      <c r="DI880"/>
      <c r="DJ880"/>
      <c r="DK880"/>
      <c r="DL880"/>
      <c r="DM880"/>
      <c r="DN880"/>
      <c r="DO880"/>
      <c r="DP880"/>
      <c r="DQ880"/>
      <c r="DR880"/>
      <c r="DS880"/>
      <c r="DT880"/>
      <c r="DU880"/>
      <c r="DV880"/>
      <c r="DW880"/>
      <c r="DX880"/>
      <c r="DY880"/>
      <c r="DZ880"/>
      <c r="EA880"/>
      <c r="EB880"/>
      <c r="EC880"/>
      <c r="ED880"/>
      <c r="EE880"/>
      <c r="EF880"/>
      <c r="EG880"/>
      <c r="EH880"/>
      <c r="EI880"/>
      <c r="EJ880"/>
      <c r="EK880"/>
      <c r="EL880"/>
      <c r="EM880"/>
      <c r="EN880"/>
      <c r="EO880"/>
      <c r="EP880"/>
      <c r="EQ880"/>
      <c r="ER880"/>
      <c r="ES880"/>
      <c r="ET880"/>
      <c r="EU880"/>
      <c r="EV880"/>
      <c r="EW880"/>
      <c r="EX880"/>
      <c r="EY880"/>
      <c r="EZ880"/>
      <c r="FA880"/>
      <c r="FB880"/>
      <c r="FC880"/>
      <c r="FD880"/>
      <c r="FE880"/>
      <c r="FF880"/>
      <c r="FG880"/>
      <c r="FH880"/>
      <c r="FI880"/>
      <c r="FJ880"/>
      <c r="FK880"/>
      <c r="FL880"/>
      <c r="FM880"/>
      <c r="FN880"/>
      <c r="FO880"/>
      <c r="FP880"/>
      <c r="FQ880"/>
      <c r="FR880"/>
      <c r="FS880"/>
      <c r="FT880"/>
      <c r="FU880"/>
      <c r="FV880"/>
      <c r="FW880"/>
      <c r="FX880"/>
      <c r="FY880"/>
      <c r="FZ880"/>
      <c r="GA880"/>
      <c r="GB880"/>
      <c r="GC880"/>
      <c r="GD880"/>
      <c r="GE880"/>
      <c r="GF880"/>
      <c r="GG880"/>
      <c r="GH880"/>
      <c r="GI880"/>
      <c r="GJ880"/>
      <c r="GK880"/>
      <c r="GL880"/>
      <c r="GM880"/>
      <c r="GN880"/>
      <c r="GO880"/>
      <c r="GP880"/>
      <c r="GQ880"/>
      <c r="GR880"/>
      <c r="GS880"/>
      <c r="GT880"/>
      <c r="GU880"/>
      <c r="GV880"/>
      <c r="GW880"/>
      <c r="GX880"/>
      <c r="GY880"/>
      <c r="GZ880"/>
      <c r="HA880"/>
      <c r="HB880"/>
      <c r="HC880"/>
      <c r="HD880"/>
      <c r="HE880"/>
      <c r="HF880"/>
      <c r="HG880"/>
      <c r="HH880"/>
      <c r="HI880"/>
      <c r="HJ880"/>
      <c r="HK880"/>
      <c r="HL880"/>
      <c r="HM880"/>
      <c r="HN880"/>
      <c r="HO880"/>
      <c r="HP880"/>
      <c r="HQ880"/>
      <c r="HR880"/>
      <c r="HS880"/>
      <c r="HT880"/>
      <c r="HU880"/>
      <c r="HV880"/>
      <c r="HW880"/>
      <c r="HX880"/>
      <c r="HY880"/>
      <c r="HZ880"/>
      <c r="IA880"/>
      <c r="IB880"/>
      <c r="IC880"/>
      <c r="ID880"/>
      <c r="IE880"/>
      <c r="IF880"/>
      <c r="IG880"/>
      <c r="IH880"/>
      <c r="II880"/>
      <c r="IJ880"/>
      <c r="IK880"/>
      <c r="IL880"/>
      <c r="IM880"/>
      <c r="IN880"/>
      <c r="IO880"/>
      <c r="IP880"/>
      <c r="IQ880"/>
      <c r="IR880"/>
      <c r="IS880"/>
      <c r="IT880"/>
      <c r="IU880"/>
      <c r="IV880"/>
    </row>
    <row r="881" spans="1:256" ht="27" customHeight="1">
      <c r="A881"/>
      <c r="B881" s="477" t="s">
        <v>589</v>
      </c>
      <c r="C881" s="478" t="s">
        <v>53</v>
      </c>
      <c r="D881" s="171">
        <f>2*3.14*1.27*1.5*0.02</f>
        <v>0.23930000000000001</v>
      </c>
      <c r="E881" s="411"/>
      <c r="F881" s="411"/>
      <c r="G881" s="411"/>
      <c r="H881" s="412">
        <f>I919</f>
        <v>370.44</v>
      </c>
      <c r="I881" s="303">
        <f>D881*H881</f>
        <v>88.65</v>
      </c>
      <c r="J881"/>
      <c r="K881" s="374">
        <v>8.2100000000000009</v>
      </c>
      <c r="L881"/>
      <c r="M881"/>
      <c r="N881"/>
      <c r="O881"/>
      <c r="P881"/>
      <c r="Q881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  <c r="CG881"/>
      <c r="CH881"/>
      <c r="CI881"/>
      <c r="CJ881"/>
      <c r="CK881"/>
      <c r="CL881"/>
      <c r="CM881"/>
      <c r="CN881"/>
      <c r="CO881"/>
      <c r="CP881"/>
      <c r="CQ881"/>
      <c r="CR881"/>
      <c r="CS881"/>
      <c r="CT881"/>
      <c r="CU881"/>
      <c r="CV881"/>
      <c r="CW881"/>
      <c r="CX881"/>
      <c r="CY881"/>
      <c r="CZ881"/>
      <c r="DA881"/>
      <c r="DB881"/>
      <c r="DC881"/>
      <c r="DD881"/>
      <c r="DE881"/>
      <c r="DF881"/>
      <c r="DG881"/>
      <c r="DH881"/>
      <c r="DI881"/>
      <c r="DJ881"/>
      <c r="DK881"/>
      <c r="DL881"/>
      <c r="DM881"/>
      <c r="DN881"/>
      <c r="DO881"/>
      <c r="DP881"/>
      <c r="DQ881"/>
      <c r="DR881"/>
      <c r="DS881"/>
      <c r="DT881"/>
      <c r="DU881"/>
      <c r="DV881"/>
      <c r="DW881"/>
      <c r="DX881"/>
      <c r="DY881"/>
      <c r="DZ881"/>
      <c r="EA881"/>
      <c r="EB881"/>
      <c r="EC881"/>
      <c r="ED881"/>
      <c r="EE881"/>
      <c r="EF881"/>
      <c r="EG881"/>
      <c r="EH881"/>
      <c r="EI881"/>
      <c r="EJ881"/>
      <c r="EK881"/>
      <c r="EL881"/>
      <c r="EM881"/>
      <c r="EN881"/>
      <c r="EO881"/>
      <c r="EP881"/>
      <c r="EQ881"/>
      <c r="ER881"/>
      <c r="ES881"/>
      <c r="ET881"/>
      <c r="EU881"/>
      <c r="EV881"/>
      <c r="EW881"/>
      <c r="EX881"/>
      <c r="EY881"/>
      <c r="EZ881"/>
      <c r="FA881"/>
      <c r="FB881"/>
      <c r="FC881"/>
      <c r="FD881"/>
      <c r="FE881"/>
      <c r="FF881"/>
      <c r="FG881"/>
      <c r="FH881"/>
      <c r="FI881"/>
      <c r="FJ881"/>
      <c r="FK881"/>
      <c r="FL881"/>
      <c r="FM881"/>
      <c r="FN881"/>
      <c r="FO881"/>
      <c r="FP881"/>
      <c r="FQ881"/>
      <c r="FR881"/>
      <c r="FS881"/>
      <c r="FT881"/>
      <c r="FU881"/>
      <c r="FV881"/>
      <c r="FW881"/>
      <c r="FX881"/>
      <c r="FY881"/>
      <c r="FZ881"/>
      <c r="GA881"/>
      <c r="GB881"/>
      <c r="GC881"/>
      <c r="GD881"/>
      <c r="GE881"/>
      <c r="GF881"/>
      <c r="GG881"/>
      <c r="GH881"/>
      <c r="GI881"/>
      <c r="GJ881"/>
      <c r="GK881"/>
      <c r="GL881"/>
      <c r="GM881"/>
      <c r="GN881"/>
      <c r="GO881"/>
      <c r="GP881"/>
      <c r="GQ881"/>
      <c r="GR881"/>
      <c r="GS881"/>
      <c r="GT881"/>
      <c r="GU881"/>
      <c r="GV881"/>
      <c r="GW881"/>
      <c r="GX881"/>
      <c r="GY881"/>
      <c r="GZ881"/>
      <c r="HA881"/>
      <c r="HB881"/>
      <c r="HC881"/>
      <c r="HD881"/>
      <c r="HE881"/>
      <c r="HF881"/>
      <c r="HG881"/>
      <c r="HH881"/>
      <c r="HI881"/>
      <c r="HJ881"/>
      <c r="HK881"/>
      <c r="HL881"/>
      <c r="HM881"/>
      <c r="HN881"/>
      <c r="HO881"/>
      <c r="HP881"/>
      <c r="HQ881"/>
      <c r="HR881"/>
      <c r="HS881"/>
      <c r="HT881"/>
      <c r="HU881"/>
      <c r="HV881"/>
      <c r="HW881"/>
      <c r="HX881"/>
      <c r="HY881"/>
      <c r="HZ881"/>
      <c r="IA881"/>
      <c r="IB881"/>
      <c r="IC881"/>
      <c r="ID881"/>
      <c r="IE881"/>
      <c r="IF881"/>
      <c r="IG881"/>
      <c r="IH881"/>
      <c r="II881"/>
      <c r="IJ881"/>
      <c r="IK881"/>
      <c r="IL881"/>
      <c r="IM881"/>
      <c r="IN881"/>
      <c r="IO881"/>
      <c r="IP881"/>
      <c r="IQ881"/>
      <c r="IR881"/>
      <c r="IS881"/>
      <c r="IT881"/>
      <c r="IU881"/>
      <c r="IV881"/>
    </row>
    <row r="882" spans="1:256" ht="16.5" customHeight="1">
      <c r="A882"/>
      <c r="B882" s="477" t="s">
        <v>330</v>
      </c>
      <c r="C882" s="478" t="s">
        <v>53</v>
      </c>
      <c r="D882" s="254">
        <f>3.14*1.02*1.02*1.5</f>
        <v>4.9002999999999997</v>
      </c>
      <c r="E882" s="411"/>
      <c r="F882" s="411"/>
      <c r="G882" s="411"/>
      <c r="H882" s="412">
        <f>'Insumos Poços'!E45</f>
        <v>42.43</v>
      </c>
      <c r="I882" s="303">
        <f>D882*H882</f>
        <v>207.92</v>
      </c>
      <c r="J882"/>
      <c r="K882"/>
      <c r="L882"/>
      <c r="M882"/>
      <c r="N882"/>
      <c r="O882"/>
      <c r="P882"/>
      <c r="Q882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  <c r="CG882"/>
      <c r="CH882"/>
      <c r="CI882"/>
      <c r="CJ882"/>
      <c r="CK882"/>
      <c r="CL882"/>
      <c r="CM882"/>
      <c r="CN882"/>
      <c r="CO882"/>
      <c r="CP882"/>
      <c r="CQ882"/>
      <c r="CR882"/>
      <c r="CS882"/>
      <c r="CT882"/>
      <c r="CU882"/>
      <c r="CV882"/>
      <c r="CW882"/>
      <c r="CX882"/>
      <c r="CY882"/>
      <c r="CZ882"/>
      <c r="DA882"/>
      <c r="DB882"/>
      <c r="DC882"/>
      <c r="DD882"/>
      <c r="DE882"/>
      <c r="DF882"/>
      <c r="DG882"/>
      <c r="DH882"/>
      <c r="DI882"/>
      <c r="DJ882"/>
      <c r="DK882"/>
      <c r="DL882"/>
      <c r="DM882"/>
      <c r="DN882"/>
      <c r="DO882"/>
      <c r="DP882"/>
      <c r="DQ882"/>
      <c r="DR882"/>
      <c r="DS882"/>
      <c r="DT882"/>
      <c r="DU882"/>
      <c r="DV882"/>
      <c r="DW882"/>
      <c r="DX882"/>
      <c r="DY882"/>
      <c r="DZ882"/>
      <c r="EA882"/>
      <c r="EB882"/>
      <c r="EC882"/>
      <c r="ED882"/>
      <c r="EE882"/>
      <c r="EF882"/>
      <c r="EG882"/>
      <c r="EH882"/>
      <c r="EI882"/>
      <c r="EJ882"/>
      <c r="EK882"/>
      <c r="EL882"/>
      <c r="EM882"/>
      <c r="EN882"/>
      <c r="EO882"/>
      <c r="EP882"/>
      <c r="EQ882"/>
      <c r="ER882"/>
      <c r="ES882"/>
      <c r="ET882"/>
      <c r="EU882"/>
      <c r="EV882"/>
      <c r="EW882"/>
      <c r="EX882"/>
      <c r="EY882"/>
      <c r="EZ882"/>
      <c r="FA882"/>
      <c r="FB882"/>
      <c r="FC882"/>
      <c r="FD882"/>
      <c r="FE882"/>
      <c r="FF882"/>
      <c r="FG882"/>
      <c r="FH882"/>
      <c r="FI882"/>
      <c r="FJ882"/>
      <c r="FK882"/>
      <c r="FL882"/>
      <c r="FM882"/>
      <c r="FN882"/>
      <c r="FO882"/>
      <c r="FP882"/>
      <c r="FQ882"/>
      <c r="FR882"/>
      <c r="FS882"/>
      <c r="FT882"/>
      <c r="FU882"/>
      <c r="FV882"/>
      <c r="FW882"/>
      <c r="FX882"/>
      <c r="FY882"/>
      <c r="FZ882"/>
      <c r="GA882"/>
      <c r="GB882"/>
      <c r="GC882"/>
      <c r="GD882"/>
      <c r="GE882"/>
      <c r="GF882"/>
      <c r="GG882"/>
      <c r="GH882"/>
      <c r="GI882"/>
      <c r="GJ882"/>
      <c r="GK882"/>
      <c r="GL882"/>
      <c r="GM882"/>
      <c r="GN882"/>
      <c r="GO882"/>
      <c r="GP882"/>
      <c r="GQ882"/>
      <c r="GR882"/>
      <c r="GS882"/>
      <c r="GT882"/>
      <c r="GU882"/>
      <c r="GV882"/>
      <c r="GW882"/>
      <c r="GX882"/>
      <c r="GY882"/>
      <c r="GZ882"/>
      <c r="HA882"/>
      <c r="HB882"/>
      <c r="HC882"/>
      <c r="HD882"/>
      <c r="HE882"/>
      <c r="HF882"/>
      <c r="HG882"/>
      <c r="HH882"/>
      <c r="HI882"/>
      <c r="HJ882"/>
      <c r="HK882"/>
      <c r="HL882"/>
      <c r="HM882"/>
      <c r="HN882"/>
      <c r="HO882"/>
      <c r="HP882"/>
      <c r="HQ882"/>
      <c r="HR882"/>
      <c r="HS882"/>
      <c r="HT882"/>
      <c r="HU882"/>
      <c r="HV882"/>
      <c r="HW882"/>
      <c r="HX882"/>
      <c r="HY882"/>
      <c r="HZ882"/>
      <c r="IA882"/>
      <c r="IB882"/>
      <c r="IC882"/>
      <c r="ID882"/>
      <c r="IE882"/>
      <c r="IF882"/>
      <c r="IG882"/>
      <c r="IH882"/>
      <c r="II882"/>
      <c r="IJ882"/>
      <c r="IK882"/>
      <c r="IL882"/>
      <c r="IM882"/>
      <c r="IN882"/>
      <c r="IO882"/>
      <c r="IP882"/>
      <c r="IQ882"/>
      <c r="IR882"/>
      <c r="IS882"/>
      <c r="IT882"/>
      <c r="IU882"/>
      <c r="IV882"/>
    </row>
    <row r="883" spans="1:256" ht="15.75" customHeight="1">
      <c r="A883"/>
      <c r="B883" s="477" t="s">
        <v>424</v>
      </c>
      <c r="C883" s="478" t="s">
        <v>53</v>
      </c>
      <c r="D883" s="254">
        <f>3.14*(1.27*1.27)*0.65-3.14*(1.02*1.02)*0.65</f>
        <v>1.1685000000000001</v>
      </c>
      <c r="E883" s="411"/>
      <c r="F883" s="411"/>
      <c r="G883" s="411"/>
      <c r="H883" s="412">
        <f>I623</f>
        <v>18.670000000000002</v>
      </c>
      <c r="I883" s="303">
        <f>D883*H883</f>
        <v>21.82</v>
      </c>
      <c r="J883"/>
      <c r="K883" s="374">
        <v>8.2899999999999991</v>
      </c>
      <c r="L883" s="374">
        <f>K883*1.5*0.02</f>
        <v>0.25</v>
      </c>
      <c r="M883"/>
      <c r="N883"/>
      <c r="O883"/>
      <c r="P883"/>
      <c r="Q883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  <c r="CG883"/>
      <c r="CH883"/>
      <c r="CI883"/>
      <c r="CJ883"/>
      <c r="CK883"/>
      <c r="CL883"/>
      <c r="CM883"/>
      <c r="CN883"/>
      <c r="CO883"/>
      <c r="CP883"/>
      <c r="CQ883"/>
      <c r="CR883"/>
      <c r="CS883"/>
      <c r="CT883"/>
      <c r="CU883"/>
      <c r="CV883"/>
      <c r="CW883"/>
      <c r="CX883"/>
      <c r="CY883"/>
      <c r="CZ883"/>
      <c r="DA883"/>
      <c r="DB883"/>
      <c r="DC883"/>
      <c r="DD883"/>
      <c r="DE883"/>
      <c r="DF883"/>
      <c r="DG883"/>
      <c r="DH883"/>
      <c r="DI883"/>
      <c r="DJ883"/>
      <c r="DK883"/>
      <c r="DL883"/>
      <c r="DM883"/>
      <c r="DN883"/>
      <c r="DO883"/>
      <c r="DP883"/>
      <c r="DQ883"/>
      <c r="DR883"/>
      <c r="DS883"/>
      <c r="DT883"/>
      <c r="DU883"/>
      <c r="DV883"/>
      <c r="DW883"/>
      <c r="DX883"/>
      <c r="DY883"/>
      <c r="DZ883"/>
      <c r="EA883"/>
      <c r="EB883"/>
      <c r="EC883"/>
      <c r="ED883"/>
      <c r="EE883"/>
      <c r="EF883"/>
      <c r="EG883"/>
      <c r="EH883"/>
      <c r="EI883"/>
      <c r="EJ883"/>
      <c r="EK883"/>
      <c r="EL883"/>
      <c r="EM883"/>
      <c r="EN883"/>
      <c r="EO883"/>
      <c r="EP883"/>
      <c r="EQ883"/>
      <c r="ER883"/>
      <c r="ES883"/>
      <c r="ET883"/>
      <c r="EU883"/>
      <c r="EV883"/>
      <c r="EW883"/>
      <c r="EX883"/>
      <c r="EY883"/>
      <c r="EZ883"/>
      <c r="FA883"/>
      <c r="FB883"/>
      <c r="FC883"/>
      <c r="FD883"/>
      <c r="FE883"/>
      <c r="FF883"/>
      <c r="FG883"/>
      <c r="FH883"/>
      <c r="FI883"/>
      <c r="FJ883"/>
      <c r="FK883"/>
      <c r="FL883"/>
      <c r="FM883"/>
      <c r="FN883"/>
      <c r="FO883"/>
      <c r="FP883"/>
      <c r="FQ883"/>
      <c r="FR883"/>
      <c r="FS883"/>
      <c r="FT883"/>
      <c r="FU883"/>
      <c r="FV883"/>
      <c r="FW883"/>
      <c r="FX883"/>
      <c r="FY883"/>
      <c r="FZ883"/>
      <c r="GA883"/>
      <c r="GB883"/>
      <c r="GC883"/>
      <c r="GD883"/>
      <c r="GE883"/>
      <c r="GF883"/>
      <c r="GG883"/>
      <c r="GH883"/>
      <c r="GI883"/>
      <c r="GJ883"/>
      <c r="GK883"/>
      <c r="GL883"/>
      <c r="GM883"/>
      <c r="GN883"/>
      <c r="GO883"/>
      <c r="GP883"/>
      <c r="GQ883"/>
      <c r="GR883"/>
      <c r="GS883"/>
      <c r="GT883"/>
      <c r="GU883"/>
      <c r="GV883"/>
      <c r="GW883"/>
      <c r="GX883"/>
      <c r="GY883"/>
      <c r="GZ883"/>
      <c r="HA883"/>
      <c r="HB883"/>
      <c r="HC883"/>
      <c r="HD883"/>
      <c r="HE883"/>
      <c r="HF883"/>
      <c r="HG883"/>
      <c r="HH883"/>
      <c r="HI883"/>
      <c r="HJ883"/>
      <c r="HK883"/>
      <c r="HL883"/>
      <c r="HM883"/>
      <c r="HN883"/>
      <c r="HO883"/>
      <c r="HP883"/>
      <c r="HQ883"/>
      <c r="HR883"/>
      <c r="HS883"/>
      <c r="HT883"/>
      <c r="HU883"/>
      <c r="HV883"/>
      <c r="HW883"/>
      <c r="HX883"/>
      <c r="HY883"/>
      <c r="HZ883"/>
      <c r="IA883"/>
      <c r="IB883"/>
      <c r="IC883"/>
      <c r="ID883"/>
      <c r="IE883"/>
      <c r="IF883"/>
      <c r="IG883"/>
      <c r="IH883"/>
      <c r="II883"/>
      <c r="IJ883"/>
      <c r="IK883"/>
      <c r="IL883"/>
      <c r="IM883"/>
      <c r="IN883"/>
      <c r="IO883"/>
      <c r="IP883"/>
      <c r="IQ883"/>
      <c r="IR883"/>
      <c r="IS883"/>
      <c r="IT883"/>
      <c r="IU883"/>
      <c r="IV883"/>
    </row>
    <row r="884" spans="1:256" ht="27" customHeight="1">
      <c r="A884"/>
      <c r="B884" s="477" t="s">
        <v>590</v>
      </c>
      <c r="C884" s="478" t="s">
        <v>53</v>
      </c>
      <c r="D884" s="254">
        <f>3.14*(1.27*1.27)*0.05</f>
        <v>0.25319999999999998</v>
      </c>
      <c r="E884" s="411"/>
      <c r="F884" s="411"/>
      <c r="G884" s="411"/>
      <c r="H884" s="412">
        <f>I526</f>
        <v>495.92</v>
      </c>
      <c r="I884" s="303">
        <f>D884*H884</f>
        <v>125.57</v>
      </c>
      <c r="J884"/>
      <c r="K884"/>
      <c r="L884"/>
      <c r="M884"/>
      <c r="N884"/>
      <c r="O884"/>
      <c r="P884"/>
      <c r="Q884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  <c r="CG884"/>
      <c r="CH884"/>
      <c r="CI884"/>
      <c r="CJ884"/>
      <c r="CK884"/>
      <c r="CL884"/>
      <c r="CM884"/>
      <c r="CN884"/>
      <c r="CO884"/>
      <c r="CP884"/>
      <c r="CQ884"/>
      <c r="CR884"/>
      <c r="CS884"/>
      <c r="CT884"/>
      <c r="CU884"/>
      <c r="CV884"/>
      <c r="CW884"/>
      <c r="CX884"/>
      <c r="CY884"/>
      <c r="CZ884"/>
      <c r="DA884"/>
      <c r="DB884"/>
      <c r="DC884"/>
      <c r="DD884"/>
      <c r="DE884"/>
      <c r="DF884"/>
      <c r="DG884"/>
      <c r="DH884"/>
      <c r="DI884"/>
      <c r="DJ884"/>
      <c r="DK884"/>
      <c r="DL884"/>
      <c r="DM884"/>
      <c r="DN884"/>
      <c r="DO884"/>
      <c r="DP884"/>
      <c r="DQ884"/>
      <c r="DR884"/>
      <c r="DS884"/>
      <c r="DT884"/>
      <c r="DU884"/>
      <c r="DV884"/>
      <c r="DW884"/>
      <c r="DX884"/>
      <c r="DY884"/>
      <c r="DZ884"/>
      <c r="EA884"/>
      <c r="EB884"/>
      <c r="EC884"/>
      <c r="ED884"/>
      <c r="EE884"/>
      <c r="EF884"/>
      <c r="EG884"/>
      <c r="EH884"/>
      <c r="EI884"/>
      <c r="EJ884"/>
      <c r="EK884"/>
      <c r="EL884"/>
      <c r="EM884"/>
      <c r="EN884"/>
      <c r="EO884"/>
      <c r="EP884"/>
      <c r="EQ884"/>
      <c r="ER884"/>
      <c r="ES884"/>
      <c r="ET884"/>
      <c r="EU884"/>
      <c r="EV884"/>
      <c r="EW884"/>
      <c r="EX884"/>
      <c r="EY884"/>
      <c r="EZ884"/>
      <c r="FA884"/>
      <c r="FB884"/>
      <c r="FC884"/>
      <c r="FD884"/>
      <c r="FE884"/>
      <c r="FF884"/>
      <c r="FG884"/>
      <c r="FH884"/>
      <c r="FI884"/>
      <c r="FJ884"/>
      <c r="FK884"/>
      <c r="FL884"/>
      <c r="FM884"/>
      <c r="FN884"/>
      <c r="FO884"/>
      <c r="FP884"/>
      <c r="FQ884"/>
      <c r="FR884"/>
      <c r="FS884"/>
      <c r="FT884"/>
      <c r="FU884"/>
      <c r="FV884"/>
      <c r="FW884"/>
      <c r="FX884"/>
      <c r="FY884"/>
      <c r="FZ884"/>
      <c r="GA884"/>
      <c r="GB884"/>
      <c r="GC884"/>
      <c r="GD884"/>
      <c r="GE884"/>
      <c r="GF884"/>
      <c r="GG884"/>
      <c r="GH884"/>
      <c r="GI884"/>
      <c r="GJ884"/>
      <c r="GK884"/>
      <c r="GL884"/>
      <c r="GM884"/>
      <c r="GN884"/>
      <c r="GO884"/>
      <c r="GP884"/>
      <c r="GQ884"/>
      <c r="GR884"/>
      <c r="GS884"/>
      <c r="GT884"/>
      <c r="GU884"/>
      <c r="GV884"/>
      <c r="GW884"/>
      <c r="GX884"/>
      <c r="GY884"/>
      <c r="GZ884"/>
      <c r="HA884"/>
      <c r="HB884"/>
      <c r="HC884"/>
      <c r="HD884"/>
      <c r="HE884"/>
      <c r="HF884"/>
      <c r="HG884"/>
      <c r="HH884"/>
      <c r="HI884"/>
      <c r="HJ884"/>
      <c r="HK884"/>
      <c r="HL884"/>
      <c r="HM884"/>
      <c r="HN884"/>
      <c r="HO884"/>
      <c r="HP884"/>
      <c r="HQ884"/>
      <c r="HR884"/>
      <c r="HS884"/>
      <c r="HT884"/>
      <c r="HU884"/>
      <c r="HV884"/>
      <c r="HW884"/>
      <c r="HX884"/>
      <c r="HY884"/>
      <c r="HZ884"/>
      <c r="IA884"/>
      <c r="IB884"/>
      <c r="IC884"/>
      <c r="ID884"/>
      <c r="IE884"/>
      <c r="IF884"/>
      <c r="IG884"/>
      <c r="IH884"/>
      <c r="II884"/>
      <c r="IJ884"/>
      <c r="IK884"/>
      <c r="IL884"/>
      <c r="IM884"/>
      <c r="IN884"/>
      <c r="IO884"/>
      <c r="IP884"/>
      <c r="IQ884"/>
      <c r="IR884"/>
      <c r="IS884"/>
      <c r="IT884"/>
      <c r="IU884"/>
      <c r="IV884"/>
    </row>
    <row r="885" spans="1:256" ht="27" customHeight="1">
      <c r="A885"/>
      <c r="B885" s="950" t="s">
        <v>207</v>
      </c>
      <c r="C885" s="950"/>
      <c r="D885" s="950"/>
      <c r="E885" s="950"/>
      <c r="F885" s="950"/>
      <c r="G885" s="950"/>
      <c r="H885" s="950"/>
      <c r="I885" s="303">
        <f>SUM(I880:I884)</f>
        <v>707</v>
      </c>
      <c r="J885"/>
      <c r="K885"/>
      <c r="L885"/>
      <c r="M885"/>
      <c r="N885"/>
      <c r="O885"/>
      <c r="P885"/>
      <c r="Q88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  <c r="CG885"/>
      <c r="CH885"/>
      <c r="CI885"/>
      <c r="CJ885"/>
      <c r="CK885"/>
      <c r="CL885"/>
      <c r="CM885"/>
      <c r="CN885"/>
      <c r="CO885"/>
      <c r="CP885"/>
      <c r="CQ885"/>
      <c r="CR885"/>
      <c r="CS885"/>
      <c r="CT885"/>
      <c r="CU885"/>
      <c r="CV885"/>
      <c r="CW885"/>
      <c r="CX885"/>
      <c r="CY885"/>
      <c r="CZ885"/>
      <c r="DA885"/>
      <c r="DB885"/>
      <c r="DC885"/>
      <c r="DD885"/>
      <c r="DE885"/>
      <c r="DF885"/>
      <c r="DG885"/>
      <c r="DH885"/>
      <c r="DI885"/>
      <c r="DJ885"/>
      <c r="DK885"/>
      <c r="DL885"/>
      <c r="DM885"/>
      <c r="DN885"/>
      <c r="DO885"/>
      <c r="DP885"/>
      <c r="DQ885"/>
      <c r="DR885"/>
      <c r="DS885"/>
      <c r="DT885"/>
      <c r="DU885"/>
      <c r="DV885"/>
      <c r="DW885"/>
      <c r="DX885"/>
      <c r="DY885"/>
      <c r="DZ885"/>
      <c r="EA885"/>
      <c r="EB885"/>
      <c r="EC885"/>
      <c r="ED885"/>
      <c r="EE885"/>
      <c r="EF885"/>
      <c r="EG885"/>
      <c r="EH885"/>
      <c r="EI885"/>
      <c r="EJ885"/>
      <c r="EK885"/>
      <c r="EL885"/>
      <c r="EM885"/>
      <c r="EN885"/>
      <c r="EO885"/>
      <c r="EP885"/>
      <c r="EQ885"/>
      <c r="ER885"/>
      <c r="ES885"/>
      <c r="ET885"/>
      <c r="EU885"/>
      <c r="EV885"/>
      <c r="EW885"/>
      <c r="EX885"/>
      <c r="EY885"/>
      <c r="EZ885"/>
      <c r="FA885"/>
      <c r="FB885"/>
      <c r="FC885"/>
      <c r="FD885"/>
      <c r="FE885"/>
      <c r="FF885"/>
      <c r="FG885"/>
      <c r="FH885"/>
      <c r="FI885"/>
      <c r="FJ885"/>
      <c r="FK885"/>
      <c r="FL885"/>
      <c r="FM885"/>
      <c r="FN885"/>
      <c r="FO885"/>
      <c r="FP885"/>
      <c r="FQ885"/>
      <c r="FR885"/>
      <c r="FS885"/>
      <c r="FT885"/>
      <c r="FU885"/>
      <c r="FV885"/>
      <c r="FW885"/>
      <c r="FX885"/>
      <c r="FY885"/>
      <c r="FZ885"/>
      <c r="GA885"/>
      <c r="GB885"/>
      <c r="GC885"/>
      <c r="GD885"/>
      <c r="GE885"/>
      <c r="GF885"/>
      <c r="GG885"/>
      <c r="GH885"/>
      <c r="GI885"/>
      <c r="GJ885"/>
      <c r="GK885"/>
      <c r="GL885"/>
      <c r="GM885"/>
      <c r="GN885"/>
      <c r="GO885"/>
      <c r="GP885"/>
      <c r="GQ885"/>
      <c r="GR885"/>
      <c r="GS885"/>
      <c r="GT885"/>
      <c r="GU885"/>
      <c r="GV885"/>
      <c r="GW885"/>
      <c r="GX885"/>
      <c r="GY885"/>
      <c r="GZ885"/>
      <c r="HA885"/>
      <c r="HB885"/>
      <c r="HC885"/>
      <c r="HD885"/>
      <c r="HE885"/>
      <c r="HF885"/>
      <c r="HG885"/>
      <c r="HH885"/>
      <c r="HI885"/>
      <c r="HJ885"/>
      <c r="HK885"/>
      <c r="HL885"/>
      <c r="HM885"/>
      <c r="HN885"/>
      <c r="HO885"/>
      <c r="HP885"/>
      <c r="HQ885"/>
      <c r="HR885"/>
      <c r="HS885"/>
      <c r="HT885"/>
      <c r="HU885"/>
      <c r="HV885"/>
      <c r="HW885"/>
      <c r="HX885"/>
      <c r="HY885"/>
      <c r="HZ885"/>
      <c r="IA885"/>
      <c r="IB885"/>
      <c r="IC885"/>
      <c r="ID885"/>
      <c r="IE885"/>
      <c r="IF885"/>
      <c r="IG885"/>
      <c r="IH885"/>
      <c r="II885"/>
      <c r="IJ885"/>
      <c r="IK885"/>
      <c r="IL885"/>
      <c r="IM885"/>
      <c r="IN885"/>
      <c r="IO885"/>
      <c r="IP885"/>
      <c r="IQ885"/>
      <c r="IR885"/>
      <c r="IS885"/>
      <c r="IT885"/>
      <c r="IU885"/>
      <c r="IV885"/>
    </row>
    <row r="886" spans="1:256" ht="15" customHeight="1">
      <c r="A886"/>
      <c r="B886" s="956" t="s">
        <v>217</v>
      </c>
      <c r="C886" s="956"/>
      <c r="D886" s="956"/>
      <c r="E886" s="956"/>
      <c r="F886" s="956"/>
      <c r="G886" s="956"/>
      <c r="H886" s="956"/>
      <c r="I886" s="956"/>
      <c r="J886"/>
      <c r="K886"/>
      <c r="L886"/>
      <c r="M886"/>
      <c r="N886"/>
      <c r="O886"/>
      <c r="P886"/>
      <c r="Q886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  <c r="CG886"/>
      <c r="CH886"/>
      <c r="CI886"/>
      <c r="CJ886"/>
      <c r="CK886"/>
      <c r="CL886"/>
      <c r="CM886"/>
      <c r="CN886"/>
      <c r="CO886"/>
      <c r="CP886"/>
      <c r="CQ886"/>
      <c r="CR886"/>
      <c r="CS886"/>
      <c r="CT886"/>
      <c r="CU886"/>
      <c r="CV886"/>
      <c r="CW886"/>
      <c r="CX886"/>
      <c r="CY886"/>
      <c r="CZ886"/>
      <c r="DA886"/>
      <c r="DB886"/>
      <c r="DC886"/>
      <c r="DD886"/>
      <c r="DE886"/>
      <c r="DF886"/>
      <c r="DG886"/>
      <c r="DH886"/>
      <c r="DI886"/>
      <c r="DJ886"/>
      <c r="DK886"/>
      <c r="DL886"/>
      <c r="DM886"/>
      <c r="DN886"/>
      <c r="DO886"/>
      <c r="DP886"/>
      <c r="DQ886"/>
      <c r="DR886"/>
      <c r="DS886"/>
      <c r="DT886"/>
      <c r="DU886"/>
      <c r="DV886"/>
      <c r="DW886"/>
      <c r="DX886"/>
      <c r="DY886"/>
      <c r="DZ886"/>
      <c r="EA886"/>
      <c r="EB886"/>
      <c r="EC886"/>
      <c r="ED886"/>
      <c r="EE886"/>
      <c r="EF886"/>
      <c r="EG886"/>
      <c r="EH886"/>
      <c r="EI886"/>
      <c r="EJ886"/>
      <c r="EK886"/>
      <c r="EL886"/>
      <c r="EM886"/>
      <c r="EN886"/>
      <c r="EO886"/>
      <c r="EP886"/>
      <c r="EQ886"/>
      <c r="ER886"/>
      <c r="ES886"/>
      <c r="ET886"/>
      <c r="EU886"/>
      <c r="EV886"/>
      <c r="EW886"/>
      <c r="EX886"/>
      <c r="EY886"/>
      <c r="EZ886"/>
      <c r="FA886"/>
      <c r="FB886"/>
      <c r="FC886"/>
      <c r="FD886"/>
      <c r="FE886"/>
      <c r="FF886"/>
      <c r="FG886"/>
      <c r="FH886"/>
      <c r="FI886"/>
      <c r="FJ886"/>
      <c r="FK886"/>
      <c r="FL886"/>
      <c r="FM886"/>
      <c r="FN886"/>
      <c r="FO886"/>
      <c r="FP886"/>
      <c r="FQ886"/>
      <c r="FR886"/>
      <c r="FS886"/>
      <c r="FT886"/>
      <c r="FU886"/>
      <c r="FV886"/>
      <c r="FW886"/>
      <c r="FX886"/>
      <c r="FY886"/>
      <c r="FZ886"/>
      <c r="GA886"/>
      <c r="GB886"/>
      <c r="GC886"/>
      <c r="GD886"/>
      <c r="GE886"/>
      <c r="GF886"/>
      <c r="GG886"/>
      <c r="GH886"/>
      <c r="GI886"/>
      <c r="GJ886"/>
      <c r="GK886"/>
      <c r="GL886"/>
      <c r="GM886"/>
      <c r="GN886"/>
      <c r="GO886"/>
      <c r="GP886"/>
      <c r="GQ886"/>
      <c r="GR886"/>
      <c r="GS886"/>
      <c r="GT886"/>
      <c r="GU886"/>
      <c r="GV886"/>
      <c r="GW886"/>
      <c r="GX886"/>
      <c r="GY886"/>
      <c r="GZ886"/>
      <c r="HA886"/>
      <c r="HB886"/>
      <c r="HC886"/>
      <c r="HD886"/>
      <c r="HE886"/>
      <c r="HF886"/>
      <c r="HG886"/>
      <c r="HH886"/>
      <c r="HI886"/>
      <c r="HJ886"/>
      <c r="HK886"/>
      <c r="HL886"/>
      <c r="HM886"/>
      <c r="HN886"/>
      <c r="HO886"/>
      <c r="HP886"/>
      <c r="HQ886"/>
      <c r="HR886"/>
      <c r="HS886"/>
      <c r="HT886"/>
      <c r="HU886"/>
      <c r="HV886"/>
      <c r="HW886"/>
      <c r="HX886"/>
      <c r="HY886"/>
      <c r="HZ886"/>
      <c r="IA886"/>
      <c r="IB886"/>
      <c r="IC886"/>
      <c r="ID886"/>
      <c r="IE886"/>
      <c r="IF886"/>
      <c r="IG886"/>
      <c r="IH886"/>
      <c r="II886"/>
      <c r="IJ886"/>
      <c r="IK886"/>
      <c r="IL886"/>
      <c r="IM886"/>
      <c r="IN886"/>
      <c r="IO886"/>
      <c r="IP886"/>
      <c r="IQ886"/>
      <c r="IR886"/>
      <c r="IS886"/>
      <c r="IT886"/>
      <c r="IU886"/>
      <c r="IV886"/>
    </row>
    <row r="887" spans="1:256" s="155" customFormat="1" ht="30" customHeight="1">
      <c r="B887" s="393" t="s">
        <v>200</v>
      </c>
      <c r="C887" s="394" t="s">
        <v>10</v>
      </c>
      <c r="D887" s="310" t="s">
        <v>11</v>
      </c>
      <c r="E887" s="302"/>
      <c r="F887" s="302"/>
      <c r="G887" s="302"/>
      <c r="H887" s="291" t="s">
        <v>210</v>
      </c>
      <c r="I887" s="303" t="s">
        <v>206</v>
      </c>
      <c r="K887" s="155">
        <v>4.9000000000000004</v>
      </c>
    </row>
    <row r="888" spans="1:256" ht="15.95" customHeight="1">
      <c r="A888"/>
      <c r="B888" s="479" t="s">
        <v>270</v>
      </c>
      <c r="C888" s="173" t="s">
        <v>219</v>
      </c>
      <c r="D888" s="171">
        <v>9</v>
      </c>
      <c r="E888" s="35"/>
      <c r="F888" s="297"/>
      <c r="G888" s="297"/>
      <c r="H888" s="292">
        <f>'Insumos Poços'!E19</f>
        <v>9.5299999999999994</v>
      </c>
      <c r="I888" s="303">
        <f>H888*D888</f>
        <v>85.77</v>
      </c>
      <c r="J888"/>
      <c r="K888" s="374">
        <v>3.31</v>
      </c>
      <c r="L888"/>
      <c r="M888"/>
      <c r="N888"/>
      <c r="O888"/>
      <c r="P888"/>
      <c r="Q888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  <c r="CG888"/>
      <c r="CH888"/>
      <c r="CI888"/>
      <c r="CJ888"/>
      <c r="CK888"/>
      <c r="CL888"/>
      <c r="CM888"/>
      <c r="CN888"/>
      <c r="CO888"/>
      <c r="CP888"/>
      <c r="CQ888"/>
      <c r="CR888"/>
      <c r="CS888"/>
      <c r="CT888"/>
      <c r="CU888"/>
      <c r="CV888"/>
      <c r="CW888"/>
      <c r="CX888"/>
      <c r="CY888"/>
      <c r="CZ888"/>
      <c r="DA888"/>
      <c r="DB888"/>
      <c r="DC888"/>
      <c r="DD888"/>
      <c r="DE888"/>
      <c r="DF888"/>
      <c r="DG888"/>
      <c r="DH888"/>
      <c r="DI888"/>
      <c r="DJ888"/>
      <c r="DK888"/>
      <c r="DL888"/>
      <c r="DM888"/>
      <c r="DN888"/>
      <c r="DO888"/>
      <c r="DP888"/>
      <c r="DQ888"/>
      <c r="DR888"/>
      <c r="DS888"/>
      <c r="DT888"/>
      <c r="DU888"/>
      <c r="DV888"/>
      <c r="DW888"/>
      <c r="DX888"/>
      <c r="DY888"/>
      <c r="DZ888"/>
      <c r="EA888"/>
      <c r="EB888"/>
      <c r="EC888"/>
      <c r="ED888"/>
      <c r="EE888"/>
      <c r="EF888"/>
      <c r="EG888"/>
      <c r="EH888"/>
      <c r="EI888"/>
      <c r="EJ888"/>
      <c r="EK888"/>
      <c r="EL888"/>
      <c r="EM888"/>
      <c r="EN888"/>
      <c r="EO888"/>
      <c r="EP888"/>
      <c r="EQ888"/>
      <c r="ER888"/>
      <c r="ES888"/>
      <c r="ET888"/>
      <c r="EU888"/>
      <c r="EV888"/>
      <c r="EW888"/>
      <c r="EX888"/>
      <c r="EY888"/>
      <c r="EZ888"/>
      <c r="FA888"/>
      <c r="FB888"/>
      <c r="FC888"/>
      <c r="FD888"/>
      <c r="FE888"/>
      <c r="FF888"/>
      <c r="FG888"/>
      <c r="FH888"/>
      <c r="FI888"/>
      <c r="FJ888"/>
      <c r="FK888"/>
      <c r="FL888"/>
      <c r="FM888"/>
      <c r="FN888"/>
      <c r="FO888"/>
      <c r="FP888"/>
      <c r="FQ888"/>
      <c r="FR888"/>
      <c r="FS888"/>
      <c r="FT888"/>
      <c r="FU888"/>
      <c r="FV888"/>
      <c r="FW888"/>
      <c r="FX888"/>
      <c r="FY888"/>
      <c r="FZ888"/>
      <c r="GA888"/>
      <c r="GB888"/>
      <c r="GC888"/>
      <c r="GD888"/>
      <c r="GE888"/>
      <c r="GF888"/>
      <c r="GG888"/>
      <c r="GH888"/>
      <c r="GI888"/>
      <c r="GJ888"/>
      <c r="GK888"/>
      <c r="GL888"/>
      <c r="GM888"/>
      <c r="GN888"/>
      <c r="GO888"/>
      <c r="GP888"/>
      <c r="GQ888"/>
      <c r="GR888"/>
      <c r="GS888"/>
      <c r="GT888"/>
      <c r="GU888"/>
      <c r="GV888"/>
      <c r="GW888"/>
      <c r="GX888"/>
      <c r="GY888"/>
      <c r="GZ888"/>
      <c r="HA888"/>
      <c r="HB888"/>
      <c r="HC888"/>
      <c r="HD888"/>
      <c r="HE888"/>
      <c r="HF888"/>
      <c r="HG888"/>
      <c r="HH888"/>
      <c r="HI888"/>
      <c r="HJ888"/>
      <c r="HK888"/>
      <c r="HL888"/>
      <c r="HM888"/>
      <c r="HN888"/>
      <c r="HO888"/>
      <c r="HP888"/>
      <c r="HQ888"/>
      <c r="HR888"/>
      <c r="HS888"/>
      <c r="HT888"/>
      <c r="HU888"/>
      <c r="HV888"/>
      <c r="HW888"/>
      <c r="HX888"/>
      <c r="HY888"/>
      <c r="HZ888"/>
      <c r="IA888"/>
      <c r="IB888"/>
      <c r="IC888"/>
      <c r="ID888"/>
      <c r="IE888"/>
      <c r="IF888"/>
      <c r="IG888"/>
      <c r="IH888"/>
      <c r="II888"/>
      <c r="IJ888"/>
      <c r="IK888"/>
      <c r="IL888"/>
      <c r="IM888"/>
      <c r="IN888"/>
      <c r="IO888"/>
      <c r="IP888"/>
      <c r="IQ888"/>
      <c r="IR888"/>
      <c r="IS888"/>
      <c r="IT888"/>
      <c r="IU888"/>
      <c r="IV888"/>
    </row>
    <row r="889" spans="1:256" ht="15.95" customHeight="1">
      <c r="A889"/>
      <c r="B889" s="475" t="s">
        <v>220</v>
      </c>
      <c r="C889" s="173" t="s">
        <v>219</v>
      </c>
      <c r="D889" s="171">
        <f>D888</f>
        <v>9</v>
      </c>
      <c r="E889" s="85"/>
      <c r="F889" s="297"/>
      <c r="G889" s="297"/>
      <c r="H889" s="292">
        <f>'Insumos Poços'!E14</f>
        <v>7.18</v>
      </c>
      <c r="I889" s="303">
        <f>H889*D889</f>
        <v>64.62</v>
      </c>
      <c r="J889"/>
      <c r="K889"/>
      <c r="L889"/>
      <c r="M889"/>
      <c r="N889"/>
      <c r="O889"/>
      <c r="P889"/>
      <c r="Q889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  <c r="CG889"/>
      <c r="CH889"/>
      <c r="CI889"/>
      <c r="CJ889"/>
      <c r="CK889"/>
      <c r="CL889"/>
      <c r="CM889"/>
      <c r="CN889"/>
      <c r="CO889"/>
      <c r="CP889"/>
      <c r="CQ889"/>
      <c r="CR889"/>
      <c r="CS889"/>
      <c r="CT889"/>
      <c r="CU889"/>
      <c r="CV889"/>
      <c r="CW889"/>
      <c r="CX889"/>
      <c r="CY889"/>
      <c r="CZ889"/>
      <c r="DA889"/>
      <c r="DB889"/>
      <c r="DC889"/>
      <c r="DD889"/>
      <c r="DE889"/>
      <c r="DF889"/>
      <c r="DG889"/>
      <c r="DH889"/>
      <c r="DI889"/>
      <c r="DJ889"/>
      <c r="DK889"/>
      <c r="DL889"/>
      <c r="DM889"/>
      <c r="DN889"/>
      <c r="DO889"/>
      <c r="DP889"/>
      <c r="DQ889"/>
      <c r="DR889"/>
      <c r="DS889"/>
      <c r="DT889"/>
      <c r="DU889"/>
      <c r="DV889"/>
      <c r="DW889"/>
      <c r="DX889"/>
      <c r="DY889"/>
      <c r="DZ889"/>
      <c r="EA889"/>
      <c r="EB889"/>
      <c r="EC889"/>
      <c r="ED889"/>
      <c r="EE889"/>
      <c r="EF889"/>
      <c r="EG889"/>
      <c r="EH889"/>
      <c r="EI889"/>
      <c r="EJ889"/>
      <c r="EK889"/>
      <c r="EL889"/>
      <c r="EM889"/>
      <c r="EN889"/>
      <c r="EO889"/>
      <c r="EP889"/>
      <c r="EQ889"/>
      <c r="ER889"/>
      <c r="ES889"/>
      <c r="ET889"/>
      <c r="EU889"/>
      <c r="EV889"/>
      <c r="EW889"/>
      <c r="EX889"/>
      <c r="EY889"/>
      <c r="EZ889"/>
      <c r="FA889"/>
      <c r="FB889"/>
      <c r="FC889"/>
      <c r="FD889"/>
      <c r="FE889"/>
      <c r="FF889"/>
      <c r="FG889"/>
      <c r="FH889"/>
      <c r="FI889"/>
      <c r="FJ889"/>
      <c r="FK889"/>
      <c r="FL889"/>
      <c r="FM889"/>
      <c r="FN889"/>
      <c r="FO889"/>
      <c r="FP889"/>
      <c r="FQ889"/>
      <c r="FR889"/>
      <c r="FS889"/>
      <c r="FT889"/>
      <c r="FU889"/>
      <c r="FV889"/>
      <c r="FW889"/>
      <c r="FX889"/>
      <c r="FY889"/>
      <c r="FZ889"/>
      <c r="GA889"/>
      <c r="GB889"/>
      <c r="GC889"/>
      <c r="GD889"/>
      <c r="GE889"/>
      <c r="GF889"/>
      <c r="GG889"/>
      <c r="GH889"/>
      <c r="GI889"/>
      <c r="GJ889"/>
      <c r="GK889"/>
      <c r="GL889"/>
      <c r="GM889"/>
      <c r="GN889"/>
      <c r="GO889"/>
      <c r="GP889"/>
      <c r="GQ889"/>
      <c r="GR889"/>
      <c r="GS889"/>
      <c r="GT889"/>
      <c r="GU889"/>
      <c r="GV889"/>
      <c r="GW889"/>
      <c r="GX889"/>
      <c r="GY889"/>
      <c r="GZ889"/>
      <c r="HA889"/>
      <c r="HB889"/>
      <c r="HC889"/>
      <c r="HD889"/>
      <c r="HE889"/>
      <c r="HF889"/>
      <c r="HG889"/>
      <c r="HH889"/>
      <c r="HI889"/>
      <c r="HJ889"/>
      <c r="HK889"/>
      <c r="HL889"/>
      <c r="HM889"/>
      <c r="HN889"/>
      <c r="HO889"/>
      <c r="HP889"/>
      <c r="HQ889"/>
      <c r="HR889"/>
      <c r="HS889"/>
      <c r="HT889"/>
      <c r="HU889"/>
      <c r="HV889"/>
      <c r="HW889"/>
      <c r="HX889"/>
      <c r="HY889"/>
      <c r="HZ889"/>
      <c r="IA889"/>
      <c r="IB889"/>
      <c r="IC889"/>
      <c r="ID889"/>
      <c r="IE889"/>
      <c r="IF889"/>
      <c r="IG889"/>
      <c r="IH889"/>
      <c r="II889"/>
      <c r="IJ889"/>
      <c r="IK889"/>
      <c r="IL889"/>
      <c r="IM889"/>
      <c r="IN889"/>
      <c r="IO889"/>
      <c r="IP889"/>
      <c r="IQ889"/>
      <c r="IR889"/>
      <c r="IS889"/>
      <c r="IT889"/>
      <c r="IU889"/>
      <c r="IV889"/>
    </row>
    <row r="890" spans="1:256" ht="15.95" customHeight="1">
      <c r="A890"/>
      <c r="B890" s="944" t="s">
        <v>221</v>
      </c>
      <c r="C890" s="944"/>
      <c r="D890" s="944"/>
      <c r="E890" s="944"/>
      <c r="F890" s="944"/>
      <c r="G890" s="944"/>
      <c r="H890" s="944"/>
      <c r="I890" s="303"/>
      <c r="J890"/>
      <c r="K890"/>
      <c r="L890"/>
      <c r="M890"/>
      <c r="N890"/>
      <c r="O890"/>
      <c r="P890"/>
      <c r="Q890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  <c r="CG890"/>
      <c r="CH890"/>
      <c r="CI890"/>
      <c r="CJ890"/>
      <c r="CK890"/>
      <c r="CL890"/>
      <c r="CM890"/>
      <c r="CN890"/>
      <c r="CO890"/>
      <c r="CP890"/>
      <c r="CQ890"/>
      <c r="CR890"/>
      <c r="CS890"/>
      <c r="CT890"/>
      <c r="CU890"/>
      <c r="CV890"/>
      <c r="CW890"/>
      <c r="CX890"/>
      <c r="CY890"/>
      <c r="CZ890"/>
      <c r="DA890"/>
      <c r="DB890"/>
      <c r="DC890"/>
      <c r="DD890"/>
      <c r="DE890"/>
      <c r="DF890"/>
      <c r="DG890"/>
      <c r="DH890"/>
      <c r="DI890"/>
      <c r="DJ890"/>
      <c r="DK890"/>
      <c r="DL890"/>
      <c r="DM890"/>
      <c r="DN890"/>
      <c r="DO890"/>
      <c r="DP890"/>
      <c r="DQ890"/>
      <c r="DR890"/>
      <c r="DS890"/>
      <c r="DT890"/>
      <c r="DU890"/>
      <c r="DV890"/>
      <c r="DW890"/>
      <c r="DX890"/>
      <c r="DY890"/>
      <c r="DZ890"/>
      <c r="EA890"/>
      <c r="EB890"/>
      <c r="EC890"/>
      <c r="ED890"/>
      <c r="EE890"/>
      <c r="EF890"/>
      <c r="EG890"/>
      <c r="EH890"/>
      <c r="EI890"/>
      <c r="EJ890"/>
      <c r="EK890"/>
      <c r="EL890"/>
      <c r="EM890"/>
      <c r="EN890"/>
      <c r="EO890"/>
      <c r="EP890"/>
      <c r="EQ890"/>
      <c r="ER890"/>
      <c r="ES890"/>
      <c r="ET890"/>
      <c r="EU890"/>
      <c r="EV890"/>
      <c r="EW890"/>
      <c r="EX890"/>
      <c r="EY890"/>
      <c r="EZ890"/>
      <c r="FA890"/>
      <c r="FB890"/>
      <c r="FC890"/>
      <c r="FD890"/>
      <c r="FE890"/>
      <c r="FF890"/>
      <c r="FG890"/>
      <c r="FH890"/>
      <c r="FI890"/>
      <c r="FJ890"/>
      <c r="FK890"/>
      <c r="FL890"/>
      <c r="FM890"/>
      <c r="FN890"/>
      <c r="FO890"/>
      <c r="FP890"/>
      <c r="FQ890"/>
      <c r="FR890"/>
      <c r="FS890"/>
      <c r="FT890"/>
      <c r="FU890"/>
      <c r="FV890"/>
      <c r="FW890"/>
      <c r="FX890"/>
      <c r="FY890"/>
      <c r="FZ890"/>
      <c r="GA890"/>
      <c r="GB890"/>
      <c r="GC890"/>
      <c r="GD890"/>
      <c r="GE890"/>
      <c r="GF890"/>
      <c r="GG890"/>
      <c r="GH890"/>
      <c r="GI890"/>
      <c r="GJ890"/>
      <c r="GK890"/>
      <c r="GL890"/>
      <c r="GM890"/>
      <c r="GN890"/>
      <c r="GO890"/>
      <c r="GP890"/>
      <c r="GQ890"/>
      <c r="GR890"/>
      <c r="GS890"/>
      <c r="GT890"/>
      <c r="GU890"/>
      <c r="GV890"/>
      <c r="GW890"/>
      <c r="GX890"/>
      <c r="GY890"/>
      <c r="GZ890"/>
      <c r="HA890"/>
      <c r="HB890"/>
      <c r="HC890"/>
      <c r="HD890"/>
      <c r="HE890"/>
      <c r="HF890"/>
      <c r="HG890"/>
      <c r="HH890"/>
      <c r="HI890"/>
      <c r="HJ890"/>
      <c r="HK890"/>
      <c r="HL890"/>
      <c r="HM890"/>
      <c r="HN890"/>
      <c r="HO890"/>
      <c r="HP890"/>
      <c r="HQ890"/>
      <c r="HR890"/>
      <c r="HS890"/>
      <c r="HT890"/>
      <c r="HU890"/>
      <c r="HV890"/>
      <c r="HW890"/>
      <c r="HX890"/>
      <c r="HY890"/>
      <c r="HZ890"/>
      <c r="IA890"/>
      <c r="IB890"/>
      <c r="IC890"/>
      <c r="ID890"/>
      <c r="IE890"/>
      <c r="IF890"/>
      <c r="IG890"/>
      <c r="IH890"/>
      <c r="II890"/>
      <c r="IJ890"/>
      <c r="IK890"/>
      <c r="IL890"/>
      <c r="IM890"/>
      <c r="IN890"/>
      <c r="IO890"/>
      <c r="IP890"/>
      <c r="IQ890"/>
      <c r="IR890"/>
      <c r="IS890"/>
      <c r="IT890"/>
      <c r="IU890"/>
      <c r="IV890"/>
    </row>
    <row r="891" spans="1:256" ht="15.95" customHeight="1">
      <c r="A891"/>
      <c r="B891" s="950" t="s">
        <v>207</v>
      </c>
      <c r="C891" s="950"/>
      <c r="D891" s="950"/>
      <c r="E891" s="950"/>
      <c r="F891" s="950"/>
      <c r="G891" s="950"/>
      <c r="H891" s="950"/>
      <c r="I891" s="294">
        <f>SUM(I888:I890)</f>
        <v>150.38999999999999</v>
      </c>
      <c r="J891"/>
      <c r="K891"/>
      <c r="L891"/>
      <c r="M891"/>
      <c r="N891"/>
      <c r="O891"/>
      <c r="P891"/>
      <c r="Q891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  <c r="CG891"/>
      <c r="CH891"/>
      <c r="CI891"/>
      <c r="CJ891"/>
      <c r="CK891"/>
      <c r="CL891"/>
      <c r="CM891"/>
      <c r="CN891"/>
      <c r="CO891"/>
      <c r="CP891"/>
      <c r="CQ891"/>
      <c r="CR891"/>
      <c r="CS891"/>
      <c r="CT891"/>
      <c r="CU891"/>
      <c r="CV891"/>
      <c r="CW891"/>
      <c r="CX891"/>
      <c r="CY891"/>
      <c r="CZ891"/>
      <c r="DA891"/>
      <c r="DB891"/>
      <c r="DC891"/>
      <c r="DD891"/>
      <c r="DE891"/>
      <c r="DF891"/>
      <c r="DG891"/>
      <c r="DH891"/>
      <c r="DI891"/>
      <c r="DJ891"/>
      <c r="DK891"/>
      <c r="DL891"/>
      <c r="DM891"/>
      <c r="DN891"/>
      <c r="DO891"/>
      <c r="DP891"/>
      <c r="DQ891"/>
      <c r="DR891"/>
      <c r="DS891"/>
      <c r="DT891"/>
      <c r="DU891"/>
      <c r="DV891"/>
      <c r="DW891"/>
      <c r="DX891"/>
      <c r="DY891"/>
      <c r="DZ891"/>
      <c r="EA891"/>
      <c r="EB891"/>
      <c r="EC891"/>
      <c r="ED891"/>
      <c r="EE891"/>
      <c r="EF891"/>
      <c r="EG891"/>
      <c r="EH891"/>
      <c r="EI891"/>
      <c r="EJ891"/>
      <c r="EK891"/>
      <c r="EL891"/>
      <c r="EM891"/>
      <c r="EN891"/>
      <c r="EO891"/>
      <c r="EP891"/>
      <c r="EQ891"/>
      <c r="ER891"/>
      <c r="ES891"/>
      <c r="ET891"/>
      <c r="EU891"/>
      <c r="EV891"/>
      <c r="EW891"/>
      <c r="EX891"/>
      <c r="EY891"/>
      <c r="EZ891"/>
      <c r="FA891"/>
      <c r="FB891"/>
      <c r="FC891"/>
      <c r="FD891"/>
      <c r="FE891"/>
      <c r="FF891"/>
      <c r="FG891"/>
      <c r="FH891"/>
      <c r="FI891"/>
      <c r="FJ891"/>
      <c r="FK891"/>
      <c r="FL891"/>
      <c r="FM891"/>
      <c r="FN891"/>
      <c r="FO891"/>
      <c r="FP891"/>
      <c r="FQ891"/>
      <c r="FR891"/>
      <c r="FS891"/>
      <c r="FT891"/>
      <c r="FU891"/>
      <c r="FV891"/>
      <c r="FW891"/>
      <c r="FX891"/>
      <c r="FY891"/>
      <c r="FZ891"/>
      <c r="GA891"/>
      <c r="GB891"/>
      <c r="GC891"/>
      <c r="GD891"/>
      <c r="GE891"/>
      <c r="GF891"/>
      <c r="GG891"/>
      <c r="GH891"/>
      <c r="GI891"/>
      <c r="GJ891"/>
      <c r="GK891"/>
      <c r="GL891"/>
      <c r="GM891"/>
      <c r="GN891"/>
      <c r="GO891"/>
      <c r="GP891"/>
      <c r="GQ891"/>
      <c r="GR891"/>
      <c r="GS891"/>
      <c r="GT891"/>
      <c r="GU891"/>
      <c r="GV891"/>
      <c r="GW891"/>
      <c r="GX891"/>
      <c r="GY891"/>
      <c r="GZ891"/>
      <c r="HA891"/>
      <c r="HB891"/>
      <c r="HC891"/>
      <c r="HD891"/>
      <c r="HE891"/>
      <c r="HF891"/>
      <c r="HG891"/>
      <c r="HH891"/>
      <c r="HI891"/>
      <c r="HJ891"/>
      <c r="HK891"/>
      <c r="HL891"/>
      <c r="HM891"/>
      <c r="HN891"/>
      <c r="HO891"/>
      <c r="HP891"/>
      <c r="HQ891"/>
      <c r="HR891"/>
      <c r="HS891"/>
      <c r="HT891"/>
      <c r="HU891"/>
      <c r="HV891"/>
      <c r="HW891"/>
      <c r="HX891"/>
      <c r="HY891"/>
      <c r="HZ891"/>
      <c r="IA891"/>
      <c r="IB891"/>
      <c r="IC891"/>
      <c r="ID891"/>
      <c r="IE891"/>
      <c r="IF891"/>
      <c r="IG891"/>
      <c r="IH891"/>
      <c r="II891"/>
      <c r="IJ891"/>
      <c r="IK891"/>
      <c r="IL891"/>
      <c r="IM891"/>
      <c r="IN891"/>
      <c r="IO891"/>
      <c r="IP891"/>
      <c r="IQ891"/>
      <c r="IR891"/>
      <c r="IS891"/>
      <c r="IT891"/>
      <c r="IU891"/>
      <c r="IV891"/>
    </row>
    <row r="892" spans="1:256" ht="15.95" customHeight="1">
      <c r="A892"/>
      <c r="B892" s="312" t="s">
        <v>222</v>
      </c>
      <c r="C892" s="291">
        <v>1.1000000000000001</v>
      </c>
      <c r="D892" s="951" t="s">
        <v>223</v>
      </c>
      <c r="E892" s="951"/>
      <c r="F892" s="951"/>
      <c r="G892" s="951"/>
      <c r="H892" s="951"/>
      <c r="I892" s="294">
        <f>I870+I877+I885+I891</f>
        <v>1077.18</v>
      </c>
      <c r="J892"/>
      <c r="K892"/>
      <c r="L892"/>
      <c r="M892"/>
      <c r="N892"/>
      <c r="O892"/>
      <c r="P892"/>
      <c r="Q892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  <c r="CG892"/>
      <c r="CH892"/>
      <c r="CI892"/>
      <c r="CJ892"/>
      <c r="CK892"/>
      <c r="CL892"/>
      <c r="CM892"/>
      <c r="CN892"/>
      <c r="CO892"/>
      <c r="CP892"/>
      <c r="CQ892"/>
      <c r="CR892"/>
      <c r="CS892"/>
      <c r="CT892"/>
      <c r="CU892"/>
      <c r="CV892"/>
      <c r="CW892"/>
      <c r="CX892"/>
      <c r="CY892"/>
      <c r="CZ892"/>
      <c r="DA892"/>
      <c r="DB892"/>
      <c r="DC892"/>
      <c r="DD892"/>
      <c r="DE892"/>
      <c r="DF892"/>
      <c r="DG892"/>
      <c r="DH892"/>
      <c r="DI892"/>
      <c r="DJ892"/>
      <c r="DK892"/>
      <c r="DL892"/>
      <c r="DM892"/>
      <c r="DN892"/>
      <c r="DO892"/>
      <c r="DP892"/>
      <c r="DQ892"/>
      <c r="DR892"/>
      <c r="DS892"/>
      <c r="DT892"/>
      <c r="DU892"/>
      <c r="DV892"/>
      <c r="DW892"/>
      <c r="DX892"/>
      <c r="DY892"/>
      <c r="DZ892"/>
      <c r="EA892"/>
      <c r="EB892"/>
      <c r="EC892"/>
      <c r="ED892"/>
      <c r="EE892"/>
      <c r="EF892"/>
      <c r="EG892"/>
      <c r="EH892"/>
      <c r="EI892"/>
      <c r="EJ892"/>
      <c r="EK892"/>
      <c r="EL892"/>
      <c r="EM892"/>
      <c r="EN892"/>
      <c r="EO892"/>
      <c r="EP892"/>
      <c r="EQ892"/>
      <c r="ER892"/>
      <c r="ES892"/>
      <c r="ET892"/>
      <c r="EU892"/>
      <c r="EV892"/>
      <c r="EW892"/>
      <c r="EX892"/>
      <c r="EY892"/>
      <c r="EZ892"/>
      <c r="FA892"/>
      <c r="FB892"/>
      <c r="FC892"/>
      <c r="FD892"/>
      <c r="FE892"/>
      <c r="FF892"/>
      <c r="FG892"/>
      <c r="FH892"/>
      <c r="FI892"/>
      <c r="FJ892"/>
      <c r="FK892"/>
      <c r="FL892"/>
      <c r="FM892"/>
      <c r="FN892"/>
      <c r="FO892"/>
      <c r="FP892"/>
      <c r="FQ892"/>
      <c r="FR892"/>
      <c r="FS892"/>
      <c r="FT892"/>
      <c r="FU892"/>
      <c r="FV892"/>
      <c r="FW892"/>
      <c r="FX892"/>
      <c r="FY892"/>
      <c r="FZ892"/>
      <c r="GA892"/>
      <c r="GB892"/>
      <c r="GC892"/>
      <c r="GD892"/>
      <c r="GE892"/>
      <c r="GF892"/>
      <c r="GG892"/>
      <c r="GH892"/>
      <c r="GI892"/>
      <c r="GJ892"/>
      <c r="GK892"/>
      <c r="GL892"/>
      <c r="GM892"/>
      <c r="GN892"/>
      <c r="GO892"/>
      <c r="GP892"/>
      <c r="GQ892"/>
      <c r="GR892"/>
      <c r="GS892"/>
      <c r="GT892"/>
      <c r="GU892"/>
      <c r="GV892"/>
      <c r="GW892"/>
      <c r="GX892"/>
      <c r="GY892"/>
      <c r="GZ892"/>
      <c r="HA892"/>
      <c r="HB892"/>
      <c r="HC892"/>
      <c r="HD892"/>
      <c r="HE892"/>
      <c r="HF892"/>
      <c r="HG892"/>
      <c r="HH892"/>
      <c r="HI892"/>
      <c r="HJ892"/>
      <c r="HK892"/>
      <c r="HL892"/>
      <c r="HM892"/>
      <c r="HN892"/>
      <c r="HO892"/>
      <c r="HP892"/>
      <c r="HQ892"/>
      <c r="HR892"/>
      <c r="HS892"/>
      <c r="HT892"/>
      <c r="HU892"/>
      <c r="HV892"/>
      <c r="HW892"/>
      <c r="HX892"/>
      <c r="HY892"/>
      <c r="HZ892"/>
      <c r="IA892"/>
      <c r="IB892"/>
      <c r="IC892"/>
      <c r="ID892"/>
      <c r="IE892"/>
      <c r="IF892"/>
      <c r="IG892"/>
      <c r="IH892"/>
      <c r="II892"/>
      <c r="IJ892"/>
      <c r="IK892"/>
      <c r="IL892"/>
      <c r="IM892"/>
      <c r="IN892"/>
      <c r="IO892"/>
      <c r="IP892"/>
      <c r="IQ892"/>
      <c r="IR892"/>
      <c r="IS892"/>
      <c r="IT892"/>
      <c r="IU892"/>
      <c r="IV892"/>
    </row>
    <row r="893" spans="1:256" ht="15.95" customHeight="1">
      <c r="A893"/>
      <c r="B893" s="952"/>
      <c r="C893" s="952"/>
      <c r="D893" s="952"/>
      <c r="E893" s="952"/>
      <c r="F893" s="952"/>
      <c r="G893" s="952"/>
      <c r="H893" s="952"/>
      <c r="I893" s="294">
        <f>I892/C892</f>
        <v>979.25</v>
      </c>
      <c r="J893"/>
      <c r="K893"/>
      <c r="L893"/>
      <c r="M893"/>
      <c r="N893"/>
      <c r="O893"/>
      <c r="P893"/>
      <c r="Q893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  <c r="CG893"/>
      <c r="CH893"/>
      <c r="CI893"/>
      <c r="CJ893"/>
      <c r="CK893"/>
      <c r="CL893"/>
      <c r="CM893"/>
      <c r="CN893"/>
      <c r="CO893"/>
      <c r="CP893"/>
      <c r="CQ893"/>
      <c r="CR893"/>
      <c r="CS893"/>
      <c r="CT893"/>
      <c r="CU893"/>
      <c r="CV893"/>
      <c r="CW893"/>
      <c r="CX893"/>
      <c r="CY893"/>
      <c r="CZ893"/>
      <c r="DA893"/>
      <c r="DB893"/>
      <c r="DC893"/>
      <c r="DD893"/>
      <c r="DE893"/>
      <c r="DF893"/>
      <c r="DG893"/>
      <c r="DH893"/>
      <c r="DI893"/>
      <c r="DJ893"/>
      <c r="DK893"/>
      <c r="DL893"/>
      <c r="DM893"/>
      <c r="DN893"/>
      <c r="DO893"/>
      <c r="DP893"/>
      <c r="DQ893"/>
      <c r="DR893"/>
      <c r="DS893"/>
      <c r="DT893"/>
      <c r="DU893"/>
      <c r="DV893"/>
      <c r="DW893"/>
      <c r="DX893"/>
      <c r="DY893"/>
      <c r="DZ893"/>
      <c r="EA893"/>
      <c r="EB893"/>
      <c r="EC893"/>
      <c r="ED893"/>
      <c r="EE893"/>
      <c r="EF893"/>
      <c r="EG893"/>
      <c r="EH893"/>
      <c r="EI893"/>
      <c r="EJ893"/>
      <c r="EK893"/>
      <c r="EL893"/>
      <c r="EM893"/>
      <c r="EN893"/>
      <c r="EO893"/>
      <c r="EP893"/>
      <c r="EQ893"/>
      <c r="ER893"/>
      <c r="ES893"/>
      <c r="ET893"/>
      <c r="EU893"/>
      <c r="EV893"/>
      <c r="EW893"/>
      <c r="EX893"/>
      <c r="EY893"/>
      <c r="EZ893"/>
      <c r="FA893"/>
      <c r="FB893"/>
      <c r="FC893"/>
      <c r="FD893"/>
      <c r="FE893"/>
      <c r="FF893"/>
      <c r="FG893"/>
      <c r="FH893"/>
      <c r="FI893"/>
      <c r="FJ893"/>
      <c r="FK893"/>
      <c r="FL893"/>
      <c r="FM893"/>
      <c r="FN893"/>
      <c r="FO893"/>
      <c r="FP893"/>
      <c r="FQ893"/>
      <c r="FR893"/>
      <c r="FS893"/>
      <c r="FT893"/>
      <c r="FU893"/>
      <c r="FV893"/>
      <c r="FW893"/>
      <c r="FX893"/>
      <c r="FY893"/>
      <c r="FZ893"/>
      <c r="GA893"/>
      <c r="GB893"/>
      <c r="GC893"/>
      <c r="GD893"/>
      <c r="GE893"/>
      <c r="GF893"/>
      <c r="GG893"/>
      <c r="GH893"/>
      <c r="GI893"/>
      <c r="GJ893"/>
      <c r="GK893"/>
      <c r="GL893"/>
      <c r="GM893"/>
      <c r="GN893"/>
      <c r="GO893"/>
      <c r="GP893"/>
      <c r="GQ893"/>
      <c r="GR893"/>
      <c r="GS893"/>
      <c r="GT893"/>
      <c r="GU893"/>
      <c r="GV893"/>
      <c r="GW893"/>
      <c r="GX893"/>
      <c r="GY893"/>
      <c r="GZ893"/>
      <c r="HA893"/>
      <c r="HB893"/>
      <c r="HC893"/>
      <c r="HD893"/>
      <c r="HE893"/>
      <c r="HF893"/>
      <c r="HG893"/>
      <c r="HH893"/>
      <c r="HI893"/>
      <c r="HJ893"/>
      <c r="HK893"/>
      <c r="HL893"/>
      <c r="HM893"/>
      <c r="HN893"/>
      <c r="HO893"/>
      <c r="HP893"/>
      <c r="HQ893"/>
      <c r="HR893"/>
      <c r="HS893"/>
      <c r="HT893"/>
      <c r="HU893"/>
      <c r="HV893"/>
      <c r="HW893"/>
      <c r="HX893"/>
      <c r="HY893"/>
      <c r="HZ893"/>
      <c r="IA893"/>
      <c r="IB893"/>
      <c r="IC893"/>
      <c r="ID893"/>
      <c r="IE893"/>
      <c r="IF893"/>
      <c r="IG893"/>
      <c r="IH893"/>
      <c r="II893"/>
      <c r="IJ893"/>
      <c r="IK893"/>
      <c r="IL893"/>
      <c r="IM893"/>
      <c r="IN893"/>
      <c r="IO893"/>
      <c r="IP893"/>
      <c r="IQ893"/>
      <c r="IR893"/>
      <c r="IS893"/>
      <c r="IT893"/>
      <c r="IU893"/>
      <c r="IV893"/>
    </row>
    <row r="894" spans="1:256" ht="15.95" customHeight="1">
      <c r="A894"/>
      <c r="B894" s="312" t="s">
        <v>225</v>
      </c>
      <c r="C894" s="291">
        <f>C27</f>
        <v>23</v>
      </c>
      <c r="D894" s="313" t="s">
        <v>226</v>
      </c>
      <c r="E894" s="314"/>
      <c r="F894" s="314"/>
      <c r="G894" s="314"/>
      <c r="H894" s="315"/>
      <c r="I894" s="303">
        <f>C894/100*I893</f>
        <v>225.23</v>
      </c>
      <c r="J894"/>
      <c r="K894"/>
      <c r="L894"/>
      <c r="M894"/>
      <c r="N894"/>
      <c r="O894"/>
      <c r="P894"/>
      <c r="Q894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  <c r="CG894"/>
      <c r="CH894"/>
      <c r="CI894"/>
      <c r="CJ894"/>
      <c r="CK894"/>
      <c r="CL894"/>
      <c r="CM894"/>
      <c r="CN894"/>
      <c r="CO894"/>
      <c r="CP894"/>
      <c r="CQ894"/>
      <c r="CR894"/>
      <c r="CS894"/>
      <c r="CT894"/>
      <c r="CU894"/>
      <c r="CV894"/>
      <c r="CW894"/>
      <c r="CX894"/>
      <c r="CY894"/>
      <c r="CZ894"/>
      <c r="DA894"/>
      <c r="DB894"/>
      <c r="DC894"/>
      <c r="DD894"/>
      <c r="DE894"/>
      <c r="DF894"/>
      <c r="DG894"/>
      <c r="DH894"/>
      <c r="DI894"/>
      <c r="DJ894"/>
      <c r="DK894"/>
      <c r="DL894"/>
      <c r="DM894"/>
      <c r="DN894"/>
      <c r="DO894"/>
      <c r="DP894"/>
      <c r="DQ894"/>
      <c r="DR894"/>
      <c r="DS894"/>
      <c r="DT894"/>
      <c r="DU894"/>
      <c r="DV894"/>
      <c r="DW894"/>
      <c r="DX894"/>
      <c r="DY894"/>
      <c r="DZ894"/>
      <c r="EA894"/>
      <c r="EB894"/>
      <c r="EC894"/>
      <c r="ED894"/>
      <c r="EE894"/>
      <c r="EF894"/>
      <c r="EG894"/>
      <c r="EH894"/>
      <c r="EI894"/>
      <c r="EJ894"/>
      <c r="EK894"/>
      <c r="EL894"/>
      <c r="EM894"/>
      <c r="EN894"/>
      <c r="EO894"/>
      <c r="EP894"/>
      <c r="EQ894"/>
      <c r="ER894"/>
      <c r="ES894"/>
      <c r="ET894"/>
      <c r="EU894"/>
      <c r="EV894"/>
      <c r="EW894"/>
      <c r="EX894"/>
      <c r="EY894"/>
      <c r="EZ894"/>
      <c r="FA894"/>
      <c r="FB894"/>
      <c r="FC894"/>
      <c r="FD894"/>
      <c r="FE894"/>
      <c r="FF894"/>
      <c r="FG894"/>
      <c r="FH894"/>
      <c r="FI894"/>
      <c r="FJ894"/>
      <c r="FK894"/>
      <c r="FL894"/>
      <c r="FM894"/>
      <c r="FN894"/>
      <c r="FO894"/>
      <c r="FP894"/>
      <c r="FQ894"/>
      <c r="FR894"/>
      <c r="FS894"/>
      <c r="FT894"/>
      <c r="FU894"/>
      <c r="FV894"/>
      <c r="FW894"/>
      <c r="FX894"/>
      <c r="FY894"/>
      <c r="FZ894"/>
      <c r="GA894"/>
      <c r="GB894"/>
      <c r="GC894"/>
      <c r="GD894"/>
      <c r="GE894"/>
      <c r="GF894"/>
      <c r="GG894"/>
      <c r="GH894"/>
      <c r="GI894"/>
      <c r="GJ894"/>
      <c r="GK894"/>
      <c r="GL894"/>
      <c r="GM894"/>
      <c r="GN894"/>
      <c r="GO894"/>
      <c r="GP894"/>
      <c r="GQ894"/>
      <c r="GR894"/>
      <c r="GS894"/>
      <c r="GT894"/>
      <c r="GU894"/>
      <c r="GV894"/>
      <c r="GW894"/>
      <c r="GX894"/>
      <c r="GY894"/>
      <c r="GZ894"/>
      <c r="HA894"/>
      <c r="HB894"/>
      <c r="HC894"/>
      <c r="HD894"/>
      <c r="HE894"/>
      <c r="HF894"/>
      <c r="HG894"/>
      <c r="HH894"/>
      <c r="HI894"/>
      <c r="HJ894"/>
      <c r="HK894"/>
      <c r="HL894"/>
      <c r="HM894"/>
      <c r="HN894"/>
      <c r="HO894"/>
      <c r="HP894"/>
      <c r="HQ894"/>
      <c r="HR894"/>
      <c r="HS894"/>
      <c r="HT894"/>
      <c r="HU894"/>
      <c r="HV894"/>
      <c r="HW894"/>
      <c r="HX894"/>
      <c r="HY894"/>
      <c r="HZ894"/>
      <c r="IA894"/>
      <c r="IB894"/>
      <c r="IC894"/>
      <c r="ID894"/>
      <c r="IE894"/>
      <c r="IF894"/>
      <c r="IG894"/>
      <c r="IH894"/>
      <c r="II894"/>
      <c r="IJ894"/>
      <c r="IK894"/>
      <c r="IL894"/>
      <c r="IM894"/>
      <c r="IN894"/>
      <c r="IO894"/>
      <c r="IP894"/>
      <c r="IQ894"/>
      <c r="IR894"/>
      <c r="IS894"/>
      <c r="IT894"/>
      <c r="IU894"/>
      <c r="IV894"/>
    </row>
    <row r="895" spans="1:256" ht="15.95" customHeight="1">
      <c r="A895"/>
      <c r="B895" s="953" t="s">
        <v>227</v>
      </c>
      <c r="C895" s="953"/>
      <c r="D895" s="953"/>
      <c r="E895" s="953"/>
      <c r="F895" s="953"/>
      <c r="G895" s="953"/>
      <c r="H895" s="953"/>
      <c r="I895" s="316">
        <f>SUM(I893:I894)</f>
        <v>1204.48</v>
      </c>
      <c r="J895"/>
      <c r="K895"/>
      <c r="L895"/>
      <c r="M895"/>
      <c r="N895"/>
      <c r="O895"/>
      <c r="P895"/>
      <c r="Q89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  <c r="CG895"/>
      <c r="CH895"/>
      <c r="CI895"/>
      <c r="CJ895"/>
      <c r="CK895"/>
      <c r="CL895"/>
      <c r="CM895"/>
      <c r="CN895"/>
      <c r="CO895"/>
      <c r="CP895"/>
      <c r="CQ895"/>
      <c r="CR895"/>
      <c r="CS895"/>
      <c r="CT895"/>
      <c r="CU895"/>
      <c r="CV895"/>
      <c r="CW895"/>
      <c r="CX895"/>
      <c r="CY895"/>
      <c r="CZ895"/>
      <c r="DA895"/>
      <c r="DB895"/>
      <c r="DC895"/>
      <c r="DD895"/>
      <c r="DE895"/>
      <c r="DF895"/>
      <c r="DG895"/>
      <c r="DH895"/>
      <c r="DI895"/>
      <c r="DJ895"/>
      <c r="DK895"/>
      <c r="DL895"/>
      <c r="DM895"/>
      <c r="DN895"/>
      <c r="DO895"/>
      <c r="DP895"/>
      <c r="DQ895"/>
      <c r="DR895"/>
      <c r="DS895"/>
      <c r="DT895"/>
      <c r="DU895"/>
      <c r="DV895"/>
      <c r="DW895"/>
      <c r="DX895"/>
      <c r="DY895"/>
      <c r="DZ895"/>
      <c r="EA895"/>
      <c r="EB895"/>
      <c r="EC895"/>
      <c r="ED895"/>
      <c r="EE895"/>
      <c r="EF895"/>
      <c r="EG895"/>
      <c r="EH895"/>
      <c r="EI895"/>
      <c r="EJ895"/>
      <c r="EK895"/>
      <c r="EL895"/>
      <c r="EM895"/>
      <c r="EN895"/>
      <c r="EO895"/>
      <c r="EP895"/>
      <c r="EQ895"/>
      <c r="ER895"/>
      <c r="ES895"/>
      <c r="ET895"/>
      <c r="EU895"/>
      <c r="EV895"/>
      <c r="EW895"/>
      <c r="EX895"/>
      <c r="EY895"/>
      <c r="EZ895"/>
      <c r="FA895"/>
      <c r="FB895"/>
      <c r="FC895"/>
      <c r="FD895"/>
      <c r="FE895"/>
      <c r="FF895"/>
      <c r="FG895"/>
      <c r="FH895"/>
      <c r="FI895"/>
      <c r="FJ895"/>
      <c r="FK895"/>
      <c r="FL895"/>
      <c r="FM895"/>
      <c r="FN895"/>
      <c r="FO895"/>
      <c r="FP895"/>
      <c r="FQ895"/>
      <c r="FR895"/>
      <c r="FS895"/>
      <c r="FT895"/>
      <c r="FU895"/>
      <c r="FV895"/>
      <c r="FW895"/>
      <c r="FX895"/>
      <c r="FY895"/>
      <c r="FZ895"/>
      <c r="GA895"/>
      <c r="GB895"/>
      <c r="GC895"/>
      <c r="GD895"/>
      <c r="GE895"/>
      <c r="GF895"/>
      <c r="GG895"/>
      <c r="GH895"/>
      <c r="GI895"/>
      <c r="GJ895"/>
      <c r="GK895"/>
      <c r="GL895"/>
      <c r="GM895"/>
      <c r="GN895"/>
      <c r="GO895"/>
      <c r="GP895"/>
      <c r="GQ895"/>
      <c r="GR895"/>
      <c r="GS895"/>
      <c r="GT895"/>
      <c r="GU895"/>
      <c r="GV895"/>
      <c r="GW895"/>
      <c r="GX895"/>
      <c r="GY895"/>
      <c r="GZ895"/>
      <c r="HA895"/>
      <c r="HB895"/>
      <c r="HC895"/>
      <c r="HD895"/>
      <c r="HE895"/>
      <c r="HF895"/>
      <c r="HG895"/>
      <c r="HH895"/>
      <c r="HI895"/>
      <c r="HJ895"/>
      <c r="HK895"/>
      <c r="HL895"/>
      <c r="HM895"/>
      <c r="HN895"/>
      <c r="HO895"/>
      <c r="HP895"/>
      <c r="HQ895"/>
      <c r="HR895"/>
      <c r="HS895"/>
      <c r="HT895"/>
      <c r="HU895"/>
      <c r="HV895"/>
      <c r="HW895"/>
      <c r="HX895"/>
      <c r="HY895"/>
      <c r="HZ895"/>
      <c r="IA895"/>
      <c r="IB895"/>
      <c r="IC895"/>
      <c r="ID895"/>
      <c r="IE895"/>
      <c r="IF895"/>
      <c r="IG895"/>
      <c r="IH895"/>
      <c r="II895"/>
      <c r="IJ895"/>
      <c r="IK895"/>
      <c r="IL895"/>
      <c r="IM895"/>
      <c r="IN895"/>
      <c r="IO895"/>
      <c r="IP895"/>
      <c r="IQ895"/>
      <c r="IR895"/>
      <c r="IS895"/>
      <c r="IT895"/>
      <c r="IU895"/>
      <c r="IV895"/>
    </row>
    <row r="896" spans="1:256" s="155" customFormat="1" ht="30" customHeight="1">
      <c r="B896" s="374"/>
      <c r="C896" s="429"/>
      <c r="D896" s="429"/>
      <c r="E896" s="374"/>
      <c r="F896" s="374"/>
      <c r="G896" s="374"/>
      <c r="H896" s="374"/>
      <c r="I896" s="429"/>
    </row>
    <row r="897" spans="1:256" ht="15.75" customHeight="1">
      <c r="A897"/>
      <c r="B897" s="319" t="s">
        <v>195</v>
      </c>
      <c r="C897" s="282" t="s">
        <v>591</v>
      </c>
      <c r="D897" s="945" t="s">
        <v>196</v>
      </c>
      <c r="E897" s="945"/>
      <c r="F897" s="945"/>
      <c r="G897" s="945"/>
      <c r="H897" s="945"/>
      <c r="I897" s="945"/>
      <c r="J897"/>
      <c r="K897"/>
      <c r="L897"/>
      <c r="M897"/>
      <c r="N897"/>
      <c r="O897"/>
      <c r="P897"/>
      <c r="Q897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  <c r="CG897"/>
      <c r="CH897"/>
      <c r="CI897"/>
      <c r="CJ897"/>
      <c r="CK897"/>
      <c r="CL897"/>
      <c r="CM897"/>
      <c r="CN897"/>
      <c r="CO897"/>
      <c r="CP897"/>
      <c r="CQ897"/>
      <c r="CR897"/>
      <c r="CS897"/>
      <c r="CT897"/>
      <c r="CU897"/>
      <c r="CV897"/>
      <c r="CW897"/>
      <c r="CX897"/>
      <c r="CY897"/>
      <c r="CZ897"/>
      <c r="DA897"/>
      <c r="DB897"/>
      <c r="DC897"/>
      <c r="DD897"/>
      <c r="DE897"/>
      <c r="DF897"/>
      <c r="DG897"/>
      <c r="DH897"/>
      <c r="DI897"/>
      <c r="DJ897"/>
      <c r="DK897"/>
      <c r="DL897"/>
      <c r="DM897"/>
      <c r="DN897"/>
      <c r="DO897"/>
      <c r="DP897"/>
      <c r="DQ897"/>
      <c r="DR897"/>
      <c r="DS897"/>
      <c r="DT897"/>
      <c r="DU897"/>
      <c r="DV897"/>
      <c r="DW897"/>
      <c r="DX897"/>
      <c r="DY897"/>
      <c r="DZ897"/>
      <c r="EA897"/>
      <c r="EB897"/>
      <c r="EC897"/>
      <c r="ED897"/>
      <c r="EE897"/>
      <c r="EF897"/>
      <c r="EG897"/>
      <c r="EH897"/>
      <c r="EI897"/>
      <c r="EJ897"/>
      <c r="EK897"/>
      <c r="EL897"/>
      <c r="EM897"/>
      <c r="EN897"/>
      <c r="EO897"/>
      <c r="EP897"/>
      <c r="EQ897"/>
      <c r="ER897"/>
      <c r="ES897"/>
      <c r="ET897"/>
      <c r="EU897"/>
      <c r="EV897"/>
      <c r="EW897"/>
      <c r="EX897"/>
      <c r="EY897"/>
      <c r="EZ897"/>
      <c r="FA897"/>
      <c r="FB897"/>
      <c r="FC897"/>
      <c r="FD897"/>
      <c r="FE897"/>
      <c r="FF897"/>
      <c r="FG897"/>
      <c r="FH897"/>
      <c r="FI897"/>
      <c r="FJ897"/>
      <c r="FK897"/>
      <c r="FL897"/>
      <c r="FM897"/>
      <c r="FN897"/>
      <c r="FO897"/>
      <c r="FP897"/>
      <c r="FQ897"/>
      <c r="FR897"/>
      <c r="FS897"/>
      <c r="FT897"/>
      <c r="FU897"/>
      <c r="FV897"/>
      <c r="FW897"/>
      <c r="FX897"/>
      <c r="FY897"/>
      <c r="FZ897"/>
      <c r="GA897"/>
      <c r="GB897"/>
      <c r="GC897"/>
      <c r="GD897"/>
      <c r="GE897"/>
      <c r="GF897"/>
      <c r="GG897"/>
      <c r="GH897"/>
      <c r="GI897"/>
      <c r="GJ897"/>
      <c r="GK897"/>
      <c r="GL897"/>
      <c r="GM897"/>
      <c r="GN897"/>
      <c r="GO897"/>
      <c r="GP897"/>
      <c r="GQ897"/>
      <c r="GR897"/>
      <c r="GS897"/>
      <c r="GT897"/>
      <c r="GU897"/>
      <c r="GV897"/>
      <c r="GW897"/>
      <c r="GX897"/>
      <c r="GY897"/>
      <c r="GZ897"/>
      <c r="HA897"/>
      <c r="HB897"/>
      <c r="HC897"/>
      <c r="HD897"/>
      <c r="HE897"/>
      <c r="HF897"/>
      <c r="HG897"/>
      <c r="HH897"/>
      <c r="HI897"/>
      <c r="HJ897"/>
      <c r="HK897"/>
      <c r="HL897"/>
      <c r="HM897"/>
      <c r="HN897"/>
      <c r="HO897"/>
      <c r="HP897"/>
      <c r="HQ897"/>
      <c r="HR897"/>
      <c r="HS897"/>
      <c r="HT897"/>
      <c r="HU897"/>
      <c r="HV897"/>
      <c r="HW897"/>
      <c r="HX897"/>
      <c r="HY897"/>
      <c r="HZ897"/>
      <c r="IA897"/>
      <c r="IB897"/>
      <c r="IC897"/>
      <c r="ID897"/>
      <c r="IE897"/>
      <c r="IF897"/>
      <c r="IG897"/>
      <c r="IH897"/>
      <c r="II897"/>
      <c r="IJ897"/>
      <c r="IK897"/>
      <c r="IL897"/>
      <c r="IM897"/>
      <c r="IN897"/>
      <c r="IO897"/>
      <c r="IP897"/>
      <c r="IQ897"/>
      <c r="IR897"/>
      <c r="IS897"/>
      <c r="IT897"/>
      <c r="IU897"/>
      <c r="IV897"/>
    </row>
    <row r="898" spans="1:256" s="155" customFormat="1" ht="30" customHeight="1">
      <c r="B898" s="959" t="s">
        <v>586</v>
      </c>
      <c r="C898" s="959"/>
      <c r="D898" s="959"/>
      <c r="E898" s="959"/>
      <c r="F898" s="959"/>
      <c r="G898" s="959"/>
      <c r="H898" s="954" t="s">
        <v>6823</v>
      </c>
      <c r="I898" s="954"/>
    </row>
    <row r="899" spans="1:256" ht="30" customHeight="1">
      <c r="A899" s="155"/>
      <c r="B899" s="955" t="s">
        <v>592</v>
      </c>
      <c r="C899" s="955"/>
      <c r="D899" s="955"/>
      <c r="E899" s="955"/>
      <c r="F899" s="955"/>
      <c r="G899" s="955"/>
      <c r="H899" s="285" t="s">
        <v>198</v>
      </c>
      <c r="I899" s="286" t="s">
        <v>53</v>
      </c>
      <c r="J899"/>
      <c r="K899"/>
      <c r="L899"/>
      <c r="M899"/>
      <c r="N899"/>
      <c r="O899"/>
      <c r="P899"/>
      <c r="Q899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  <c r="CG899"/>
      <c r="CH899"/>
      <c r="CI899"/>
      <c r="CJ899"/>
      <c r="CK899"/>
      <c r="CL899"/>
      <c r="CM899"/>
      <c r="CN899"/>
      <c r="CO899"/>
      <c r="CP899"/>
      <c r="CQ899"/>
      <c r="CR899"/>
      <c r="CS899"/>
      <c r="CT899"/>
      <c r="CU899"/>
      <c r="CV899"/>
      <c r="CW899"/>
      <c r="CX899"/>
      <c r="CY899"/>
      <c r="CZ899"/>
      <c r="DA899"/>
      <c r="DB899"/>
      <c r="DC899"/>
      <c r="DD899"/>
      <c r="DE899"/>
      <c r="DF899"/>
      <c r="DG899"/>
      <c r="DH899"/>
      <c r="DI899"/>
      <c r="DJ899"/>
      <c r="DK899"/>
      <c r="DL899"/>
      <c r="DM899"/>
      <c r="DN899"/>
      <c r="DO899"/>
      <c r="DP899"/>
      <c r="DQ899"/>
      <c r="DR899"/>
      <c r="DS899"/>
      <c r="DT899"/>
      <c r="DU899"/>
      <c r="DV899"/>
      <c r="DW899"/>
      <c r="DX899"/>
      <c r="DY899"/>
      <c r="DZ899"/>
      <c r="EA899"/>
      <c r="EB899"/>
      <c r="EC899"/>
      <c r="ED899"/>
      <c r="EE899"/>
      <c r="EF899"/>
      <c r="EG899"/>
      <c r="EH899"/>
      <c r="EI899"/>
      <c r="EJ899"/>
      <c r="EK899"/>
      <c r="EL899"/>
      <c r="EM899"/>
      <c r="EN899"/>
      <c r="EO899"/>
      <c r="EP899"/>
      <c r="EQ899"/>
      <c r="ER899"/>
      <c r="ES899"/>
      <c r="ET899"/>
      <c r="EU899"/>
      <c r="EV899"/>
      <c r="EW899"/>
      <c r="EX899"/>
      <c r="EY899"/>
      <c r="EZ899"/>
      <c r="FA899"/>
      <c r="FB899"/>
      <c r="FC899"/>
      <c r="FD899"/>
      <c r="FE899"/>
      <c r="FF899"/>
      <c r="FG899"/>
      <c r="FH899"/>
      <c r="FI899"/>
      <c r="FJ899"/>
      <c r="FK899"/>
      <c r="FL899"/>
      <c r="FM899"/>
      <c r="FN899"/>
      <c r="FO899"/>
      <c r="FP899"/>
      <c r="FQ899"/>
      <c r="FR899"/>
      <c r="FS899"/>
      <c r="FT899"/>
      <c r="FU899"/>
      <c r="FV899"/>
      <c r="FW899"/>
      <c r="FX899"/>
      <c r="FY899"/>
      <c r="FZ899"/>
      <c r="GA899"/>
      <c r="GB899"/>
      <c r="GC899"/>
      <c r="GD899"/>
      <c r="GE899"/>
      <c r="GF899"/>
      <c r="GG899"/>
      <c r="GH899"/>
      <c r="GI899"/>
      <c r="GJ899"/>
      <c r="GK899"/>
      <c r="GL899"/>
      <c r="GM899"/>
      <c r="GN899"/>
      <c r="GO899"/>
      <c r="GP899"/>
      <c r="GQ899"/>
      <c r="GR899"/>
      <c r="GS899"/>
      <c r="GT899"/>
      <c r="GU899"/>
      <c r="GV899"/>
      <c r="GW899"/>
      <c r="GX899"/>
      <c r="GY899"/>
      <c r="GZ899"/>
      <c r="HA899"/>
      <c r="HB899"/>
      <c r="HC899"/>
      <c r="HD899"/>
      <c r="HE899"/>
      <c r="HF899"/>
      <c r="HG899"/>
      <c r="HH899"/>
      <c r="HI899"/>
      <c r="HJ899"/>
      <c r="HK899"/>
      <c r="HL899"/>
      <c r="HM899"/>
      <c r="HN899"/>
      <c r="HO899"/>
      <c r="HP899"/>
      <c r="HQ899"/>
      <c r="HR899"/>
      <c r="HS899"/>
      <c r="HT899"/>
      <c r="HU899"/>
      <c r="HV899"/>
      <c r="HW899"/>
      <c r="HX899"/>
      <c r="HY899"/>
      <c r="HZ899"/>
      <c r="IA899"/>
      <c r="IB899"/>
      <c r="IC899"/>
      <c r="ID899"/>
      <c r="IE899"/>
      <c r="IF899"/>
      <c r="IG899"/>
      <c r="IH899"/>
      <c r="II899"/>
      <c r="IJ899"/>
      <c r="IK899"/>
      <c r="IL899"/>
      <c r="IM899"/>
      <c r="IN899"/>
      <c r="IO899"/>
      <c r="IP899"/>
      <c r="IQ899"/>
      <c r="IR899"/>
      <c r="IS899"/>
      <c r="IT899"/>
      <c r="IU899"/>
      <c r="IV899"/>
    </row>
    <row r="900" spans="1:256" ht="30" customHeight="1">
      <c r="A900" s="155"/>
      <c r="B900" s="960" t="s">
        <v>199</v>
      </c>
      <c r="C900" s="960"/>
      <c r="D900" s="960"/>
      <c r="E900" s="960"/>
      <c r="F900" s="960"/>
      <c r="G900" s="960"/>
      <c r="H900" s="960"/>
      <c r="I900" s="960"/>
      <c r="J900"/>
      <c r="K900"/>
      <c r="L900"/>
      <c r="M900"/>
      <c r="N900"/>
      <c r="O900"/>
      <c r="P900"/>
      <c r="Q900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  <c r="CG900"/>
      <c r="CH900"/>
      <c r="CI900"/>
      <c r="CJ900"/>
      <c r="CK900"/>
      <c r="CL900"/>
      <c r="CM900"/>
      <c r="CN900"/>
      <c r="CO900"/>
      <c r="CP900"/>
      <c r="CQ900"/>
      <c r="CR900"/>
      <c r="CS900"/>
      <c r="CT900"/>
      <c r="CU900"/>
      <c r="CV900"/>
      <c r="CW900"/>
      <c r="CX900"/>
      <c r="CY900"/>
      <c r="CZ900"/>
      <c r="DA900"/>
      <c r="DB900"/>
      <c r="DC900"/>
      <c r="DD900"/>
      <c r="DE900"/>
      <c r="DF900"/>
      <c r="DG900"/>
      <c r="DH900"/>
      <c r="DI900"/>
      <c r="DJ900"/>
      <c r="DK900"/>
      <c r="DL900"/>
      <c r="DM900"/>
      <c r="DN900"/>
      <c r="DO900"/>
      <c r="DP900"/>
      <c r="DQ900"/>
      <c r="DR900"/>
      <c r="DS900"/>
      <c r="DT900"/>
      <c r="DU900"/>
      <c r="DV900"/>
      <c r="DW900"/>
      <c r="DX900"/>
      <c r="DY900"/>
      <c r="DZ900"/>
      <c r="EA900"/>
      <c r="EB900"/>
      <c r="EC900"/>
      <c r="ED900"/>
      <c r="EE900"/>
      <c r="EF900"/>
      <c r="EG900"/>
      <c r="EH900"/>
      <c r="EI900"/>
      <c r="EJ900"/>
      <c r="EK900"/>
      <c r="EL900"/>
      <c r="EM900"/>
      <c r="EN900"/>
      <c r="EO900"/>
      <c r="EP900"/>
      <c r="EQ900"/>
      <c r="ER900"/>
      <c r="ES900"/>
      <c r="ET900"/>
      <c r="EU900"/>
      <c r="EV900"/>
      <c r="EW900"/>
      <c r="EX900"/>
      <c r="EY900"/>
      <c r="EZ900"/>
      <c r="FA900"/>
      <c r="FB900"/>
      <c r="FC900"/>
      <c r="FD900"/>
      <c r="FE900"/>
      <c r="FF900"/>
      <c r="FG900"/>
      <c r="FH900"/>
      <c r="FI900"/>
      <c r="FJ900"/>
      <c r="FK900"/>
      <c r="FL900"/>
      <c r="FM900"/>
      <c r="FN900"/>
      <c r="FO900"/>
      <c r="FP900"/>
      <c r="FQ900"/>
      <c r="FR900"/>
      <c r="FS900"/>
      <c r="FT900"/>
      <c r="FU900"/>
      <c r="FV900"/>
      <c r="FW900"/>
      <c r="FX900"/>
      <c r="FY900"/>
      <c r="FZ900"/>
      <c r="GA900"/>
      <c r="GB900"/>
      <c r="GC900"/>
      <c r="GD900"/>
      <c r="GE900"/>
      <c r="GF900"/>
      <c r="GG900"/>
      <c r="GH900"/>
      <c r="GI900"/>
      <c r="GJ900"/>
      <c r="GK900"/>
      <c r="GL900"/>
      <c r="GM900"/>
      <c r="GN900"/>
      <c r="GO900"/>
      <c r="GP900"/>
      <c r="GQ900"/>
      <c r="GR900"/>
      <c r="GS900"/>
      <c r="GT900"/>
      <c r="GU900"/>
      <c r="GV900"/>
      <c r="GW900"/>
      <c r="GX900"/>
      <c r="GY900"/>
      <c r="GZ900"/>
      <c r="HA900"/>
      <c r="HB900"/>
      <c r="HC900"/>
      <c r="HD900"/>
      <c r="HE900"/>
      <c r="HF900"/>
      <c r="HG900"/>
      <c r="HH900"/>
      <c r="HI900"/>
      <c r="HJ900"/>
      <c r="HK900"/>
      <c r="HL900"/>
      <c r="HM900"/>
      <c r="HN900"/>
      <c r="HO900"/>
      <c r="HP900"/>
      <c r="HQ900"/>
      <c r="HR900"/>
      <c r="HS900"/>
      <c r="HT900"/>
      <c r="HU900"/>
      <c r="HV900"/>
      <c r="HW900"/>
      <c r="HX900"/>
      <c r="HY900"/>
      <c r="HZ900"/>
      <c r="IA900"/>
      <c r="IB900"/>
      <c r="IC900"/>
      <c r="ID900"/>
      <c r="IE900"/>
      <c r="IF900"/>
      <c r="IG900"/>
      <c r="IH900"/>
      <c r="II900"/>
      <c r="IJ900"/>
      <c r="IK900"/>
      <c r="IL900"/>
      <c r="IM900"/>
      <c r="IN900"/>
      <c r="IO900"/>
      <c r="IP900"/>
      <c r="IQ900"/>
      <c r="IR900"/>
      <c r="IS900"/>
      <c r="IT900"/>
      <c r="IU900"/>
      <c r="IV900"/>
    </row>
    <row r="901" spans="1:256" ht="30" customHeight="1">
      <c r="A901" s="155"/>
      <c r="B901" s="287" t="s">
        <v>200</v>
      </c>
      <c r="C901" s="392" t="s">
        <v>10</v>
      </c>
      <c r="D901" s="288" t="s">
        <v>11</v>
      </c>
      <c r="E901" s="288" t="s">
        <v>202</v>
      </c>
      <c r="F901" s="288" t="s">
        <v>203</v>
      </c>
      <c r="G901" s="288" t="s">
        <v>204</v>
      </c>
      <c r="H901" s="288" t="s">
        <v>205</v>
      </c>
      <c r="I901" s="289" t="s">
        <v>206</v>
      </c>
      <c r="J901"/>
      <c r="K901"/>
      <c r="L901"/>
      <c r="M901"/>
      <c r="N901"/>
      <c r="O901"/>
      <c r="P901"/>
      <c r="Q901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  <c r="CG901"/>
      <c r="CH901"/>
      <c r="CI901"/>
      <c r="CJ901"/>
      <c r="CK901"/>
      <c r="CL901"/>
      <c r="CM901"/>
      <c r="CN901"/>
      <c r="CO901"/>
      <c r="CP901"/>
      <c r="CQ901"/>
      <c r="CR901"/>
      <c r="CS901"/>
      <c r="CT901"/>
      <c r="CU901"/>
      <c r="CV901"/>
      <c r="CW901"/>
      <c r="CX901"/>
      <c r="CY901"/>
      <c r="CZ901"/>
      <c r="DA901"/>
      <c r="DB901"/>
      <c r="DC901"/>
      <c r="DD901"/>
      <c r="DE901"/>
      <c r="DF901"/>
      <c r="DG901"/>
      <c r="DH901"/>
      <c r="DI901"/>
      <c r="DJ901"/>
      <c r="DK901"/>
      <c r="DL901"/>
      <c r="DM901"/>
      <c r="DN901"/>
      <c r="DO901"/>
      <c r="DP901"/>
      <c r="DQ901"/>
      <c r="DR901"/>
      <c r="DS901"/>
      <c r="DT901"/>
      <c r="DU901"/>
      <c r="DV901"/>
      <c r="DW901"/>
      <c r="DX901"/>
      <c r="DY901"/>
      <c r="DZ901"/>
      <c r="EA901"/>
      <c r="EB901"/>
      <c r="EC901"/>
      <c r="ED901"/>
      <c r="EE901"/>
      <c r="EF901"/>
      <c r="EG901"/>
      <c r="EH901"/>
      <c r="EI901"/>
      <c r="EJ901"/>
      <c r="EK901"/>
      <c r="EL901"/>
      <c r="EM901"/>
      <c r="EN901"/>
      <c r="EO901"/>
      <c r="EP901"/>
      <c r="EQ901"/>
      <c r="ER901"/>
      <c r="ES901"/>
      <c r="ET901"/>
      <c r="EU901"/>
      <c r="EV901"/>
      <c r="EW901"/>
      <c r="EX901"/>
      <c r="EY901"/>
      <c r="EZ901"/>
      <c r="FA901"/>
      <c r="FB901"/>
      <c r="FC901"/>
      <c r="FD901"/>
      <c r="FE901"/>
      <c r="FF901"/>
      <c r="FG901"/>
      <c r="FH901"/>
      <c r="FI901"/>
      <c r="FJ901"/>
      <c r="FK901"/>
      <c r="FL901"/>
      <c r="FM901"/>
      <c r="FN901"/>
      <c r="FO901"/>
      <c r="FP901"/>
      <c r="FQ901"/>
      <c r="FR901"/>
      <c r="FS901"/>
      <c r="FT901"/>
      <c r="FU901"/>
      <c r="FV901"/>
      <c r="FW901"/>
      <c r="FX901"/>
      <c r="FY901"/>
      <c r="FZ901"/>
      <c r="GA901"/>
      <c r="GB901"/>
      <c r="GC901"/>
      <c r="GD901"/>
      <c r="GE901"/>
      <c r="GF901"/>
      <c r="GG901"/>
      <c r="GH901"/>
      <c r="GI901"/>
      <c r="GJ901"/>
      <c r="GK901"/>
      <c r="GL901"/>
      <c r="GM901"/>
      <c r="GN901"/>
      <c r="GO901"/>
      <c r="GP901"/>
      <c r="GQ901"/>
      <c r="GR901"/>
      <c r="GS901"/>
      <c r="GT901"/>
      <c r="GU901"/>
      <c r="GV901"/>
      <c r="GW901"/>
      <c r="GX901"/>
      <c r="GY901"/>
      <c r="GZ901"/>
      <c r="HA901"/>
      <c r="HB901"/>
      <c r="HC901"/>
      <c r="HD901"/>
      <c r="HE901"/>
      <c r="HF901"/>
      <c r="HG901"/>
      <c r="HH901"/>
      <c r="HI901"/>
      <c r="HJ901"/>
      <c r="HK901"/>
      <c r="HL901"/>
      <c r="HM901"/>
      <c r="HN901"/>
      <c r="HO901"/>
      <c r="HP901"/>
      <c r="HQ901"/>
      <c r="HR901"/>
      <c r="HS901"/>
      <c r="HT901"/>
      <c r="HU901"/>
      <c r="HV901"/>
      <c r="HW901"/>
      <c r="HX901"/>
      <c r="HY901"/>
      <c r="HZ901"/>
      <c r="IA901"/>
      <c r="IB901"/>
      <c r="IC901"/>
      <c r="ID901"/>
      <c r="IE901"/>
      <c r="IF901"/>
      <c r="IG901"/>
      <c r="IH901"/>
      <c r="II901"/>
      <c r="IJ901"/>
      <c r="IK901"/>
      <c r="IL901"/>
      <c r="IM901"/>
      <c r="IN901"/>
      <c r="IO901"/>
      <c r="IP901"/>
      <c r="IQ901"/>
      <c r="IR901"/>
      <c r="IS901"/>
      <c r="IT901"/>
      <c r="IU901"/>
      <c r="IV901"/>
    </row>
    <row r="902" spans="1:256">
      <c r="A902" s="391"/>
      <c r="B902" s="475" t="s">
        <v>593</v>
      </c>
      <c r="C902" s="173" t="s">
        <v>219</v>
      </c>
      <c r="D902" s="171">
        <v>0.71399999999999997</v>
      </c>
      <c r="E902" s="35"/>
      <c r="F902" s="130"/>
      <c r="G902" s="412">
        <f>'Insumos Poços'!E53</f>
        <v>2.97</v>
      </c>
      <c r="H902" s="130"/>
      <c r="I902" s="293">
        <f>D902*G902</f>
        <v>2.12</v>
      </c>
      <c r="J902"/>
      <c r="K902"/>
      <c r="L902"/>
      <c r="M902"/>
      <c r="N902"/>
      <c r="O902"/>
      <c r="P902"/>
      <c r="Q902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  <c r="CG902"/>
      <c r="CH902"/>
      <c r="CI902"/>
      <c r="CJ902"/>
      <c r="CK902"/>
      <c r="CL902"/>
      <c r="CM902"/>
      <c r="CN902"/>
      <c r="CO902"/>
      <c r="CP902"/>
      <c r="CQ902"/>
      <c r="CR902"/>
      <c r="CS902"/>
      <c r="CT902"/>
      <c r="CU902"/>
      <c r="CV902"/>
      <c r="CW902"/>
      <c r="CX902"/>
      <c r="CY902"/>
      <c r="CZ902"/>
      <c r="DA902"/>
      <c r="DB902"/>
      <c r="DC902"/>
      <c r="DD902"/>
      <c r="DE902"/>
      <c r="DF902"/>
      <c r="DG902"/>
      <c r="DH902"/>
      <c r="DI902"/>
      <c r="DJ902"/>
      <c r="DK902"/>
      <c r="DL902"/>
      <c r="DM902"/>
      <c r="DN902"/>
      <c r="DO902"/>
      <c r="DP902"/>
      <c r="DQ902"/>
      <c r="DR902"/>
      <c r="DS902"/>
      <c r="DT902"/>
      <c r="DU902"/>
      <c r="DV902"/>
      <c r="DW902"/>
      <c r="DX902"/>
      <c r="DY902"/>
      <c r="DZ902"/>
      <c r="EA902"/>
      <c r="EB902"/>
      <c r="EC902"/>
      <c r="ED902"/>
      <c r="EE902"/>
      <c r="EF902"/>
      <c r="EG902"/>
      <c r="EH902"/>
      <c r="EI902"/>
      <c r="EJ902"/>
      <c r="EK902"/>
      <c r="EL902"/>
      <c r="EM902"/>
      <c r="EN902"/>
      <c r="EO902"/>
      <c r="EP902"/>
      <c r="EQ902"/>
      <c r="ER902"/>
      <c r="ES902"/>
      <c r="ET902"/>
      <c r="EU902"/>
      <c r="EV902"/>
      <c r="EW902"/>
      <c r="EX902"/>
      <c r="EY902"/>
      <c r="EZ902"/>
      <c r="FA902"/>
      <c r="FB902"/>
      <c r="FC902"/>
      <c r="FD902"/>
      <c r="FE902"/>
      <c r="FF902"/>
      <c r="FG902"/>
      <c r="FH902"/>
      <c r="FI902"/>
      <c r="FJ902"/>
      <c r="FK902"/>
      <c r="FL902"/>
      <c r="FM902"/>
      <c r="FN902"/>
      <c r="FO902"/>
      <c r="FP902"/>
      <c r="FQ902"/>
      <c r="FR902"/>
      <c r="FS902"/>
      <c r="FT902"/>
      <c r="FU902"/>
      <c r="FV902"/>
      <c r="FW902"/>
      <c r="FX902"/>
      <c r="FY902"/>
      <c r="FZ902"/>
      <c r="GA902"/>
      <c r="GB902"/>
      <c r="GC902"/>
      <c r="GD902"/>
      <c r="GE902"/>
      <c r="GF902"/>
      <c r="GG902"/>
      <c r="GH902"/>
      <c r="GI902"/>
      <c r="GJ902"/>
      <c r="GK902"/>
      <c r="GL902"/>
      <c r="GM902"/>
      <c r="GN902"/>
      <c r="GO902"/>
      <c r="GP902"/>
      <c r="GQ902"/>
      <c r="GR902"/>
      <c r="GS902"/>
      <c r="GT902"/>
      <c r="GU902"/>
      <c r="GV902"/>
      <c r="GW902"/>
      <c r="GX902"/>
      <c r="GY902"/>
      <c r="GZ902"/>
      <c r="HA902"/>
      <c r="HB902"/>
      <c r="HC902"/>
      <c r="HD902"/>
      <c r="HE902"/>
      <c r="HF902"/>
      <c r="HG902"/>
      <c r="HH902"/>
      <c r="HI902"/>
      <c r="HJ902"/>
      <c r="HK902"/>
      <c r="HL902"/>
      <c r="HM902"/>
      <c r="HN902"/>
      <c r="HO902"/>
      <c r="HP902"/>
      <c r="HQ902"/>
      <c r="HR902"/>
      <c r="HS902"/>
      <c r="HT902"/>
      <c r="HU902"/>
      <c r="HV902"/>
      <c r="HW902"/>
      <c r="HX902"/>
      <c r="HY902"/>
      <c r="HZ902"/>
      <c r="IA902"/>
      <c r="IB902"/>
      <c r="IC902"/>
      <c r="ID902"/>
      <c r="IE902"/>
      <c r="IF902"/>
      <c r="IG902"/>
      <c r="IH902"/>
      <c r="II902"/>
      <c r="IJ902"/>
      <c r="IK902"/>
      <c r="IL902"/>
      <c r="IM902"/>
      <c r="IN902"/>
      <c r="IO902"/>
      <c r="IP902"/>
      <c r="IQ902"/>
      <c r="IR902"/>
      <c r="IS902"/>
      <c r="IT902"/>
      <c r="IU902"/>
      <c r="IV902"/>
    </row>
    <row r="903" spans="1:256" ht="15" customHeight="1">
      <c r="A903"/>
      <c r="B903" s="950" t="s">
        <v>207</v>
      </c>
      <c r="C903" s="950"/>
      <c r="D903" s="950"/>
      <c r="E903" s="950"/>
      <c r="F903" s="950"/>
      <c r="G903" s="950"/>
      <c r="H903" s="950"/>
      <c r="I903" s="294">
        <f>SUM(I902:I902)</f>
        <v>2.12</v>
      </c>
      <c r="J903"/>
      <c r="K903"/>
      <c r="L903"/>
      <c r="M903"/>
      <c r="N903"/>
      <c r="O903"/>
      <c r="P903"/>
      <c r="Q903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  <c r="CG903"/>
      <c r="CH903"/>
      <c r="CI903"/>
      <c r="CJ903"/>
      <c r="CK903"/>
      <c r="CL903"/>
      <c r="CM903"/>
      <c r="CN903"/>
      <c r="CO903"/>
      <c r="CP903"/>
      <c r="CQ903"/>
      <c r="CR903"/>
      <c r="CS903"/>
      <c r="CT903"/>
      <c r="CU903"/>
      <c r="CV903"/>
      <c r="CW903"/>
      <c r="CX903"/>
      <c r="CY903"/>
      <c r="CZ903"/>
      <c r="DA903"/>
      <c r="DB903"/>
      <c r="DC903"/>
      <c r="DD903"/>
      <c r="DE903"/>
      <c r="DF903"/>
      <c r="DG903"/>
      <c r="DH903"/>
      <c r="DI903"/>
      <c r="DJ903"/>
      <c r="DK903"/>
      <c r="DL903"/>
      <c r="DM903"/>
      <c r="DN903"/>
      <c r="DO903"/>
      <c r="DP903"/>
      <c r="DQ903"/>
      <c r="DR903"/>
      <c r="DS903"/>
      <c r="DT903"/>
      <c r="DU903"/>
      <c r="DV903"/>
      <c r="DW903"/>
      <c r="DX903"/>
      <c r="DY903"/>
      <c r="DZ903"/>
      <c r="EA903"/>
      <c r="EB903"/>
      <c r="EC903"/>
      <c r="ED903"/>
      <c r="EE903"/>
      <c r="EF903"/>
      <c r="EG903"/>
      <c r="EH903"/>
      <c r="EI903"/>
      <c r="EJ903"/>
      <c r="EK903"/>
      <c r="EL903"/>
      <c r="EM903"/>
      <c r="EN903"/>
      <c r="EO903"/>
      <c r="EP903"/>
      <c r="EQ903"/>
      <c r="ER903"/>
      <c r="ES903"/>
      <c r="ET903"/>
      <c r="EU903"/>
      <c r="EV903"/>
      <c r="EW903"/>
      <c r="EX903"/>
      <c r="EY903"/>
      <c r="EZ903"/>
      <c r="FA903"/>
      <c r="FB903"/>
      <c r="FC903"/>
      <c r="FD903"/>
      <c r="FE903"/>
      <c r="FF903"/>
      <c r="FG903"/>
      <c r="FH903"/>
      <c r="FI903"/>
      <c r="FJ903"/>
      <c r="FK903"/>
      <c r="FL903"/>
      <c r="FM903"/>
      <c r="FN903"/>
      <c r="FO903"/>
      <c r="FP903"/>
      <c r="FQ903"/>
      <c r="FR903"/>
      <c r="FS903"/>
      <c r="FT903"/>
      <c r="FU903"/>
      <c r="FV903"/>
      <c r="FW903"/>
      <c r="FX903"/>
      <c r="FY903"/>
      <c r="FZ903"/>
      <c r="GA903"/>
      <c r="GB903"/>
      <c r="GC903"/>
      <c r="GD903"/>
      <c r="GE903"/>
      <c r="GF903"/>
      <c r="GG903"/>
      <c r="GH903"/>
      <c r="GI903"/>
      <c r="GJ903"/>
      <c r="GK903"/>
      <c r="GL903"/>
      <c r="GM903"/>
      <c r="GN903"/>
      <c r="GO903"/>
      <c r="GP903"/>
      <c r="GQ903"/>
      <c r="GR903"/>
      <c r="GS903"/>
      <c r="GT903"/>
      <c r="GU903"/>
      <c r="GV903"/>
      <c r="GW903"/>
      <c r="GX903"/>
      <c r="GY903"/>
      <c r="GZ903"/>
      <c r="HA903"/>
      <c r="HB903"/>
      <c r="HC903"/>
      <c r="HD903"/>
      <c r="HE903"/>
      <c r="HF903"/>
      <c r="HG903"/>
      <c r="HH903"/>
      <c r="HI903"/>
      <c r="HJ903"/>
      <c r="HK903"/>
      <c r="HL903"/>
      <c r="HM903"/>
      <c r="HN903"/>
      <c r="HO903"/>
      <c r="HP903"/>
      <c r="HQ903"/>
      <c r="HR903"/>
      <c r="HS903"/>
      <c r="HT903"/>
      <c r="HU903"/>
      <c r="HV903"/>
      <c r="HW903"/>
      <c r="HX903"/>
      <c r="HY903"/>
      <c r="HZ903"/>
      <c r="IA903"/>
      <c r="IB903"/>
      <c r="IC903"/>
      <c r="ID903"/>
      <c r="IE903"/>
      <c r="IF903"/>
      <c r="IG903"/>
      <c r="IH903"/>
      <c r="II903"/>
      <c r="IJ903"/>
      <c r="IK903"/>
      <c r="IL903"/>
      <c r="IM903"/>
      <c r="IN903"/>
      <c r="IO903"/>
      <c r="IP903"/>
      <c r="IQ903"/>
      <c r="IR903"/>
      <c r="IS903"/>
      <c r="IT903"/>
      <c r="IU903"/>
      <c r="IV903"/>
    </row>
    <row r="904" spans="1:256" ht="15.95" customHeight="1">
      <c r="A904"/>
      <c r="B904" s="960" t="s">
        <v>208</v>
      </c>
      <c r="C904" s="960"/>
      <c r="D904" s="960"/>
      <c r="E904" s="960"/>
      <c r="F904" s="960"/>
      <c r="G904" s="960"/>
      <c r="H904" s="960"/>
      <c r="I904" s="960"/>
      <c r="J904"/>
      <c r="K904"/>
      <c r="L904"/>
      <c r="M904"/>
      <c r="N904"/>
      <c r="O904"/>
      <c r="P904"/>
      <c r="Q904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  <c r="CG904"/>
      <c r="CH904"/>
      <c r="CI904"/>
      <c r="CJ904"/>
      <c r="CK904"/>
      <c r="CL904"/>
      <c r="CM904"/>
      <c r="CN904"/>
      <c r="CO904"/>
      <c r="CP904"/>
      <c r="CQ904"/>
      <c r="CR904"/>
      <c r="CS904"/>
      <c r="CT904"/>
      <c r="CU904"/>
      <c r="CV904"/>
      <c r="CW904"/>
      <c r="CX904"/>
      <c r="CY904"/>
      <c r="CZ904"/>
      <c r="DA904"/>
      <c r="DB904"/>
      <c r="DC904"/>
      <c r="DD904"/>
      <c r="DE904"/>
      <c r="DF904"/>
      <c r="DG904"/>
      <c r="DH904"/>
      <c r="DI904"/>
      <c r="DJ904"/>
      <c r="DK904"/>
      <c r="DL904"/>
      <c r="DM904"/>
      <c r="DN904"/>
      <c r="DO904"/>
      <c r="DP904"/>
      <c r="DQ904"/>
      <c r="DR904"/>
      <c r="DS904"/>
      <c r="DT904"/>
      <c r="DU904"/>
      <c r="DV904"/>
      <c r="DW904"/>
      <c r="DX904"/>
      <c r="DY904"/>
      <c r="DZ904"/>
      <c r="EA904"/>
      <c r="EB904"/>
      <c r="EC904"/>
      <c r="ED904"/>
      <c r="EE904"/>
      <c r="EF904"/>
      <c r="EG904"/>
      <c r="EH904"/>
      <c r="EI904"/>
      <c r="EJ904"/>
      <c r="EK904"/>
      <c r="EL904"/>
      <c r="EM904"/>
      <c r="EN904"/>
      <c r="EO904"/>
      <c r="EP904"/>
      <c r="EQ904"/>
      <c r="ER904"/>
      <c r="ES904"/>
      <c r="ET904"/>
      <c r="EU904"/>
      <c r="EV904"/>
      <c r="EW904"/>
      <c r="EX904"/>
      <c r="EY904"/>
      <c r="EZ904"/>
      <c r="FA904"/>
      <c r="FB904"/>
      <c r="FC904"/>
      <c r="FD904"/>
      <c r="FE904"/>
      <c r="FF904"/>
      <c r="FG904"/>
      <c r="FH904"/>
      <c r="FI904"/>
      <c r="FJ904"/>
      <c r="FK904"/>
      <c r="FL904"/>
      <c r="FM904"/>
      <c r="FN904"/>
      <c r="FO904"/>
      <c r="FP904"/>
      <c r="FQ904"/>
      <c r="FR904"/>
      <c r="FS904"/>
      <c r="FT904"/>
      <c r="FU904"/>
      <c r="FV904"/>
      <c r="FW904"/>
      <c r="FX904"/>
      <c r="FY904"/>
      <c r="FZ904"/>
      <c r="GA904"/>
      <c r="GB904"/>
      <c r="GC904"/>
      <c r="GD904"/>
      <c r="GE904"/>
      <c r="GF904"/>
      <c r="GG904"/>
      <c r="GH904"/>
      <c r="GI904"/>
      <c r="GJ904"/>
      <c r="GK904"/>
      <c r="GL904"/>
      <c r="GM904"/>
      <c r="GN904"/>
      <c r="GO904"/>
      <c r="GP904"/>
      <c r="GQ904"/>
      <c r="GR904"/>
      <c r="GS904"/>
      <c r="GT904"/>
      <c r="GU904"/>
      <c r="GV904"/>
      <c r="GW904"/>
      <c r="GX904"/>
      <c r="GY904"/>
      <c r="GZ904"/>
      <c r="HA904"/>
      <c r="HB904"/>
      <c r="HC904"/>
      <c r="HD904"/>
      <c r="HE904"/>
      <c r="HF904"/>
      <c r="HG904"/>
      <c r="HH904"/>
      <c r="HI904"/>
      <c r="HJ904"/>
      <c r="HK904"/>
      <c r="HL904"/>
      <c r="HM904"/>
      <c r="HN904"/>
      <c r="HO904"/>
      <c r="HP904"/>
      <c r="HQ904"/>
      <c r="HR904"/>
      <c r="HS904"/>
      <c r="HT904"/>
      <c r="HU904"/>
      <c r="HV904"/>
      <c r="HW904"/>
      <c r="HX904"/>
      <c r="HY904"/>
      <c r="HZ904"/>
      <c r="IA904"/>
      <c r="IB904"/>
      <c r="IC904"/>
      <c r="ID904"/>
      <c r="IE904"/>
      <c r="IF904"/>
      <c r="IG904"/>
      <c r="IH904"/>
      <c r="II904"/>
      <c r="IJ904"/>
      <c r="IK904"/>
      <c r="IL904"/>
      <c r="IM904"/>
      <c r="IN904"/>
      <c r="IO904"/>
      <c r="IP904"/>
      <c r="IQ904"/>
      <c r="IR904"/>
      <c r="IS904"/>
      <c r="IT904"/>
      <c r="IU904"/>
      <c r="IV904"/>
    </row>
    <row r="905" spans="1:256" s="155" customFormat="1" ht="30" customHeight="1">
      <c r="B905" s="395" t="s">
        <v>200</v>
      </c>
      <c r="C905" s="379" t="s">
        <v>10</v>
      </c>
      <c r="D905" s="296" t="s">
        <v>11</v>
      </c>
      <c r="E905" s="297"/>
      <c r="F905" s="297"/>
      <c r="G905" s="297"/>
      <c r="H905" s="296" t="s">
        <v>210</v>
      </c>
      <c r="I905" s="298" t="s">
        <v>206</v>
      </c>
    </row>
    <row r="906" spans="1:256">
      <c r="A906"/>
      <c r="B906" s="475" t="s">
        <v>343</v>
      </c>
      <c r="C906" s="476" t="s">
        <v>215</v>
      </c>
      <c r="D906" s="115">
        <v>357</v>
      </c>
      <c r="E906" s="411"/>
      <c r="F906" s="411"/>
      <c r="G906" s="411"/>
      <c r="H906" s="412">
        <f>'Insumos Poços'!E39</f>
        <v>0.5</v>
      </c>
      <c r="I906" s="303">
        <f>H906*D906</f>
        <v>178.5</v>
      </c>
      <c r="J906"/>
      <c r="K906"/>
      <c r="L906"/>
      <c r="M906"/>
      <c r="N906"/>
      <c r="O906"/>
      <c r="P906"/>
      <c r="Q906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  <c r="CG906"/>
      <c r="CH906"/>
      <c r="CI906"/>
      <c r="CJ906"/>
      <c r="CK906"/>
      <c r="CL906"/>
      <c r="CM906"/>
      <c r="CN906"/>
      <c r="CO906"/>
      <c r="CP906"/>
      <c r="CQ906"/>
      <c r="CR906"/>
      <c r="CS906"/>
      <c r="CT906"/>
      <c r="CU906"/>
      <c r="CV906"/>
      <c r="CW906"/>
      <c r="CX906"/>
      <c r="CY906"/>
      <c r="CZ906"/>
      <c r="DA906"/>
      <c r="DB906"/>
      <c r="DC906"/>
      <c r="DD906"/>
      <c r="DE906"/>
      <c r="DF906"/>
      <c r="DG906"/>
      <c r="DH906"/>
      <c r="DI906"/>
      <c r="DJ906"/>
      <c r="DK906"/>
      <c r="DL906"/>
      <c r="DM906"/>
      <c r="DN906"/>
      <c r="DO906"/>
      <c r="DP906"/>
      <c r="DQ906"/>
      <c r="DR906"/>
      <c r="DS906"/>
      <c r="DT906"/>
      <c r="DU906"/>
      <c r="DV906"/>
      <c r="DW906"/>
      <c r="DX906"/>
      <c r="DY906"/>
      <c r="DZ906"/>
      <c r="EA906"/>
      <c r="EB906"/>
      <c r="EC906"/>
      <c r="ED906"/>
      <c r="EE906"/>
      <c r="EF906"/>
      <c r="EG906"/>
      <c r="EH906"/>
      <c r="EI906"/>
      <c r="EJ906"/>
      <c r="EK906"/>
      <c r="EL906"/>
      <c r="EM906"/>
      <c r="EN906"/>
      <c r="EO906"/>
      <c r="EP906"/>
      <c r="EQ906"/>
      <c r="ER906"/>
      <c r="ES906"/>
      <c r="ET906"/>
      <c r="EU906"/>
      <c r="EV906"/>
      <c r="EW906"/>
      <c r="EX906"/>
      <c r="EY906"/>
      <c r="EZ906"/>
      <c r="FA906"/>
      <c r="FB906"/>
      <c r="FC906"/>
      <c r="FD906"/>
      <c r="FE906"/>
      <c r="FF906"/>
      <c r="FG906"/>
      <c r="FH906"/>
      <c r="FI906"/>
      <c r="FJ906"/>
      <c r="FK906"/>
      <c r="FL906"/>
      <c r="FM906"/>
      <c r="FN906"/>
      <c r="FO906"/>
      <c r="FP906"/>
      <c r="FQ906"/>
      <c r="FR906"/>
      <c r="FS906"/>
      <c r="FT906"/>
      <c r="FU906"/>
      <c r="FV906"/>
      <c r="FW906"/>
      <c r="FX906"/>
      <c r="FY906"/>
      <c r="FZ906"/>
      <c r="GA906"/>
      <c r="GB906"/>
      <c r="GC906"/>
      <c r="GD906"/>
      <c r="GE906"/>
      <c r="GF906"/>
      <c r="GG906"/>
      <c r="GH906"/>
      <c r="GI906"/>
      <c r="GJ906"/>
      <c r="GK906"/>
      <c r="GL906"/>
      <c r="GM906"/>
      <c r="GN906"/>
      <c r="GO906"/>
      <c r="GP906"/>
      <c r="GQ906"/>
      <c r="GR906"/>
      <c r="GS906"/>
      <c r="GT906"/>
      <c r="GU906"/>
      <c r="GV906"/>
      <c r="GW906"/>
      <c r="GX906"/>
      <c r="GY906"/>
      <c r="GZ906"/>
      <c r="HA906"/>
      <c r="HB906"/>
      <c r="HC906"/>
      <c r="HD906"/>
      <c r="HE906"/>
      <c r="HF906"/>
      <c r="HG906"/>
      <c r="HH906"/>
      <c r="HI906"/>
      <c r="HJ906"/>
      <c r="HK906"/>
      <c r="HL906"/>
      <c r="HM906"/>
      <c r="HN906"/>
      <c r="HO906"/>
      <c r="HP906"/>
      <c r="HQ906"/>
      <c r="HR906"/>
      <c r="HS906"/>
      <c r="HT906"/>
      <c r="HU906"/>
      <c r="HV906"/>
      <c r="HW906"/>
      <c r="HX906"/>
      <c r="HY906"/>
      <c r="HZ906"/>
      <c r="IA906"/>
      <c r="IB906"/>
      <c r="IC906"/>
      <c r="ID906"/>
      <c r="IE906"/>
      <c r="IF906"/>
      <c r="IG906"/>
      <c r="IH906"/>
      <c r="II906"/>
      <c r="IJ906"/>
      <c r="IK906"/>
      <c r="IL906"/>
      <c r="IM906"/>
      <c r="IN906"/>
      <c r="IO906"/>
      <c r="IP906"/>
      <c r="IQ906"/>
      <c r="IR906"/>
      <c r="IS906"/>
      <c r="IT906"/>
      <c r="IU906"/>
      <c r="IV906"/>
    </row>
    <row r="907" spans="1:256" ht="15" customHeight="1">
      <c r="A907"/>
      <c r="B907" s="475" t="s">
        <v>342</v>
      </c>
      <c r="C907" s="476" t="s">
        <v>53</v>
      </c>
      <c r="D907" s="115">
        <v>1.31</v>
      </c>
      <c r="E907" s="411"/>
      <c r="F907" s="411"/>
      <c r="G907" s="411"/>
      <c r="H907" s="412">
        <f>'Insumos Poços'!E43</f>
        <v>80</v>
      </c>
      <c r="I907" s="303">
        <f>H907*D907</f>
        <v>104.8</v>
      </c>
      <c r="J907"/>
      <c r="K907"/>
      <c r="L907"/>
      <c r="M907"/>
      <c r="N907"/>
      <c r="O907"/>
      <c r="P907"/>
      <c r="Q907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  <c r="CG907"/>
      <c r="CH907"/>
      <c r="CI907"/>
      <c r="CJ907"/>
      <c r="CK907"/>
      <c r="CL907"/>
      <c r="CM907"/>
      <c r="CN907"/>
      <c r="CO907"/>
      <c r="CP907"/>
      <c r="CQ907"/>
      <c r="CR907"/>
      <c r="CS907"/>
      <c r="CT907"/>
      <c r="CU907"/>
      <c r="CV907"/>
      <c r="CW907"/>
      <c r="CX907"/>
      <c r="CY907"/>
      <c r="CZ907"/>
      <c r="DA907"/>
      <c r="DB907"/>
      <c r="DC907"/>
      <c r="DD907"/>
      <c r="DE907"/>
      <c r="DF907"/>
      <c r="DG907"/>
      <c r="DH907"/>
      <c r="DI907"/>
      <c r="DJ907"/>
      <c r="DK907"/>
      <c r="DL907"/>
      <c r="DM907"/>
      <c r="DN907"/>
      <c r="DO907"/>
      <c r="DP907"/>
      <c r="DQ907"/>
      <c r="DR907"/>
      <c r="DS907"/>
      <c r="DT907"/>
      <c r="DU907"/>
      <c r="DV907"/>
      <c r="DW907"/>
      <c r="DX907"/>
      <c r="DY907"/>
      <c r="DZ907"/>
      <c r="EA907"/>
      <c r="EB907"/>
      <c r="EC907"/>
      <c r="ED907"/>
      <c r="EE907"/>
      <c r="EF907"/>
      <c r="EG907"/>
      <c r="EH907"/>
      <c r="EI907"/>
      <c r="EJ907"/>
      <c r="EK907"/>
      <c r="EL907"/>
      <c r="EM907"/>
      <c r="EN907"/>
      <c r="EO907"/>
      <c r="EP907"/>
      <c r="EQ907"/>
      <c r="ER907"/>
      <c r="ES907"/>
      <c r="ET907"/>
      <c r="EU907"/>
      <c r="EV907"/>
      <c r="EW907"/>
      <c r="EX907"/>
      <c r="EY907"/>
      <c r="EZ907"/>
      <c r="FA907"/>
      <c r="FB907"/>
      <c r="FC907"/>
      <c r="FD907"/>
      <c r="FE907"/>
      <c r="FF907"/>
      <c r="FG907"/>
      <c r="FH907"/>
      <c r="FI907"/>
      <c r="FJ907"/>
      <c r="FK907"/>
      <c r="FL907"/>
      <c r="FM907"/>
      <c r="FN907"/>
      <c r="FO907"/>
      <c r="FP907"/>
      <c r="FQ907"/>
      <c r="FR907"/>
      <c r="FS907"/>
      <c r="FT907"/>
      <c r="FU907"/>
      <c r="FV907"/>
      <c r="FW907"/>
      <c r="FX907"/>
      <c r="FY907"/>
      <c r="FZ907"/>
      <c r="GA907"/>
      <c r="GB907"/>
      <c r="GC907"/>
      <c r="GD907"/>
      <c r="GE907"/>
      <c r="GF907"/>
      <c r="GG907"/>
      <c r="GH907"/>
      <c r="GI907"/>
      <c r="GJ907"/>
      <c r="GK907"/>
      <c r="GL907"/>
      <c r="GM907"/>
      <c r="GN907"/>
      <c r="GO907"/>
      <c r="GP907"/>
      <c r="GQ907"/>
      <c r="GR907"/>
      <c r="GS907"/>
      <c r="GT907"/>
      <c r="GU907"/>
      <c r="GV907"/>
      <c r="GW907"/>
      <c r="GX907"/>
      <c r="GY907"/>
      <c r="GZ907"/>
      <c r="HA907"/>
      <c r="HB907"/>
      <c r="HC907"/>
      <c r="HD907"/>
      <c r="HE907"/>
      <c r="HF907"/>
      <c r="HG907"/>
      <c r="HH907"/>
      <c r="HI907"/>
      <c r="HJ907"/>
      <c r="HK907"/>
      <c r="HL907"/>
      <c r="HM907"/>
      <c r="HN907"/>
      <c r="HO907"/>
      <c r="HP907"/>
      <c r="HQ907"/>
      <c r="HR907"/>
      <c r="HS907"/>
      <c r="HT907"/>
      <c r="HU907"/>
      <c r="HV907"/>
      <c r="HW907"/>
      <c r="HX907"/>
      <c r="HY907"/>
      <c r="HZ907"/>
      <c r="IA907"/>
      <c r="IB907"/>
      <c r="IC907"/>
      <c r="ID907"/>
      <c r="IE907"/>
      <c r="IF907"/>
      <c r="IG907"/>
      <c r="IH907"/>
      <c r="II907"/>
      <c r="IJ907"/>
      <c r="IK907"/>
      <c r="IL907"/>
      <c r="IM907"/>
      <c r="IN907"/>
      <c r="IO907"/>
      <c r="IP907"/>
      <c r="IQ907"/>
      <c r="IR907"/>
      <c r="IS907"/>
      <c r="IT907"/>
      <c r="IU907"/>
      <c r="IV907"/>
    </row>
    <row r="908" spans="1:256" ht="15" customHeight="1">
      <c r="A908"/>
      <c r="B908" s="961" t="s">
        <v>207</v>
      </c>
      <c r="C908" s="961"/>
      <c r="D908" s="961"/>
      <c r="E908" s="961"/>
      <c r="F908" s="961"/>
      <c r="G908" s="961"/>
      <c r="H908" s="961"/>
      <c r="I908" s="303">
        <f>SUM(I906:I907)</f>
        <v>283.3</v>
      </c>
      <c r="J908"/>
      <c r="K908"/>
      <c r="L908"/>
      <c r="M908"/>
      <c r="N908"/>
      <c r="O908"/>
      <c r="P908"/>
      <c r="Q908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  <c r="CG908"/>
      <c r="CH908"/>
      <c r="CI908"/>
      <c r="CJ908"/>
      <c r="CK908"/>
      <c r="CL908"/>
      <c r="CM908"/>
      <c r="CN908"/>
      <c r="CO908"/>
      <c r="CP908"/>
      <c r="CQ908"/>
      <c r="CR908"/>
      <c r="CS908"/>
      <c r="CT908"/>
      <c r="CU908"/>
      <c r="CV908"/>
      <c r="CW908"/>
      <c r="CX908"/>
      <c r="CY908"/>
      <c r="CZ908"/>
      <c r="DA908"/>
      <c r="DB908"/>
      <c r="DC908"/>
      <c r="DD908"/>
      <c r="DE908"/>
      <c r="DF908"/>
      <c r="DG908"/>
      <c r="DH908"/>
      <c r="DI908"/>
      <c r="DJ908"/>
      <c r="DK908"/>
      <c r="DL908"/>
      <c r="DM908"/>
      <c r="DN908"/>
      <c r="DO908"/>
      <c r="DP908"/>
      <c r="DQ908"/>
      <c r="DR908"/>
      <c r="DS908"/>
      <c r="DT908"/>
      <c r="DU908"/>
      <c r="DV908"/>
      <c r="DW908"/>
      <c r="DX908"/>
      <c r="DY908"/>
      <c r="DZ908"/>
      <c r="EA908"/>
      <c r="EB908"/>
      <c r="EC908"/>
      <c r="ED908"/>
      <c r="EE908"/>
      <c r="EF908"/>
      <c r="EG908"/>
      <c r="EH908"/>
      <c r="EI908"/>
      <c r="EJ908"/>
      <c r="EK908"/>
      <c r="EL908"/>
      <c r="EM908"/>
      <c r="EN908"/>
      <c r="EO908"/>
      <c r="EP908"/>
      <c r="EQ908"/>
      <c r="ER908"/>
      <c r="ES908"/>
      <c r="ET908"/>
      <c r="EU908"/>
      <c r="EV908"/>
      <c r="EW908"/>
      <c r="EX908"/>
      <c r="EY908"/>
      <c r="EZ908"/>
      <c r="FA908"/>
      <c r="FB908"/>
      <c r="FC908"/>
      <c r="FD908"/>
      <c r="FE908"/>
      <c r="FF908"/>
      <c r="FG908"/>
      <c r="FH908"/>
      <c r="FI908"/>
      <c r="FJ908"/>
      <c r="FK908"/>
      <c r="FL908"/>
      <c r="FM908"/>
      <c r="FN908"/>
      <c r="FO908"/>
      <c r="FP908"/>
      <c r="FQ908"/>
      <c r="FR908"/>
      <c r="FS908"/>
      <c r="FT908"/>
      <c r="FU908"/>
      <c r="FV908"/>
      <c r="FW908"/>
      <c r="FX908"/>
      <c r="FY908"/>
      <c r="FZ908"/>
      <c r="GA908"/>
      <c r="GB908"/>
      <c r="GC908"/>
      <c r="GD908"/>
      <c r="GE908"/>
      <c r="GF908"/>
      <c r="GG908"/>
      <c r="GH908"/>
      <c r="GI908"/>
      <c r="GJ908"/>
      <c r="GK908"/>
      <c r="GL908"/>
      <c r="GM908"/>
      <c r="GN908"/>
      <c r="GO908"/>
      <c r="GP908"/>
      <c r="GQ908"/>
      <c r="GR908"/>
      <c r="GS908"/>
      <c r="GT908"/>
      <c r="GU908"/>
      <c r="GV908"/>
      <c r="GW908"/>
      <c r="GX908"/>
      <c r="GY908"/>
      <c r="GZ908"/>
      <c r="HA908"/>
      <c r="HB908"/>
      <c r="HC908"/>
      <c r="HD908"/>
      <c r="HE908"/>
      <c r="HF908"/>
      <c r="HG908"/>
      <c r="HH908"/>
      <c r="HI908"/>
      <c r="HJ908"/>
      <c r="HK908"/>
      <c r="HL908"/>
      <c r="HM908"/>
      <c r="HN908"/>
      <c r="HO908"/>
      <c r="HP908"/>
      <c r="HQ908"/>
      <c r="HR908"/>
      <c r="HS908"/>
      <c r="HT908"/>
      <c r="HU908"/>
      <c r="HV908"/>
      <c r="HW908"/>
      <c r="HX908"/>
      <c r="HY908"/>
      <c r="HZ908"/>
      <c r="IA908"/>
      <c r="IB908"/>
      <c r="IC908"/>
      <c r="ID908"/>
      <c r="IE908"/>
      <c r="IF908"/>
      <c r="IG908"/>
      <c r="IH908"/>
      <c r="II908"/>
      <c r="IJ908"/>
      <c r="IK908"/>
      <c r="IL908"/>
      <c r="IM908"/>
      <c r="IN908"/>
      <c r="IO908"/>
      <c r="IP908"/>
      <c r="IQ908"/>
      <c r="IR908"/>
      <c r="IS908"/>
      <c r="IT908"/>
      <c r="IU908"/>
      <c r="IV908"/>
    </row>
    <row r="909" spans="1:256" ht="14.25" customHeight="1">
      <c r="A909"/>
      <c r="B909" s="960" t="s">
        <v>216</v>
      </c>
      <c r="C909" s="960"/>
      <c r="D909" s="960"/>
      <c r="E909" s="960"/>
      <c r="F909" s="960"/>
      <c r="G909" s="960"/>
      <c r="H909" s="960"/>
      <c r="I909" s="960"/>
      <c r="J909"/>
      <c r="K909"/>
      <c r="L909"/>
      <c r="M909"/>
      <c r="N909"/>
      <c r="O909"/>
      <c r="P909"/>
      <c r="Q909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  <c r="CG909"/>
      <c r="CH909"/>
      <c r="CI909"/>
      <c r="CJ909"/>
      <c r="CK909"/>
      <c r="CL909"/>
      <c r="CM909"/>
      <c r="CN909"/>
      <c r="CO909"/>
      <c r="CP909"/>
      <c r="CQ909"/>
      <c r="CR909"/>
      <c r="CS909"/>
      <c r="CT909"/>
      <c r="CU909"/>
      <c r="CV909"/>
      <c r="CW909"/>
      <c r="CX909"/>
      <c r="CY909"/>
      <c r="CZ909"/>
      <c r="DA909"/>
      <c r="DB909"/>
      <c r="DC909"/>
      <c r="DD909"/>
      <c r="DE909"/>
      <c r="DF909"/>
      <c r="DG909"/>
      <c r="DH909"/>
      <c r="DI909"/>
      <c r="DJ909"/>
      <c r="DK909"/>
      <c r="DL909"/>
      <c r="DM909"/>
      <c r="DN909"/>
      <c r="DO909"/>
      <c r="DP909"/>
      <c r="DQ909"/>
      <c r="DR909"/>
      <c r="DS909"/>
      <c r="DT909"/>
      <c r="DU909"/>
      <c r="DV909"/>
      <c r="DW909"/>
      <c r="DX909"/>
      <c r="DY909"/>
      <c r="DZ909"/>
      <c r="EA909"/>
      <c r="EB909"/>
      <c r="EC909"/>
      <c r="ED909"/>
      <c r="EE909"/>
      <c r="EF909"/>
      <c r="EG909"/>
      <c r="EH909"/>
      <c r="EI909"/>
      <c r="EJ909"/>
      <c r="EK909"/>
      <c r="EL909"/>
      <c r="EM909"/>
      <c r="EN909"/>
      <c r="EO909"/>
      <c r="EP909"/>
      <c r="EQ909"/>
      <c r="ER909"/>
      <c r="ES909"/>
      <c r="ET909"/>
      <c r="EU909"/>
      <c r="EV909"/>
      <c r="EW909"/>
      <c r="EX909"/>
      <c r="EY909"/>
      <c r="EZ909"/>
      <c r="FA909"/>
      <c r="FB909"/>
      <c r="FC909"/>
      <c r="FD909"/>
      <c r="FE909"/>
      <c r="FF909"/>
      <c r="FG909"/>
      <c r="FH909"/>
      <c r="FI909"/>
      <c r="FJ909"/>
      <c r="FK909"/>
      <c r="FL909"/>
      <c r="FM909"/>
      <c r="FN909"/>
      <c r="FO909"/>
      <c r="FP909"/>
      <c r="FQ909"/>
      <c r="FR909"/>
      <c r="FS909"/>
      <c r="FT909"/>
      <c r="FU909"/>
      <c r="FV909"/>
      <c r="FW909"/>
      <c r="FX909"/>
      <c r="FY909"/>
      <c r="FZ909"/>
      <c r="GA909"/>
      <c r="GB909"/>
      <c r="GC909"/>
      <c r="GD909"/>
      <c r="GE909"/>
      <c r="GF909"/>
      <c r="GG909"/>
      <c r="GH909"/>
      <c r="GI909"/>
      <c r="GJ909"/>
      <c r="GK909"/>
      <c r="GL909"/>
      <c r="GM909"/>
      <c r="GN909"/>
      <c r="GO909"/>
      <c r="GP909"/>
      <c r="GQ909"/>
      <c r="GR909"/>
      <c r="GS909"/>
      <c r="GT909"/>
      <c r="GU909"/>
      <c r="GV909"/>
      <c r="GW909"/>
      <c r="GX909"/>
      <c r="GY909"/>
      <c r="GZ909"/>
      <c r="HA909"/>
      <c r="HB909"/>
      <c r="HC909"/>
      <c r="HD909"/>
      <c r="HE909"/>
      <c r="HF909"/>
      <c r="HG909"/>
      <c r="HH909"/>
      <c r="HI909"/>
      <c r="HJ909"/>
      <c r="HK909"/>
      <c r="HL909"/>
      <c r="HM909"/>
      <c r="HN909"/>
      <c r="HO909"/>
      <c r="HP909"/>
      <c r="HQ909"/>
      <c r="HR909"/>
      <c r="HS909"/>
      <c r="HT909"/>
      <c r="HU909"/>
      <c r="HV909"/>
      <c r="HW909"/>
      <c r="HX909"/>
      <c r="HY909"/>
      <c r="HZ909"/>
      <c r="IA909"/>
      <c r="IB909"/>
      <c r="IC909"/>
      <c r="ID909"/>
      <c r="IE909"/>
      <c r="IF909"/>
      <c r="IG909"/>
      <c r="IH909"/>
      <c r="II909"/>
      <c r="IJ909"/>
      <c r="IK909"/>
      <c r="IL909"/>
      <c r="IM909"/>
      <c r="IN909"/>
      <c r="IO909"/>
      <c r="IP909"/>
      <c r="IQ909"/>
      <c r="IR909"/>
      <c r="IS909"/>
      <c r="IT909"/>
      <c r="IU909"/>
      <c r="IV909"/>
    </row>
    <row r="910" spans="1:256" s="155" customFormat="1" ht="30" customHeight="1">
      <c r="B910" s="301" t="s">
        <v>200</v>
      </c>
      <c r="C910" s="330" t="s">
        <v>10</v>
      </c>
      <c r="D910" s="291" t="s">
        <v>11</v>
      </c>
      <c r="E910" s="302"/>
      <c r="F910" s="302"/>
      <c r="G910" s="302"/>
      <c r="H910" s="291" t="s">
        <v>210</v>
      </c>
      <c r="I910" s="298" t="s">
        <v>206</v>
      </c>
    </row>
    <row r="911" spans="1:256">
      <c r="A911"/>
      <c r="B911" s="435"/>
      <c r="C911" s="180"/>
      <c r="D911" s="174"/>
      <c r="E911" s="159"/>
      <c r="F911" s="159"/>
      <c r="G911" s="159"/>
      <c r="H911" s="322"/>
      <c r="I911" s="303">
        <f>D911*H911</f>
        <v>0</v>
      </c>
      <c r="J911"/>
      <c r="K911"/>
      <c r="L911"/>
      <c r="M911"/>
      <c r="N911"/>
      <c r="O911"/>
      <c r="P911"/>
      <c r="Q911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  <c r="CG911"/>
      <c r="CH911"/>
      <c r="CI911"/>
      <c r="CJ911"/>
      <c r="CK911"/>
      <c r="CL911"/>
      <c r="CM911"/>
      <c r="CN911"/>
      <c r="CO911"/>
      <c r="CP911"/>
      <c r="CQ911"/>
      <c r="CR911"/>
      <c r="CS911"/>
      <c r="CT911"/>
      <c r="CU911"/>
      <c r="CV911"/>
      <c r="CW911"/>
      <c r="CX911"/>
      <c r="CY911"/>
      <c r="CZ911"/>
      <c r="DA911"/>
      <c r="DB911"/>
      <c r="DC911"/>
      <c r="DD911"/>
      <c r="DE911"/>
      <c r="DF911"/>
      <c r="DG911"/>
      <c r="DH911"/>
      <c r="DI911"/>
      <c r="DJ911"/>
      <c r="DK911"/>
      <c r="DL911"/>
      <c r="DM911"/>
      <c r="DN911"/>
      <c r="DO911"/>
      <c r="DP911"/>
      <c r="DQ911"/>
      <c r="DR911"/>
      <c r="DS911"/>
      <c r="DT911"/>
      <c r="DU911"/>
      <c r="DV911"/>
      <c r="DW911"/>
      <c r="DX911"/>
      <c r="DY911"/>
      <c r="DZ911"/>
      <c r="EA911"/>
      <c r="EB911"/>
      <c r="EC911"/>
      <c r="ED911"/>
      <c r="EE911"/>
      <c r="EF911"/>
      <c r="EG911"/>
      <c r="EH911"/>
      <c r="EI911"/>
      <c r="EJ911"/>
      <c r="EK911"/>
      <c r="EL911"/>
      <c r="EM911"/>
      <c r="EN911"/>
      <c r="EO911"/>
      <c r="EP911"/>
      <c r="EQ911"/>
      <c r="ER911"/>
      <c r="ES911"/>
      <c r="ET911"/>
      <c r="EU911"/>
      <c r="EV911"/>
      <c r="EW911"/>
      <c r="EX911"/>
      <c r="EY911"/>
      <c r="EZ911"/>
      <c r="FA911"/>
      <c r="FB911"/>
      <c r="FC911"/>
      <c r="FD911"/>
      <c r="FE911"/>
      <c r="FF911"/>
      <c r="FG911"/>
      <c r="FH911"/>
      <c r="FI911"/>
      <c r="FJ911"/>
      <c r="FK911"/>
      <c r="FL911"/>
      <c r="FM911"/>
      <c r="FN911"/>
      <c r="FO911"/>
      <c r="FP911"/>
      <c r="FQ911"/>
      <c r="FR911"/>
      <c r="FS911"/>
      <c r="FT911"/>
      <c r="FU911"/>
      <c r="FV911"/>
      <c r="FW911"/>
      <c r="FX911"/>
      <c r="FY911"/>
      <c r="FZ911"/>
      <c r="GA911"/>
      <c r="GB911"/>
      <c r="GC911"/>
      <c r="GD911"/>
      <c r="GE911"/>
      <c r="GF911"/>
      <c r="GG911"/>
      <c r="GH911"/>
      <c r="GI911"/>
      <c r="GJ911"/>
      <c r="GK911"/>
      <c r="GL911"/>
      <c r="GM911"/>
      <c r="GN911"/>
      <c r="GO911"/>
      <c r="GP911"/>
      <c r="GQ911"/>
      <c r="GR911"/>
      <c r="GS911"/>
      <c r="GT911"/>
      <c r="GU911"/>
      <c r="GV911"/>
      <c r="GW911"/>
      <c r="GX911"/>
      <c r="GY911"/>
      <c r="GZ911"/>
      <c r="HA911"/>
      <c r="HB911"/>
      <c r="HC911"/>
      <c r="HD911"/>
      <c r="HE911"/>
      <c r="HF911"/>
      <c r="HG911"/>
      <c r="HH911"/>
      <c r="HI911"/>
      <c r="HJ911"/>
      <c r="HK911"/>
      <c r="HL911"/>
      <c r="HM911"/>
      <c r="HN911"/>
      <c r="HO911"/>
      <c r="HP911"/>
      <c r="HQ911"/>
      <c r="HR911"/>
      <c r="HS911"/>
      <c r="HT911"/>
      <c r="HU911"/>
      <c r="HV911"/>
      <c r="HW911"/>
      <c r="HX911"/>
      <c r="HY911"/>
      <c r="HZ911"/>
      <c r="IA911"/>
      <c r="IB911"/>
      <c r="IC911"/>
      <c r="ID911"/>
      <c r="IE911"/>
      <c r="IF911"/>
      <c r="IG911"/>
      <c r="IH911"/>
      <c r="II911"/>
      <c r="IJ911"/>
      <c r="IK911"/>
      <c r="IL911"/>
      <c r="IM911"/>
      <c r="IN911"/>
      <c r="IO911"/>
      <c r="IP911"/>
      <c r="IQ911"/>
      <c r="IR911"/>
      <c r="IS911"/>
      <c r="IT911"/>
      <c r="IU911"/>
      <c r="IV911"/>
    </row>
    <row r="912" spans="1:256">
      <c r="A912"/>
      <c r="B912" s="950" t="s">
        <v>207</v>
      </c>
      <c r="C912" s="950"/>
      <c r="D912" s="950"/>
      <c r="E912" s="950"/>
      <c r="F912" s="950"/>
      <c r="G912" s="950"/>
      <c r="H912" s="950"/>
      <c r="I912" s="303">
        <f>SUM(I911:I911)</f>
        <v>0</v>
      </c>
      <c r="J912"/>
      <c r="K912" s="374">
        <v>8.2100000000000009</v>
      </c>
      <c r="L912"/>
      <c r="M912"/>
      <c r="N912"/>
      <c r="O912"/>
      <c r="P912"/>
      <c r="Q912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  <c r="CG912"/>
      <c r="CH912"/>
      <c r="CI912"/>
      <c r="CJ912"/>
      <c r="CK912"/>
      <c r="CL912"/>
      <c r="CM912"/>
      <c r="CN912"/>
      <c r="CO912"/>
      <c r="CP912"/>
      <c r="CQ912"/>
      <c r="CR912"/>
      <c r="CS912"/>
      <c r="CT912"/>
      <c r="CU912"/>
      <c r="CV912"/>
      <c r="CW912"/>
      <c r="CX912"/>
      <c r="CY912"/>
      <c r="CZ912"/>
      <c r="DA912"/>
      <c r="DB912"/>
      <c r="DC912"/>
      <c r="DD912"/>
      <c r="DE912"/>
      <c r="DF912"/>
      <c r="DG912"/>
      <c r="DH912"/>
      <c r="DI912"/>
      <c r="DJ912"/>
      <c r="DK912"/>
      <c r="DL912"/>
      <c r="DM912"/>
      <c r="DN912"/>
      <c r="DO912"/>
      <c r="DP912"/>
      <c r="DQ912"/>
      <c r="DR912"/>
      <c r="DS912"/>
      <c r="DT912"/>
      <c r="DU912"/>
      <c r="DV912"/>
      <c r="DW912"/>
      <c r="DX912"/>
      <c r="DY912"/>
      <c r="DZ912"/>
      <c r="EA912"/>
      <c r="EB912"/>
      <c r="EC912"/>
      <c r="ED912"/>
      <c r="EE912"/>
      <c r="EF912"/>
      <c r="EG912"/>
      <c r="EH912"/>
      <c r="EI912"/>
      <c r="EJ912"/>
      <c r="EK912"/>
      <c r="EL912"/>
      <c r="EM912"/>
      <c r="EN912"/>
      <c r="EO912"/>
      <c r="EP912"/>
      <c r="EQ912"/>
      <c r="ER912"/>
      <c r="ES912"/>
      <c r="ET912"/>
      <c r="EU912"/>
      <c r="EV912"/>
      <c r="EW912"/>
      <c r="EX912"/>
      <c r="EY912"/>
      <c r="EZ912"/>
      <c r="FA912"/>
      <c r="FB912"/>
      <c r="FC912"/>
      <c r="FD912"/>
      <c r="FE912"/>
      <c r="FF912"/>
      <c r="FG912"/>
      <c r="FH912"/>
      <c r="FI912"/>
      <c r="FJ912"/>
      <c r="FK912"/>
      <c r="FL912"/>
      <c r="FM912"/>
      <c r="FN912"/>
      <c r="FO912"/>
      <c r="FP912"/>
      <c r="FQ912"/>
      <c r="FR912"/>
      <c r="FS912"/>
      <c r="FT912"/>
      <c r="FU912"/>
      <c r="FV912"/>
      <c r="FW912"/>
      <c r="FX912"/>
      <c r="FY912"/>
      <c r="FZ912"/>
      <c r="GA912"/>
      <c r="GB912"/>
      <c r="GC912"/>
      <c r="GD912"/>
      <c r="GE912"/>
      <c r="GF912"/>
      <c r="GG912"/>
      <c r="GH912"/>
      <c r="GI912"/>
      <c r="GJ912"/>
      <c r="GK912"/>
      <c r="GL912"/>
      <c r="GM912"/>
      <c r="GN912"/>
      <c r="GO912"/>
      <c r="GP912"/>
      <c r="GQ912"/>
      <c r="GR912"/>
      <c r="GS912"/>
      <c r="GT912"/>
      <c r="GU912"/>
      <c r="GV912"/>
      <c r="GW912"/>
      <c r="GX912"/>
      <c r="GY912"/>
      <c r="GZ912"/>
      <c r="HA912"/>
      <c r="HB912"/>
      <c r="HC912"/>
      <c r="HD912"/>
      <c r="HE912"/>
      <c r="HF912"/>
      <c r="HG912"/>
      <c r="HH912"/>
      <c r="HI912"/>
      <c r="HJ912"/>
      <c r="HK912"/>
      <c r="HL912"/>
      <c r="HM912"/>
      <c r="HN912"/>
      <c r="HO912"/>
      <c r="HP912"/>
      <c r="HQ912"/>
      <c r="HR912"/>
      <c r="HS912"/>
      <c r="HT912"/>
      <c r="HU912"/>
      <c r="HV912"/>
      <c r="HW912"/>
      <c r="HX912"/>
      <c r="HY912"/>
      <c r="HZ912"/>
      <c r="IA912"/>
      <c r="IB912"/>
      <c r="IC912"/>
      <c r="ID912"/>
      <c r="IE912"/>
      <c r="IF912"/>
      <c r="IG912"/>
      <c r="IH912"/>
      <c r="II912"/>
      <c r="IJ912"/>
      <c r="IK912"/>
      <c r="IL912"/>
      <c r="IM912"/>
      <c r="IN912"/>
      <c r="IO912"/>
      <c r="IP912"/>
      <c r="IQ912"/>
      <c r="IR912"/>
      <c r="IS912"/>
      <c r="IT912"/>
      <c r="IU912"/>
      <c r="IV912"/>
    </row>
    <row r="913" spans="1:256" ht="14.25" customHeight="1">
      <c r="A913"/>
      <c r="B913" s="960" t="s">
        <v>217</v>
      </c>
      <c r="C913" s="960"/>
      <c r="D913" s="960"/>
      <c r="E913" s="960"/>
      <c r="F913" s="960"/>
      <c r="G913" s="960"/>
      <c r="H913" s="960"/>
      <c r="I913" s="960"/>
      <c r="J913"/>
      <c r="K913"/>
      <c r="L913"/>
      <c r="M913"/>
      <c r="N913"/>
      <c r="O913"/>
      <c r="P913"/>
      <c r="Q913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  <c r="CG913"/>
      <c r="CH913"/>
      <c r="CI913"/>
      <c r="CJ913"/>
      <c r="CK913"/>
      <c r="CL913"/>
      <c r="CM913"/>
      <c r="CN913"/>
      <c r="CO913"/>
      <c r="CP913"/>
      <c r="CQ913"/>
      <c r="CR913"/>
      <c r="CS913"/>
      <c r="CT913"/>
      <c r="CU913"/>
      <c r="CV913"/>
      <c r="CW913"/>
      <c r="CX913"/>
      <c r="CY913"/>
      <c r="CZ913"/>
      <c r="DA913"/>
      <c r="DB913"/>
      <c r="DC913"/>
      <c r="DD913"/>
      <c r="DE913"/>
      <c r="DF913"/>
      <c r="DG913"/>
      <c r="DH913"/>
      <c r="DI913"/>
      <c r="DJ913"/>
      <c r="DK913"/>
      <c r="DL913"/>
      <c r="DM913"/>
      <c r="DN913"/>
      <c r="DO913"/>
      <c r="DP913"/>
      <c r="DQ913"/>
      <c r="DR913"/>
      <c r="DS913"/>
      <c r="DT913"/>
      <c r="DU913"/>
      <c r="DV913"/>
      <c r="DW913"/>
      <c r="DX913"/>
      <c r="DY913"/>
      <c r="DZ913"/>
      <c r="EA913"/>
      <c r="EB913"/>
      <c r="EC913"/>
      <c r="ED913"/>
      <c r="EE913"/>
      <c r="EF913"/>
      <c r="EG913"/>
      <c r="EH913"/>
      <c r="EI913"/>
      <c r="EJ913"/>
      <c r="EK913"/>
      <c r="EL913"/>
      <c r="EM913"/>
      <c r="EN913"/>
      <c r="EO913"/>
      <c r="EP913"/>
      <c r="EQ913"/>
      <c r="ER913"/>
      <c r="ES913"/>
      <c r="ET913"/>
      <c r="EU913"/>
      <c r="EV913"/>
      <c r="EW913"/>
      <c r="EX913"/>
      <c r="EY913"/>
      <c r="EZ913"/>
      <c r="FA913"/>
      <c r="FB913"/>
      <c r="FC913"/>
      <c r="FD913"/>
      <c r="FE913"/>
      <c r="FF913"/>
      <c r="FG913"/>
      <c r="FH913"/>
      <c r="FI913"/>
      <c r="FJ913"/>
      <c r="FK913"/>
      <c r="FL913"/>
      <c r="FM913"/>
      <c r="FN913"/>
      <c r="FO913"/>
      <c r="FP913"/>
      <c r="FQ913"/>
      <c r="FR913"/>
      <c r="FS913"/>
      <c r="FT913"/>
      <c r="FU913"/>
      <c r="FV913"/>
      <c r="FW913"/>
      <c r="FX913"/>
      <c r="FY913"/>
      <c r="FZ913"/>
      <c r="GA913"/>
      <c r="GB913"/>
      <c r="GC913"/>
      <c r="GD913"/>
      <c r="GE913"/>
      <c r="GF913"/>
      <c r="GG913"/>
      <c r="GH913"/>
      <c r="GI913"/>
      <c r="GJ913"/>
      <c r="GK913"/>
      <c r="GL913"/>
      <c r="GM913"/>
      <c r="GN913"/>
      <c r="GO913"/>
      <c r="GP913"/>
      <c r="GQ913"/>
      <c r="GR913"/>
      <c r="GS913"/>
      <c r="GT913"/>
      <c r="GU913"/>
      <c r="GV913"/>
      <c r="GW913"/>
      <c r="GX913"/>
      <c r="GY913"/>
      <c r="GZ913"/>
      <c r="HA913"/>
      <c r="HB913"/>
      <c r="HC913"/>
      <c r="HD913"/>
      <c r="HE913"/>
      <c r="HF913"/>
      <c r="HG913"/>
      <c r="HH913"/>
      <c r="HI913"/>
      <c r="HJ913"/>
      <c r="HK913"/>
      <c r="HL913"/>
      <c r="HM913"/>
      <c r="HN913"/>
      <c r="HO913"/>
      <c r="HP913"/>
      <c r="HQ913"/>
      <c r="HR913"/>
      <c r="HS913"/>
      <c r="HT913"/>
      <c r="HU913"/>
      <c r="HV913"/>
      <c r="HW913"/>
      <c r="HX913"/>
      <c r="HY913"/>
      <c r="HZ913"/>
      <c r="IA913"/>
      <c r="IB913"/>
      <c r="IC913"/>
      <c r="ID913"/>
      <c r="IE913"/>
      <c r="IF913"/>
      <c r="IG913"/>
      <c r="IH913"/>
      <c r="II913"/>
      <c r="IJ913"/>
      <c r="IK913"/>
      <c r="IL913"/>
      <c r="IM913"/>
      <c r="IN913"/>
      <c r="IO913"/>
      <c r="IP913"/>
      <c r="IQ913"/>
      <c r="IR913"/>
      <c r="IS913"/>
      <c r="IT913"/>
      <c r="IU913"/>
      <c r="IV913"/>
    </row>
    <row r="914" spans="1:256" s="155" customFormat="1" ht="30" customHeight="1">
      <c r="B914" s="393" t="s">
        <v>200</v>
      </c>
      <c r="C914" s="394" t="s">
        <v>10</v>
      </c>
      <c r="D914" s="310" t="s">
        <v>11</v>
      </c>
      <c r="E914" s="302"/>
      <c r="F914" s="302"/>
      <c r="G914" s="302"/>
      <c r="H914" s="291" t="s">
        <v>210</v>
      </c>
      <c r="I914" s="303" t="s">
        <v>206</v>
      </c>
      <c r="K914" s="155">
        <v>4.9000000000000004</v>
      </c>
    </row>
    <row r="915" spans="1:256" ht="16.5" customHeight="1">
      <c r="A915"/>
      <c r="B915" s="475" t="s">
        <v>220</v>
      </c>
      <c r="C915" s="173" t="s">
        <v>219</v>
      </c>
      <c r="D915" s="171">
        <v>17</v>
      </c>
      <c r="E915" s="85"/>
      <c r="F915" s="297"/>
      <c r="G915" s="297"/>
      <c r="H915" s="292">
        <f>'Insumos Poços'!E14</f>
        <v>7.18</v>
      </c>
      <c r="I915" s="303">
        <f>H915*D915</f>
        <v>122.06</v>
      </c>
      <c r="J915"/>
      <c r="K915" s="374">
        <v>3.31</v>
      </c>
      <c r="L915"/>
      <c r="M915"/>
      <c r="N915"/>
      <c r="O915"/>
      <c r="P915"/>
      <c r="Q91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  <c r="CG915"/>
      <c r="CH915"/>
      <c r="CI915"/>
      <c r="CJ915"/>
      <c r="CK915"/>
      <c r="CL915"/>
      <c r="CM915"/>
      <c r="CN915"/>
      <c r="CO915"/>
      <c r="CP915"/>
      <c r="CQ915"/>
      <c r="CR915"/>
      <c r="CS915"/>
      <c r="CT915"/>
      <c r="CU915"/>
      <c r="CV915"/>
      <c r="CW915"/>
      <c r="CX915"/>
      <c r="CY915"/>
      <c r="CZ915"/>
      <c r="DA915"/>
      <c r="DB915"/>
      <c r="DC915"/>
      <c r="DD915"/>
      <c r="DE915"/>
      <c r="DF915"/>
      <c r="DG915"/>
      <c r="DH915"/>
      <c r="DI915"/>
      <c r="DJ915"/>
      <c r="DK915"/>
      <c r="DL915"/>
      <c r="DM915"/>
      <c r="DN915"/>
      <c r="DO915"/>
      <c r="DP915"/>
      <c r="DQ915"/>
      <c r="DR915"/>
      <c r="DS915"/>
      <c r="DT915"/>
      <c r="DU915"/>
      <c r="DV915"/>
      <c r="DW915"/>
      <c r="DX915"/>
      <c r="DY915"/>
      <c r="DZ915"/>
      <c r="EA915"/>
      <c r="EB915"/>
      <c r="EC915"/>
      <c r="ED915"/>
      <c r="EE915"/>
      <c r="EF915"/>
      <c r="EG915"/>
      <c r="EH915"/>
      <c r="EI915"/>
      <c r="EJ915"/>
      <c r="EK915"/>
      <c r="EL915"/>
      <c r="EM915"/>
      <c r="EN915"/>
      <c r="EO915"/>
      <c r="EP915"/>
      <c r="EQ915"/>
      <c r="ER915"/>
      <c r="ES915"/>
      <c r="ET915"/>
      <c r="EU915"/>
      <c r="EV915"/>
      <c r="EW915"/>
      <c r="EX915"/>
      <c r="EY915"/>
      <c r="EZ915"/>
      <c r="FA915"/>
      <c r="FB915"/>
      <c r="FC915"/>
      <c r="FD915"/>
      <c r="FE915"/>
      <c r="FF915"/>
      <c r="FG915"/>
      <c r="FH915"/>
      <c r="FI915"/>
      <c r="FJ915"/>
      <c r="FK915"/>
      <c r="FL915"/>
      <c r="FM915"/>
      <c r="FN915"/>
      <c r="FO915"/>
      <c r="FP915"/>
      <c r="FQ915"/>
      <c r="FR915"/>
      <c r="FS915"/>
      <c r="FT915"/>
      <c r="FU915"/>
      <c r="FV915"/>
      <c r="FW915"/>
      <c r="FX915"/>
      <c r="FY915"/>
      <c r="FZ915"/>
      <c r="GA915"/>
      <c r="GB915"/>
      <c r="GC915"/>
      <c r="GD915"/>
      <c r="GE915"/>
      <c r="GF915"/>
      <c r="GG915"/>
      <c r="GH915"/>
      <c r="GI915"/>
      <c r="GJ915"/>
      <c r="GK915"/>
      <c r="GL915"/>
      <c r="GM915"/>
      <c r="GN915"/>
      <c r="GO915"/>
      <c r="GP915"/>
      <c r="GQ915"/>
      <c r="GR915"/>
      <c r="GS915"/>
      <c r="GT915"/>
      <c r="GU915"/>
      <c r="GV915"/>
      <c r="GW915"/>
      <c r="GX915"/>
      <c r="GY915"/>
      <c r="GZ915"/>
      <c r="HA915"/>
      <c r="HB915"/>
      <c r="HC915"/>
      <c r="HD915"/>
      <c r="HE915"/>
      <c r="HF915"/>
      <c r="HG915"/>
      <c r="HH915"/>
      <c r="HI915"/>
      <c r="HJ915"/>
      <c r="HK915"/>
      <c r="HL915"/>
      <c r="HM915"/>
      <c r="HN915"/>
      <c r="HO915"/>
      <c r="HP915"/>
      <c r="HQ915"/>
      <c r="HR915"/>
      <c r="HS915"/>
      <c r="HT915"/>
      <c r="HU915"/>
      <c r="HV915"/>
      <c r="HW915"/>
      <c r="HX915"/>
      <c r="HY915"/>
      <c r="HZ915"/>
      <c r="IA915"/>
      <c r="IB915"/>
      <c r="IC915"/>
      <c r="ID915"/>
      <c r="IE915"/>
      <c r="IF915"/>
      <c r="IG915"/>
      <c r="IH915"/>
      <c r="II915"/>
      <c r="IJ915"/>
      <c r="IK915"/>
      <c r="IL915"/>
      <c r="IM915"/>
      <c r="IN915"/>
      <c r="IO915"/>
      <c r="IP915"/>
      <c r="IQ915"/>
      <c r="IR915"/>
      <c r="IS915"/>
      <c r="IT915"/>
      <c r="IU915"/>
      <c r="IV915"/>
    </row>
    <row r="916" spans="1:256" ht="15.95" customHeight="1">
      <c r="A916"/>
      <c r="B916" s="944" t="s">
        <v>221</v>
      </c>
      <c r="C916" s="944"/>
      <c r="D916" s="944"/>
      <c r="E916" s="944"/>
      <c r="F916" s="944"/>
      <c r="G916" s="944"/>
      <c r="H916" s="944"/>
      <c r="I916" s="303"/>
      <c r="J916"/>
      <c r="K916"/>
      <c r="L916"/>
      <c r="M916"/>
      <c r="N916"/>
      <c r="O916"/>
      <c r="P916"/>
      <c r="Q916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  <c r="CG916"/>
      <c r="CH916"/>
      <c r="CI916"/>
      <c r="CJ916"/>
      <c r="CK916"/>
      <c r="CL916"/>
      <c r="CM916"/>
      <c r="CN916"/>
      <c r="CO916"/>
      <c r="CP916"/>
      <c r="CQ916"/>
      <c r="CR916"/>
      <c r="CS916"/>
      <c r="CT916"/>
      <c r="CU916"/>
      <c r="CV916"/>
      <c r="CW916"/>
      <c r="CX916"/>
      <c r="CY916"/>
      <c r="CZ916"/>
      <c r="DA916"/>
      <c r="DB916"/>
      <c r="DC916"/>
      <c r="DD916"/>
      <c r="DE916"/>
      <c r="DF916"/>
      <c r="DG916"/>
      <c r="DH916"/>
      <c r="DI916"/>
      <c r="DJ916"/>
      <c r="DK916"/>
      <c r="DL916"/>
      <c r="DM916"/>
      <c r="DN916"/>
      <c r="DO916"/>
      <c r="DP916"/>
      <c r="DQ916"/>
      <c r="DR916"/>
      <c r="DS916"/>
      <c r="DT916"/>
      <c r="DU916"/>
      <c r="DV916"/>
      <c r="DW916"/>
      <c r="DX916"/>
      <c r="DY916"/>
      <c r="DZ916"/>
      <c r="EA916"/>
      <c r="EB916"/>
      <c r="EC916"/>
      <c r="ED916"/>
      <c r="EE916"/>
      <c r="EF916"/>
      <c r="EG916"/>
      <c r="EH916"/>
      <c r="EI916"/>
      <c r="EJ916"/>
      <c r="EK916"/>
      <c r="EL916"/>
      <c r="EM916"/>
      <c r="EN916"/>
      <c r="EO916"/>
      <c r="EP916"/>
      <c r="EQ916"/>
      <c r="ER916"/>
      <c r="ES916"/>
      <c r="ET916"/>
      <c r="EU916"/>
      <c r="EV916"/>
      <c r="EW916"/>
      <c r="EX916"/>
      <c r="EY916"/>
      <c r="EZ916"/>
      <c r="FA916"/>
      <c r="FB916"/>
      <c r="FC916"/>
      <c r="FD916"/>
      <c r="FE916"/>
      <c r="FF916"/>
      <c r="FG916"/>
      <c r="FH916"/>
      <c r="FI916"/>
      <c r="FJ916"/>
      <c r="FK916"/>
      <c r="FL916"/>
      <c r="FM916"/>
      <c r="FN916"/>
      <c r="FO916"/>
      <c r="FP916"/>
      <c r="FQ916"/>
      <c r="FR916"/>
      <c r="FS916"/>
      <c r="FT916"/>
      <c r="FU916"/>
      <c r="FV916"/>
      <c r="FW916"/>
      <c r="FX916"/>
      <c r="FY916"/>
      <c r="FZ916"/>
      <c r="GA916"/>
      <c r="GB916"/>
      <c r="GC916"/>
      <c r="GD916"/>
      <c r="GE916"/>
      <c r="GF916"/>
      <c r="GG916"/>
      <c r="GH916"/>
      <c r="GI916"/>
      <c r="GJ916"/>
      <c r="GK916"/>
      <c r="GL916"/>
      <c r="GM916"/>
      <c r="GN916"/>
      <c r="GO916"/>
      <c r="GP916"/>
      <c r="GQ916"/>
      <c r="GR916"/>
      <c r="GS916"/>
      <c r="GT916"/>
      <c r="GU916"/>
      <c r="GV916"/>
      <c r="GW916"/>
      <c r="GX916"/>
      <c r="GY916"/>
      <c r="GZ916"/>
      <c r="HA916"/>
      <c r="HB916"/>
      <c r="HC916"/>
      <c r="HD916"/>
      <c r="HE916"/>
      <c r="HF916"/>
      <c r="HG916"/>
      <c r="HH916"/>
      <c r="HI916"/>
      <c r="HJ916"/>
      <c r="HK916"/>
      <c r="HL916"/>
      <c r="HM916"/>
      <c r="HN916"/>
      <c r="HO916"/>
      <c r="HP916"/>
      <c r="HQ916"/>
      <c r="HR916"/>
      <c r="HS916"/>
      <c r="HT916"/>
      <c r="HU916"/>
      <c r="HV916"/>
      <c r="HW916"/>
      <c r="HX916"/>
      <c r="HY916"/>
      <c r="HZ916"/>
      <c r="IA916"/>
      <c r="IB916"/>
      <c r="IC916"/>
      <c r="ID916"/>
      <c r="IE916"/>
      <c r="IF916"/>
      <c r="IG916"/>
      <c r="IH916"/>
      <c r="II916"/>
      <c r="IJ916"/>
      <c r="IK916"/>
      <c r="IL916"/>
      <c r="IM916"/>
      <c r="IN916"/>
      <c r="IO916"/>
      <c r="IP916"/>
      <c r="IQ916"/>
      <c r="IR916"/>
      <c r="IS916"/>
      <c r="IT916"/>
      <c r="IU916"/>
      <c r="IV916"/>
    </row>
    <row r="917" spans="1:256" ht="15.95" customHeight="1">
      <c r="A917"/>
      <c r="B917" s="950" t="s">
        <v>207</v>
      </c>
      <c r="C917" s="950"/>
      <c r="D917" s="950"/>
      <c r="E917" s="950"/>
      <c r="F917" s="950"/>
      <c r="G917" s="950"/>
      <c r="H917" s="950"/>
      <c r="I917" s="334">
        <f>SUM(I915:I916)</f>
        <v>122.06</v>
      </c>
      <c r="J917"/>
      <c r="K917"/>
      <c r="L917"/>
      <c r="M917"/>
      <c r="N917"/>
      <c r="O917"/>
      <c r="P917"/>
      <c r="Q917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  <c r="CG917"/>
      <c r="CH917"/>
      <c r="CI917"/>
      <c r="CJ917"/>
      <c r="CK917"/>
      <c r="CL917"/>
      <c r="CM917"/>
      <c r="CN917"/>
      <c r="CO917"/>
      <c r="CP917"/>
      <c r="CQ917"/>
      <c r="CR917"/>
      <c r="CS917"/>
      <c r="CT917"/>
      <c r="CU917"/>
      <c r="CV917"/>
      <c r="CW917"/>
      <c r="CX917"/>
      <c r="CY917"/>
      <c r="CZ917"/>
      <c r="DA917"/>
      <c r="DB917"/>
      <c r="DC917"/>
      <c r="DD917"/>
      <c r="DE917"/>
      <c r="DF917"/>
      <c r="DG917"/>
      <c r="DH917"/>
      <c r="DI917"/>
      <c r="DJ917"/>
      <c r="DK917"/>
      <c r="DL917"/>
      <c r="DM917"/>
      <c r="DN917"/>
      <c r="DO917"/>
      <c r="DP917"/>
      <c r="DQ917"/>
      <c r="DR917"/>
      <c r="DS917"/>
      <c r="DT917"/>
      <c r="DU917"/>
      <c r="DV917"/>
      <c r="DW917"/>
      <c r="DX917"/>
      <c r="DY917"/>
      <c r="DZ917"/>
      <c r="EA917"/>
      <c r="EB917"/>
      <c r="EC917"/>
      <c r="ED917"/>
      <c r="EE917"/>
      <c r="EF917"/>
      <c r="EG917"/>
      <c r="EH917"/>
      <c r="EI917"/>
      <c r="EJ917"/>
      <c r="EK917"/>
      <c r="EL917"/>
      <c r="EM917"/>
      <c r="EN917"/>
      <c r="EO917"/>
      <c r="EP917"/>
      <c r="EQ917"/>
      <c r="ER917"/>
      <c r="ES917"/>
      <c r="ET917"/>
      <c r="EU917"/>
      <c r="EV917"/>
      <c r="EW917"/>
      <c r="EX917"/>
      <c r="EY917"/>
      <c r="EZ917"/>
      <c r="FA917"/>
      <c r="FB917"/>
      <c r="FC917"/>
      <c r="FD917"/>
      <c r="FE917"/>
      <c r="FF917"/>
      <c r="FG917"/>
      <c r="FH917"/>
      <c r="FI917"/>
      <c r="FJ917"/>
      <c r="FK917"/>
      <c r="FL917"/>
      <c r="FM917"/>
      <c r="FN917"/>
      <c r="FO917"/>
      <c r="FP917"/>
      <c r="FQ917"/>
      <c r="FR917"/>
      <c r="FS917"/>
      <c r="FT917"/>
      <c r="FU917"/>
      <c r="FV917"/>
      <c r="FW917"/>
      <c r="FX917"/>
      <c r="FY917"/>
      <c r="FZ917"/>
      <c r="GA917"/>
      <c r="GB917"/>
      <c r="GC917"/>
      <c r="GD917"/>
      <c r="GE917"/>
      <c r="GF917"/>
      <c r="GG917"/>
      <c r="GH917"/>
      <c r="GI917"/>
      <c r="GJ917"/>
      <c r="GK917"/>
      <c r="GL917"/>
      <c r="GM917"/>
      <c r="GN917"/>
      <c r="GO917"/>
      <c r="GP917"/>
      <c r="GQ917"/>
      <c r="GR917"/>
      <c r="GS917"/>
      <c r="GT917"/>
      <c r="GU917"/>
      <c r="GV917"/>
      <c r="GW917"/>
      <c r="GX917"/>
      <c r="GY917"/>
      <c r="GZ917"/>
      <c r="HA917"/>
      <c r="HB917"/>
      <c r="HC917"/>
      <c r="HD917"/>
      <c r="HE917"/>
      <c r="HF917"/>
      <c r="HG917"/>
      <c r="HH917"/>
      <c r="HI917"/>
      <c r="HJ917"/>
      <c r="HK917"/>
      <c r="HL917"/>
      <c r="HM917"/>
      <c r="HN917"/>
      <c r="HO917"/>
      <c r="HP917"/>
      <c r="HQ917"/>
      <c r="HR917"/>
      <c r="HS917"/>
      <c r="HT917"/>
      <c r="HU917"/>
      <c r="HV917"/>
      <c r="HW917"/>
      <c r="HX917"/>
      <c r="HY917"/>
      <c r="HZ917"/>
      <c r="IA917"/>
      <c r="IB917"/>
      <c r="IC917"/>
      <c r="ID917"/>
      <c r="IE917"/>
      <c r="IF917"/>
      <c r="IG917"/>
      <c r="IH917"/>
      <c r="II917"/>
      <c r="IJ917"/>
      <c r="IK917"/>
      <c r="IL917"/>
      <c r="IM917"/>
      <c r="IN917"/>
      <c r="IO917"/>
      <c r="IP917"/>
      <c r="IQ917"/>
      <c r="IR917"/>
      <c r="IS917"/>
      <c r="IT917"/>
      <c r="IU917"/>
      <c r="IV917"/>
    </row>
    <row r="918" spans="1:256" ht="15.95" customHeight="1">
      <c r="A918"/>
      <c r="B918" s="312" t="s">
        <v>222</v>
      </c>
      <c r="C918" s="291">
        <v>1.1000000000000001</v>
      </c>
      <c r="D918" s="951" t="s">
        <v>223</v>
      </c>
      <c r="E918" s="951"/>
      <c r="F918" s="951"/>
      <c r="G918" s="951"/>
      <c r="H918" s="951"/>
      <c r="I918" s="334">
        <f>I903+I908+I912+I917</f>
        <v>407.48</v>
      </c>
      <c r="J918"/>
      <c r="K918"/>
      <c r="L918"/>
      <c r="M918"/>
      <c r="N918"/>
      <c r="O918"/>
      <c r="P918"/>
      <c r="Q918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  <c r="CG918"/>
      <c r="CH918"/>
      <c r="CI918"/>
      <c r="CJ918"/>
      <c r="CK918"/>
      <c r="CL918"/>
      <c r="CM918"/>
      <c r="CN918"/>
      <c r="CO918"/>
      <c r="CP918"/>
      <c r="CQ918"/>
      <c r="CR918"/>
      <c r="CS918"/>
      <c r="CT918"/>
      <c r="CU918"/>
      <c r="CV918"/>
      <c r="CW918"/>
      <c r="CX918"/>
      <c r="CY918"/>
      <c r="CZ918"/>
      <c r="DA918"/>
      <c r="DB918"/>
      <c r="DC918"/>
      <c r="DD918"/>
      <c r="DE918"/>
      <c r="DF918"/>
      <c r="DG918"/>
      <c r="DH918"/>
      <c r="DI918"/>
      <c r="DJ918"/>
      <c r="DK918"/>
      <c r="DL918"/>
      <c r="DM918"/>
      <c r="DN918"/>
      <c r="DO918"/>
      <c r="DP918"/>
      <c r="DQ918"/>
      <c r="DR918"/>
      <c r="DS918"/>
      <c r="DT918"/>
      <c r="DU918"/>
      <c r="DV918"/>
      <c r="DW918"/>
      <c r="DX918"/>
      <c r="DY918"/>
      <c r="DZ918"/>
      <c r="EA918"/>
      <c r="EB918"/>
      <c r="EC918"/>
      <c r="ED918"/>
      <c r="EE918"/>
      <c r="EF918"/>
      <c r="EG918"/>
      <c r="EH918"/>
      <c r="EI918"/>
      <c r="EJ918"/>
      <c r="EK918"/>
      <c r="EL918"/>
      <c r="EM918"/>
      <c r="EN918"/>
      <c r="EO918"/>
      <c r="EP918"/>
      <c r="EQ918"/>
      <c r="ER918"/>
      <c r="ES918"/>
      <c r="ET918"/>
      <c r="EU918"/>
      <c r="EV918"/>
      <c r="EW918"/>
      <c r="EX918"/>
      <c r="EY918"/>
      <c r="EZ918"/>
      <c r="FA918"/>
      <c r="FB918"/>
      <c r="FC918"/>
      <c r="FD918"/>
      <c r="FE918"/>
      <c r="FF918"/>
      <c r="FG918"/>
      <c r="FH918"/>
      <c r="FI918"/>
      <c r="FJ918"/>
      <c r="FK918"/>
      <c r="FL918"/>
      <c r="FM918"/>
      <c r="FN918"/>
      <c r="FO918"/>
      <c r="FP918"/>
      <c r="FQ918"/>
      <c r="FR918"/>
      <c r="FS918"/>
      <c r="FT918"/>
      <c r="FU918"/>
      <c r="FV918"/>
      <c r="FW918"/>
      <c r="FX918"/>
      <c r="FY918"/>
      <c r="FZ918"/>
      <c r="GA918"/>
      <c r="GB918"/>
      <c r="GC918"/>
      <c r="GD918"/>
      <c r="GE918"/>
      <c r="GF918"/>
      <c r="GG918"/>
      <c r="GH918"/>
      <c r="GI918"/>
      <c r="GJ918"/>
      <c r="GK918"/>
      <c r="GL918"/>
      <c r="GM918"/>
      <c r="GN918"/>
      <c r="GO918"/>
      <c r="GP918"/>
      <c r="GQ918"/>
      <c r="GR918"/>
      <c r="GS918"/>
      <c r="GT918"/>
      <c r="GU918"/>
      <c r="GV918"/>
      <c r="GW918"/>
      <c r="GX918"/>
      <c r="GY918"/>
      <c r="GZ918"/>
      <c r="HA918"/>
      <c r="HB918"/>
      <c r="HC918"/>
      <c r="HD918"/>
      <c r="HE918"/>
      <c r="HF918"/>
      <c r="HG918"/>
      <c r="HH918"/>
      <c r="HI918"/>
      <c r="HJ918"/>
      <c r="HK918"/>
      <c r="HL918"/>
      <c r="HM918"/>
      <c r="HN918"/>
      <c r="HO918"/>
      <c r="HP918"/>
      <c r="HQ918"/>
      <c r="HR918"/>
      <c r="HS918"/>
      <c r="HT918"/>
      <c r="HU918"/>
      <c r="HV918"/>
      <c r="HW918"/>
      <c r="HX918"/>
      <c r="HY918"/>
      <c r="HZ918"/>
      <c r="IA918"/>
      <c r="IB918"/>
      <c r="IC918"/>
      <c r="ID918"/>
      <c r="IE918"/>
      <c r="IF918"/>
      <c r="IG918"/>
      <c r="IH918"/>
      <c r="II918"/>
      <c r="IJ918"/>
      <c r="IK918"/>
      <c r="IL918"/>
      <c r="IM918"/>
      <c r="IN918"/>
      <c r="IO918"/>
      <c r="IP918"/>
      <c r="IQ918"/>
      <c r="IR918"/>
      <c r="IS918"/>
      <c r="IT918"/>
      <c r="IU918"/>
      <c r="IV918"/>
    </row>
    <row r="919" spans="1:256" ht="15.95" customHeight="1">
      <c r="A919"/>
      <c r="B919" s="952"/>
      <c r="C919" s="952"/>
      <c r="D919" s="952"/>
      <c r="E919" s="952"/>
      <c r="F919" s="952"/>
      <c r="G919" s="952"/>
      <c r="H919" s="952"/>
      <c r="I919" s="334">
        <f>I918/C918</f>
        <v>370.44</v>
      </c>
      <c r="J919"/>
      <c r="K919"/>
      <c r="L919"/>
      <c r="M919"/>
      <c r="N919"/>
      <c r="O919"/>
      <c r="P919"/>
      <c r="Q919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  <c r="CG919"/>
      <c r="CH919"/>
      <c r="CI919"/>
      <c r="CJ919"/>
      <c r="CK919"/>
      <c r="CL919"/>
      <c r="CM919"/>
      <c r="CN919"/>
      <c r="CO919"/>
      <c r="CP919"/>
      <c r="CQ919"/>
      <c r="CR919"/>
      <c r="CS919"/>
      <c r="CT919"/>
      <c r="CU919"/>
      <c r="CV919"/>
      <c r="CW919"/>
      <c r="CX919"/>
      <c r="CY919"/>
      <c r="CZ919"/>
      <c r="DA919"/>
      <c r="DB919"/>
      <c r="DC919"/>
      <c r="DD919"/>
      <c r="DE919"/>
      <c r="DF919"/>
      <c r="DG919"/>
      <c r="DH919"/>
      <c r="DI919"/>
      <c r="DJ919"/>
      <c r="DK919"/>
      <c r="DL919"/>
      <c r="DM919"/>
      <c r="DN919"/>
      <c r="DO919"/>
      <c r="DP919"/>
      <c r="DQ919"/>
      <c r="DR919"/>
      <c r="DS919"/>
      <c r="DT919"/>
      <c r="DU919"/>
      <c r="DV919"/>
      <c r="DW919"/>
      <c r="DX919"/>
      <c r="DY919"/>
      <c r="DZ919"/>
      <c r="EA919"/>
      <c r="EB919"/>
      <c r="EC919"/>
      <c r="ED919"/>
      <c r="EE919"/>
      <c r="EF919"/>
      <c r="EG919"/>
      <c r="EH919"/>
      <c r="EI919"/>
      <c r="EJ919"/>
      <c r="EK919"/>
      <c r="EL919"/>
      <c r="EM919"/>
      <c r="EN919"/>
      <c r="EO919"/>
      <c r="EP919"/>
      <c r="EQ919"/>
      <c r="ER919"/>
      <c r="ES919"/>
      <c r="ET919"/>
      <c r="EU919"/>
      <c r="EV919"/>
      <c r="EW919"/>
      <c r="EX919"/>
      <c r="EY919"/>
      <c r="EZ919"/>
      <c r="FA919"/>
      <c r="FB919"/>
      <c r="FC919"/>
      <c r="FD919"/>
      <c r="FE919"/>
      <c r="FF919"/>
      <c r="FG919"/>
      <c r="FH919"/>
      <c r="FI919"/>
      <c r="FJ919"/>
      <c r="FK919"/>
      <c r="FL919"/>
      <c r="FM919"/>
      <c r="FN919"/>
      <c r="FO919"/>
      <c r="FP919"/>
      <c r="FQ919"/>
      <c r="FR919"/>
      <c r="FS919"/>
      <c r="FT919"/>
      <c r="FU919"/>
      <c r="FV919"/>
      <c r="FW919"/>
      <c r="FX919"/>
      <c r="FY919"/>
      <c r="FZ919"/>
      <c r="GA919"/>
      <c r="GB919"/>
      <c r="GC919"/>
      <c r="GD919"/>
      <c r="GE919"/>
      <c r="GF919"/>
      <c r="GG919"/>
      <c r="GH919"/>
      <c r="GI919"/>
      <c r="GJ919"/>
      <c r="GK919"/>
      <c r="GL919"/>
      <c r="GM919"/>
      <c r="GN919"/>
      <c r="GO919"/>
      <c r="GP919"/>
      <c r="GQ919"/>
      <c r="GR919"/>
      <c r="GS919"/>
      <c r="GT919"/>
      <c r="GU919"/>
      <c r="GV919"/>
      <c r="GW919"/>
      <c r="GX919"/>
      <c r="GY919"/>
      <c r="GZ919"/>
      <c r="HA919"/>
      <c r="HB919"/>
      <c r="HC919"/>
      <c r="HD919"/>
      <c r="HE919"/>
      <c r="HF919"/>
      <c r="HG919"/>
      <c r="HH919"/>
      <c r="HI919"/>
      <c r="HJ919"/>
      <c r="HK919"/>
      <c r="HL919"/>
      <c r="HM919"/>
      <c r="HN919"/>
      <c r="HO919"/>
      <c r="HP919"/>
      <c r="HQ919"/>
      <c r="HR919"/>
      <c r="HS919"/>
      <c r="HT919"/>
      <c r="HU919"/>
      <c r="HV919"/>
      <c r="HW919"/>
      <c r="HX919"/>
      <c r="HY919"/>
      <c r="HZ919"/>
      <c r="IA919"/>
      <c r="IB919"/>
      <c r="IC919"/>
      <c r="ID919"/>
      <c r="IE919"/>
      <c r="IF919"/>
      <c r="IG919"/>
      <c r="IH919"/>
      <c r="II919"/>
      <c r="IJ919"/>
      <c r="IK919"/>
      <c r="IL919"/>
      <c r="IM919"/>
      <c r="IN919"/>
      <c r="IO919"/>
      <c r="IP919"/>
      <c r="IQ919"/>
      <c r="IR919"/>
      <c r="IS919"/>
      <c r="IT919"/>
      <c r="IU919"/>
      <c r="IV919"/>
    </row>
    <row r="920" spans="1:256" ht="15.95" customHeight="1">
      <c r="A920"/>
      <c r="B920" s="312" t="s">
        <v>225</v>
      </c>
      <c r="C920" s="291">
        <f>C27</f>
        <v>23</v>
      </c>
      <c r="D920" s="313" t="s">
        <v>226</v>
      </c>
      <c r="E920" s="314"/>
      <c r="F920" s="314"/>
      <c r="G920" s="314"/>
      <c r="H920" s="315"/>
      <c r="I920" s="303">
        <f>C920/100*I919</f>
        <v>85.2</v>
      </c>
      <c r="J920" s="374">
        <v>391.32</v>
      </c>
      <c r="K920"/>
      <c r="L920"/>
      <c r="M920"/>
      <c r="N920"/>
      <c r="O920"/>
      <c r="P920"/>
      <c r="Q920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  <c r="CG920"/>
      <c r="CH920"/>
      <c r="CI920"/>
      <c r="CJ920"/>
      <c r="CK920"/>
      <c r="CL920"/>
      <c r="CM920"/>
      <c r="CN920"/>
      <c r="CO920"/>
      <c r="CP920"/>
      <c r="CQ920"/>
      <c r="CR920"/>
      <c r="CS920"/>
      <c r="CT920"/>
      <c r="CU920"/>
      <c r="CV920"/>
      <c r="CW920"/>
      <c r="CX920"/>
      <c r="CY920"/>
      <c r="CZ920"/>
      <c r="DA920"/>
      <c r="DB920"/>
      <c r="DC920"/>
      <c r="DD920"/>
      <c r="DE920"/>
      <c r="DF920"/>
      <c r="DG920"/>
      <c r="DH920"/>
      <c r="DI920"/>
      <c r="DJ920"/>
      <c r="DK920"/>
      <c r="DL920"/>
      <c r="DM920"/>
      <c r="DN920"/>
      <c r="DO920"/>
      <c r="DP920"/>
      <c r="DQ920"/>
      <c r="DR920"/>
      <c r="DS920"/>
      <c r="DT920"/>
      <c r="DU920"/>
      <c r="DV920"/>
      <c r="DW920"/>
      <c r="DX920"/>
      <c r="DY920"/>
      <c r="DZ920"/>
      <c r="EA920"/>
      <c r="EB920"/>
      <c r="EC920"/>
      <c r="ED920"/>
      <c r="EE920"/>
      <c r="EF920"/>
      <c r="EG920"/>
      <c r="EH920"/>
      <c r="EI920"/>
      <c r="EJ920"/>
      <c r="EK920"/>
      <c r="EL920"/>
      <c r="EM920"/>
      <c r="EN920"/>
      <c r="EO920"/>
      <c r="EP920"/>
      <c r="EQ920"/>
      <c r="ER920"/>
      <c r="ES920"/>
      <c r="ET920"/>
      <c r="EU920"/>
      <c r="EV920"/>
      <c r="EW920"/>
      <c r="EX920"/>
      <c r="EY920"/>
      <c r="EZ920"/>
      <c r="FA920"/>
      <c r="FB920"/>
      <c r="FC920"/>
      <c r="FD920"/>
      <c r="FE920"/>
      <c r="FF920"/>
      <c r="FG920"/>
      <c r="FH920"/>
      <c r="FI920"/>
      <c r="FJ920"/>
      <c r="FK920"/>
      <c r="FL920"/>
      <c r="FM920"/>
      <c r="FN920"/>
      <c r="FO920"/>
      <c r="FP920"/>
      <c r="FQ920"/>
      <c r="FR920"/>
      <c r="FS920"/>
      <c r="FT920"/>
      <c r="FU920"/>
      <c r="FV920"/>
      <c r="FW920"/>
      <c r="FX920"/>
      <c r="FY920"/>
      <c r="FZ920"/>
      <c r="GA920"/>
      <c r="GB920"/>
      <c r="GC920"/>
      <c r="GD920"/>
      <c r="GE920"/>
      <c r="GF920"/>
      <c r="GG920"/>
      <c r="GH920"/>
      <c r="GI920"/>
      <c r="GJ920"/>
      <c r="GK920"/>
      <c r="GL920"/>
      <c r="GM920"/>
      <c r="GN920"/>
      <c r="GO920"/>
      <c r="GP920"/>
      <c r="GQ920"/>
      <c r="GR920"/>
      <c r="GS920"/>
      <c r="GT920"/>
      <c r="GU920"/>
      <c r="GV920"/>
      <c r="GW920"/>
      <c r="GX920"/>
      <c r="GY920"/>
      <c r="GZ920"/>
      <c r="HA920"/>
      <c r="HB920"/>
      <c r="HC920"/>
      <c r="HD920"/>
      <c r="HE920"/>
      <c r="HF920"/>
      <c r="HG920"/>
      <c r="HH920"/>
      <c r="HI920"/>
      <c r="HJ920"/>
      <c r="HK920"/>
      <c r="HL920"/>
      <c r="HM920"/>
      <c r="HN920"/>
      <c r="HO920"/>
      <c r="HP920"/>
      <c r="HQ920"/>
      <c r="HR920"/>
      <c r="HS920"/>
      <c r="HT920"/>
      <c r="HU920"/>
      <c r="HV920"/>
      <c r="HW920"/>
      <c r="HX920"/>
      <c r="HY920"/>
      <c r="HZ920"/>
      <c r="IA920"/>
      <c r="IB920"/>
      <c r="IC920"/>
      <c r="ID920"/>
      <c r="IE920"/>
      <c r="IF920"/>
      <c r="IG920"/>
      <c r="IH920"/>
      <c r="II920"/>
      <c r="IJ920"/>
      <c r="IK920"/>
      <c r="IL920"/>
      <c r="IM920"/>
      <c r="IN920"/>
      <c r="IO920"/>
      <c r="IP920"/>
      <c r="IQ920"/>
      <c r="IR920"/>
      <c r="IS920"/>
      <c r="IT920"/>
      <c r="IU920"/>
      <c r="IV920"/>
    </row>
    <row r="921" spans="1:256" ht="15.95" customHeight="1">
      <c r="A921"/>
      <c r="B921" s="967" t="s">
        <v>227</v>
      </c>
      <c r="C921" s="967"/>
      <c r="D921" s="967"/>
      <c r="E921" s="967"/>
      <c r="F921" s="967"/>
      <c r="G921" s="967"/>
      <c r="H921" s="967"/>
      <c r="I921" s="316">
        <f>SUM(I919:I920)</f>
        <v>455.64</v>
      </c>
      <c r="J921"/>
      <c r="K921"/>
      <c r="L921"/>
      <c r="M921"/>
      <c r="N921"/>
      <c r="O921"/>
      <c r="P921"/>
      <c r="Q921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  <c r="CG921"/>
      <c r="CH921"/>
      <c r="CI921"/>
      <c r="CJ921"/>
      <c r="CK921"/>
      <c r="CL921"/>
      <c r="CM921"/>
      <c r="CN921"/>
      <c r="CO921"/>
      <c r="CP921"/>
      <c r="CQ921"/>
      <c r="CR921"/>
      <c r="CS921"/>
      <c r="CT921"/>
      <c r="CU921"/>
      <c r="CV921"/>
      <c r="CW921"/>
      <c r="CX921"/>
      <c r="CY921"/>
      <c r="CZ921"/>
      <c r="DA921"/>
      <c r="DB921"/>
      <c r="DC921"/>
      <c r="DD921"/>
      <c r="DE921"/>
      <c r="DF921"/>
      <c r="DG921"/>
      <c r="DH921"/>
      <c r="DI921"/>
      <c r="DJ921"/>
      <c r="DK921"/>
      <c r="DL921"/>
      <c r="DM921"/>
      <c r="DN921"/>
      <c r="DO921"/>
      <c r="DP921"/>
      <c r="DQ921"/>
      <c r="DR921"/>
      <c r="DS921"/>
      <c r="DT921"/>
      <c r="DU921"/>
      <c r="DV921"/>
      <c r="DW921"/>
      <c r="DX921"/>
      <c r="DY921"/>
      <c r="DZ921"/>
      <c r="EA921"/>
      <c r="EB921"/>
      <c r="EC921"/>
      <c r="ED921"/>
      <c r="EE921"/>
      <c r="EF921"/>
      <c r="EG921"/>
      <c r="EH921"/>
      <c r="EI921"/>
      <c r="EJ921"/>
      <c r="EK921"/>
      <c r="EL921"/>
      <c r="EM921"/>
      <c r="EN921"/>
      <c r="EO921"/>
      <c r="EP921"/>
      <c r="EQ921"/>
      <c r="ER921"/>
      <c r="ES921"/>
      <c r="ET921"/>
      <c r="EU921"/>
      <c r="EV921"/>
      <c r="EW921"/>
      <c r="EX921"/>
      <c r="EY921"/>
      <c r="EZ921"/>
      <c r="FA921"/>
      <c r="FB921"/>
      <c r="FC921"/>
      <c r="FD921"/>
      <c r="FE921"/>
      <c r="FF921"/>
      <c r="FG921"/>
      <c r="FH921"/>
      <c r="FI921"/>
      <c r="FJ921"/>
      <c r="FK921"/>
      <c r="FL921"/>
      <c r="FM921"/>
      <c r="FN921"/>
      <c r="FO921"/>
      <c r="FP921"/>
      <c r="FQ921"/>
      <c r="FR921"/>
      <c r="FS921"/>
      <c r="FT921"/>
      <c r="FU921"/>
      <c r="FV921"/>
      <c r="FW921"/>
      <c r="FX921"/>
      <c r="FY921"/>
      <c r="FZ921"/>
      <c r="GA921"/>
      <c r="GB921"/>
      <c r="GC921"/>
      <c r="GD921"/>
      <c r="GE921"/>
      <c r="GF921"/>
      <c r="GG921"/>
      <c r="GH921"/>
      <c r="GI921"/>
      <c r="GJ921"/>
      <c r="GK921"/>
      <c r="GL921"/>
      <c r="GM921"/>
      <c r="GN921"/>
      <c r="GO921"/>
      <c r="GP921"/>
      <c r="GQ921"/>
      <c r="GR921"/>
      <c r="GS921"/>
      <c r="GT921"/>
      <c r="GU921"/>
      <c r="GV921"/>
      <c r="GW921"/>
      <c r="GX921"/>
      <c r="GY921"/>
      <c r="GZ921"/>
      <c r="HA921"/>
      <c r="HB921"/>
      <c r="HC921"/>
      <c r="HD921"/>
      <c r="HE921"/>
      <c r="HF921"/>
      <c r="HG921"/>
      <c r="HH921"/>
      <c r="HI921"/>
      <c r="HJ921"/>
      <c r="HK921"/>
      <c r="HL921"/>
      <c r="HM921"/>
      <c r="HN921"/>
      <c r="HO921"/>
      <c r="HP921"/>
      <c r="HQ921"/>
      <c r="HR921"/>
      <c r="HS921"/>
      <c r="HT921"/>
      <c r="HU921"/>
      <c r="HV921"/>
      <c r="HW921"/>
      <c r="HX921"/>
      <c r="HY921"/>
      <c r="HZ921"/>
      <c r="IA921"/>
      <c r="IB921"/>
      <c r="IC921"/>
      <c r="ID921"/>
      <c r="IE921"/>
      <c r="IF921"/>
      <c r="IG921"/>
      <c r="IH921"/>
      <c r="II921"/>
      <c r="IJ921"/>
      <c r="IK921"/>
      <c r="IL921"/>
      <c r="IM921"/>
      <c r="IN921"/>
      <c r="IO921"/>
      <c r="IP921"/>
      <c r="IQ921"/>
      <c r="IR921"/>
      <c r="IS921"/>
      <c r="IT921"/>
      <c r="IU921"/>
      <c r="IV921"/>
    </row>
    <row r="922" spans="1:256">
      <c r="A922"/>
      <c r="B922"/>
      <c r="C922"/>
      <c r="D922"/>
      <c r="E922"/>
      <c r="F922"/>
      <c r="G922"/>
      <c r="H922"/>
      <c r="I922"/>
      <c r="J922"/>
      <c r="K922"/>
      <c r="L922"/>
      <c r="M922"/>
      <c r="N922"/>
      <c r="O922"/>
      <c r="P922"/>
      <c r="Q922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  <c r="CG922"/>
      <c r="CH922"/>
      <c r="CI922"/>
      <c r="CJ922"/>
      <c r="CK922"/>
      <c r="CL922"/>
      <c r="CM922"/>
      <c r="CN922"/>
      <c r="CO922"/>
      <c r="CP922"/>
      <c r="CQ922"/>
      <c r="CR922"/>
      <c r="CS922"/>
      <c r="CT922"/>
      <c r="CU922"/>
      <c r="CV922"/>
      <c r="CW922"/>
      <c r="CX922"/>
      <c r="CY922"/>
      <c r="CZ922"/>
      <c r="DA922"/>
      <c r="DB922"/>
      <c r="DC922"/>
      <c r="DD922"/>
      <c r="DE922"/>
      <c r="DF922"/>
      <c r="DG922"/>
      <c r="DH922"/>
      <c r="DI922"/>
      <c r="DJ922"/>
      <c r="DK922"/>
      <c r="DL922"/>
      <c r="DM922"/>
      <c r="DN922"/>
      <c r="DO922"/>
      <c r="DP922"/>
      <c r="DQ922"/>
      <c r="DR922"/>
      <c r="DS922"/>
      <c r="DT922"/>
      <c r="DU922"/>
      <c r="DV922"/>
      <c r="DW922"/>
      <c r="DX922"/>
      <c r="DY922"/>
      <c r="DZ922"/>
      <c r="EA922"/>
      <c r="EB922"/>
      <c r="EC922"/>
      <c r="ED922"/>
      <c r="EE922"/>
      <c r="EF922"/>
      <c r="EG922"/>
      <c r="EH922"/>
      <c r="EI922"/>
      <c r="EJ922"/>
      <c r="EK922"/>
      <c r="EL922"/>
      <c r="EM922"/>
      <c r="EN922"/>
      <c r="EO922"/>
      <c r="EP922"/>
      <c r="EQ922"/>
      <c r="ER922"/>
      <c r="ES922"/>
      <c r="ET922"/>
      <c r="EU922"/>
      <c r="EV922"/>
      <c r="EW922"/>
      <c r="EX922"/>
      <c r="EY922"/>
      <c r="EZ922"/>
      <c r="FA922"/>
      <c r="FB922"/>
      <c r="FC922"/>
      <c r="FD922"/>
      <c r="FE922"/>
      <c r="FF922"/>
      <c r="FG922"/>
      <c r="FH922"/>
      <c r="FI922"/>
      <c r="FJ922"/>
      <c r="FK922"/>
      <c r="FL922"/>
      <c r="FM922"/>
      <c r="FN922"/>
      <c r="FO922"/>
      <c r="FP922"/>
      <c r="FQ922"/>
      <c r="FR922"/>
      <c r="FS922"/>
      <c r="FT922"/>
      <c r="FU922"/>
      <c r="FV922"/>
      <c r="FW922"/>
      <c r="FX922"/>
      <c r="FY922"/>
      <c r="FZ922"/>
      <c r="GA922"/>
      <c r="GB922"/>
      <c r="GC922"/>
      <c r="GD922"/>
      <c r="GE922"/>
      <c r="GF922"/>
      <c r="GG922"/>
      <c r="GH922"/>
      <c r="GI922"/>
      <c r="GJ922"/>
      <c r="GK922"/>
      <c r="GL922"/>
      <c r="GM922"/>
      <c r="GN922"/>
      <c r="GO922"/>
      <c r="GP922"/>
      <c r="GQ922"/>
      <c r="GR922"/>
      <c r="GS922"/>
      <c r="GT922"/>
      <c r="GU922"/>
      <c r="GV922"/>
      <c r="GW922"/>
      <c r="GX922"/>
      <c r="GY922"/>
      <c r="GZ922"/>
      <c r="HA922"/>
      <c r="HB922"/>
      <c r="HC922"/>
      <c r="HD922"/>
      <c r="HE922"/>
      <c r="HF922"/>
      <c r="HG922"/>
      <c r="HH922"/>
      <c r="HI922"/>
      <c r="HJ922"/>
      <c r="HK922"/>
      <c r="HL922"/>
      <c r="HM922"/>
      <c r="HN922"/>
      <c r="HO922"/>
      <c r="HP922"/>
      <c r="HQ922"/>
      <c r="HR922"/>
      <c r="HS922"/>
      <c r="HT922"/>
      <c r="HU922"/>
      <c r="HV922"/>
      <c r="HW922"/>
      <c r="HX922"/>
      <c r="HY922"/>
      <c r="HZ922"/>
      <c r="IA922"/>
      <c r="IB922"/>
      <c r="IC922"/>
      <c r="ID922"/>
      <c r="IE922"/>
      <c r="IF922"/>
      <c r="IG922"/>
      <c r="IH922"/>
      <c r="II922"/>
      <c r="IJ922"/>
      <c r="IK922"/>
      <c r="IL922"/>
      <c r="IM922"/>
      <c r="IN922"/>
      <c r="IO922"/>
      <c r="IP922"/>
      <c r="IQ922"/>
      <c r="IR922"/>
      <c r="IS922"/>
      <c r="IT922"/>
      <c r="IU922"/>
      <c r="IV922"/>
    </row>
    <row r="923" spans="1:256" ht="15.75" customHeight="1">
      <c r="A923"/>
      <c r="B923" s="319" t="s">
        <v>195</v>
      </c>
      <c r="C923" s="282" t="s">
        <v>594</v>
      </c>
      <c r="D923" s="945" t="s">
        <v>196</v>
      </c>
      <c r="E923" s="945"/>
      <c r="F923" s="945"/>
      <c r="G923" s="945"/>
      <c r="H923" s="945"/>
      <c r="I923" s="945"/>
      <c r="J923"/>
      <c r="K923"/>
      <c r="L923"/>
      <c r="M923"/>
      <c r="N923"/>
      <c r="O923"/>
      <c r="P923"/>
      <c r="Q923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  <c r="CG923"/>
      <c r="CH923"/>
      <c r="CI923"/>
      <c r="CJ923"/>
      <c r="CK923"/>
      <c r="CL923"/>
      <c r="CM923"/>
      <c r="CN923"/>
      <c r="CO923"/>
      <c r="CP923"/>
      <c r="CQ923"/>
      <c r="CR923"/>
      <c r="CS923"/>
      <c r="CT923"/>
      <c r="CU923"/>
      <c r="CV923"/>
      <c r="CW923"/>
      <c r="CX923"/>
      <c r="CY923"/>
      <c r="CZ923"/>
      <c r="DA923"/>
      <c r="DB923"/>
      <c r="DC923"/>
      <c r="DD923"/>
      <c r="DE923"/>
      <c r="DF923"/>
      <c r="DG923"/>
      <c r="DH923"/>
      <c r="DI923"/>
      <c r="DJ923"/>
      <c r="DK923"/>
      <c r="DL923"/>
      <c r="DM923"/>
      <c r="DN923"/>
      <c r="DO923"/>
      <c r="DP923"/>
      <c r="DQ923"/>
      <c r="DR923"/>
      <c r="DS923"/>
      <c r="DT923"/>
      <c r="DU923"/>
      <c r="DV923"/>
      <c r="DW923"/>
      <c r="DX923"/>
      <c r="DY923"/>
      <c r="DZ923"/>
      <c r="EA923"/>
      <c r="EB923"/>
      <c r="EC923"/>
      <c r="ED923"/>
      <c r="EE923"/>
      <c r="EF923"/>
      <c r="EG923"/>
      <c r="EH923"/>
      <c r="EI923"/>
      <c r="EJ923"/>
      <c r="EK923"/>
      <c r="EL923"/>
      <c r="EM923"/>
      <c r="EN923"/>
      <c r="EO923"/>
      <c r="EP923"/>
      <c r="EQ923"/>
      <c r="ER923"/>
      <c r="ES923"/>
      <c r="ET923"/>
      <c r="EU923"/>
      <c r="EV923"/>
      <c r="EW923"/>
      <c r="EX923"/>
      <c r="EY923"/>
      <c r="EZ923"/>
      <c r="FA923"/>
      <c r="FB923"/>
      <c r="FC923"/>
      <c r="FD923"/>
      <c r="FE923"/>
      <c r="FF923"/>
      <c r="FG923"/>
      <c r="FH923"/>
      <c r="FI923"/>
      <c r="FJ923"/>
      <c r="FK923"/>
      <c r="FL923"/>
      <c r="FM923"/>
      <c r="FN923"/>
      <c r="FO923"/>
      <c r="FP923"/>
      <c r="FQ923"/>
      <c r="FR923"/>
      <c r="FS923"/>
      <c r="FT923"/>
      <c r="FU923"/>
      <c r="FV923"/>
      <c r="FW923"/>
      <c r="FX923"/>
      <c r="FY923"/>
      <c r="FZ923"/>
      <c r="GA923"/>
      <c r="GB923"/>
      <c r="GC923"/>
      <c r="GD923"/>
      <c r="GE923"/>
      <c r="GF923"/>
      <c r="GG923"/>
      <c r="GH923"/>
      <c r="GI923"/>
      <c r="GJ923"/>
      <c r="GK923"/>
      <c r="GL923"/>
      <c r="GM923"/>
      <c r="GN923"/>
      <c r="GO923"/>
      <c r="GP923"/>
      <c r="GQ923"/>
      <c r="GR923"/>
      <c r="GS923"/>
      <c r="GT923"/>
      <c r="GU923"/>
      <c r="GV923"/>
      <c r="GW923"/>
      <c r="GX923"/>
      <c r="GY923"/>
      <c r="GZ923"/>
      <c r="HA923"/>
      <c r="HB923"/>
      <c r="HC923"/>
      <c r="HD923"/>
      <c r="HE923"/>
      <c r="HF923"/>
      <c r="HG923"/>
      <c r="HH923"/>
      <c r="HI923"/>
      <c r="HJ923"/>
      <c r="HK923"/>
      <c r="HL923"/>
      <c r="HM923"/>
      <c r="HN923"/>
      <c r="HO923"/>
      <c r="HP923"/>
      <c r="HQ923"/>
      <c r="HR923"/>
      <c r="HS923"/>
      <c r="HT923"/>
      <c r="HU923"/>
      <c r="HV923"/>
      <c r="HW923"/>
      <c r="HX923"/>
      <c r="HY923"/>
      <c r="HZ923"/>
      <c r="IA923"/>
      <c r="IB923"/>
      <c r="IC923"/>
      <c r="ID923"/>
      <c r="IE923"/>
      <c r="IF923"/>
      <c r="IG923"/>
      <c r="IH923"/>
      <c r="II923"/>
      <c r="IJ923"/>
      <c r="IK923"/>
      <c r="IL923"/>
      <c r="IM923"/>
      <c r="IN923"/>
      <c r="IO923"/>
      <c r="IP923"/>
      <c r="IQ923"/>
      <c r="IR923"/>
      <c r="IS923"/>
      <c r="IT923"/>
      <c r="IU923"/>
      <c r="IV923"/>
    </row>
    <row r="924" spans="1:256" ht="30" customHeight="1">
      <c r="A924"/>
      <c r="B924" s="957" t="s">
        <v>428</v>
      </c>
      <c r="C924" s="957"/>
      <c r="D924" s="957"/>
      <c r="E924" s="957"/>
      <c r="F924" s="957"/>
      <c r="G924" s="957"/>
      <c r="H924" s="954" t="s">
        <v>6823</v>
      </c>
      <c r="I924" s="954"/>
      <c r="J924"/>
      <c r="K924"/>
      <c r="L924"/>
      <c r="M924"/>
      <c r="N924"/>
      <c r="O924"/>
      <c r="P924"/>
      <c r="Q924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  <c r="CG924"/>
      <c r="CH924"/>
      <c r="CI924"/>
      <c r="CJ924"/>
      <c r="CK924"/>
      <c r="CL924"/>
      <c r="CM924"/>
      <c r="CN924"/>
      <c r="CO924"/>
      <c r="CP924"/>
      <c r="CQ924"/>
      <c r="CR924"/>
      <c r="CS924"/>
      <c r="CT924"/>
      <c r="CU924"/>
      <c r="CV924"/>
      <c r="CW924"/>
      <c r="CX924"/>
      <c r="CY924"/>
      <c r="CZ924"/>
      <c r="DA924"/>
      <c r="DB924"/>
      <c r="DC924"/>
      <c r="DD924"/>
      <c r="DE924"/>
      <c r="DF924"/>
      <c r="DG924"/>
      <c r="DH924"/>
      <c r="DI924"/>
      <c r="DJ924"/>
      <c r="DK924"/>
      <c r="DL924"/>
      <c r="DM924"/>
      <c r="DN924"/>
      <c r="DO924"/>
      <c r="DP924"/>
      <c r="DQ924"/>
      <c r="DR924"/>
      <c r="DS924"/>
      <c r="DT924"/>
      <c r="DU924"/>
      <c r="DV924"/>
      <c r="DW924"/>
      <c r="DX924"/>
      <c r="DY924"/>
      <c r="DZ924"/>
      <c r="EA924"/>
      <c r="EB924"/>
      <c r="EC924"/>
      <c r="ED924"/>
      <c r="EE924"/>
      <c r="EF924"/>
      <c r="EG924"/>
      <c r="EH924"/>
      <c r="EI924"/>
      <c r="EJ924"/>
      <c r="EK924"/>
      <c r="EL924"/>
      <c r="EM924"/>
      <c r="EN924"/>
      <c r="EO924"/>
      <c r="EP924"/>
      <c r="EQ924"/>
      <c r="ER924"/>
      <c r="ES924"/>
      <c r="ET924"/>
      <c r="EU924"/>
      <c r="EV924"/>
      <c r="EW924"/>
      <c r="EX924"/>
      <c r="EY924"/>
      <c r="EZ924"/>
      <c r="FA924"/>
      <c r="FB924"/>
      <c r="FC924"/>
      <c r="FD924"/>
      <c r="FE924"/>
      <c r="FF924"/>
      <c r="FG924"/>
      <c r="FH924"/>
      <c r="FI924"/>
      <c r="FJ924"/>
      <c r="FK924"/>
      <c r="FL924"/>
      <c r="FM924"/>
      <c r="FN924"/>
      <c r="FO924"/>
      <c r="FP924"/>
      <c r="FQ924"/>
      <c r="FR924"/>
      <c r="FS924"/>
      <c r="FT924"/>
      <c r="FU924"/>
      <c r="FV924"/>
      <c r="FW924"/>
      <c r="FX924"/>
      <c r="FY924"/>
      <c r="FZ924"/>
      <c r="GA924"/>
      <c r="GB924"/>
      <c r="GC924"/>
      <c r="GD924"/>
      <c r="GE924"/>
      <c r="GF924"/>
      <c r="GG924"/>
      <c r="GH924"/>
      <c r="GI924"/>
      <c r="GJ924"/>
      <c r="GK924"/>
      <c r="GL924"/>
      <c r="GM924"/>
      <c r="GN924"/>
      <c r="GO924"/>
      <c r="GP924"/>
      <c r="GQ924"/>
      <c r="GR924"/>
      <c r="GS924"/>
      <c r="GT924"/>
      <c r="GU924"/>
      <c r="GV924"/>
      <c r="GW924"/>
      <c r="GX924"/>
      <c r="GY924"/>
      <c r="GZ924"/>
      <c r="HA924"/>
      <c r="HB924"/>
      <c r="HC924"/>
      <c r="HD924"/>
      <c r="HE924"/>
      <c r="HF924"/>
      <c r="HG924"/>
      <c r="HH924"/>
      <c r="HI924"/>
      <c r="HJ924"/>
      <c r="HK924"/>
      <c r="HL924"/>
      <c r="HM924"/>
      <c r="HN924"/>
      <c r="HO924"/>
      <c r="HP924"/>
      <c r="HQ924"/>
      <c r="HR924"/>
      <c r="HS924"/>
      <c r="HT924"/>
      <c r="HU924"/>
      <c r="HV924"/>
      <c r="HW924"/>
      <c r="HX924"/>
      <c r="HY924"/>
      <c r="HZ924"/>
      <c r="IA924"/>
      <c r="IB924"/>
      <c r="IC924"/>
      <c r="ID924"/>
      <c r="IE924"/>
      <c r="IF924"/>
      <c r="IG924"/>
      <c r="IH924"/>
      <c r="II924"/>
      <c r="IJ924"/>
      <c r="IK924"/>
      <c r="IL924"/>
      <c r="IM924"/>
      <c r="IN924"/>
      <c r="IO924"/>
      <c r="IP924"/>
      <c r="IQ924"/>
      <c r="IR924"/>
      <c r="IS924"/>
      <c r="IT924"/>
      <c r="IU924"/>
      <c r="IV924"/>
    </row>
    <row r="925" spans="1:256" s="155" customFormat="1" ht="30" customHeight="1">
      <c r="B925" s="955" t="s">
        <v>595</v>
      </c>
      <c r="C925" s="955"/>
      <c r="D925" s="955"/>
      <c r="E925" s="955"/>
      <c r="F925" s="955"/>
      <c r="G925" s="955"/>
      <c r="H925" s="285" t="s">
        <v>198</v>
      </c>
      <c r="I925" s="286" t="s">
        <v>24</v>
      </c>
    </row>
    <row r="926" spans="1:256" ht="31.5" customHeight="1">
      <c r="A926"/>
      <c r="B926" s="956" t="s">
        <v>199</v>
      </c>
      <c r="C926" s="956"/>
      <c r="D926" s="956"/>
      <c r="E926" s="956"/>
      <c r="F926" s="956"/>
      <c r="G926" s="956"/>
      <c r="H926" s="956"/>
      <c r="I926" s="956"/>
      <c r="J926"/>
      <c r="K926"/>
      <c r="L926"/>
      <c r="M926"/>
      <c r="N926"/>
      <c r="O926"/>
      <c r="P926"/>
      <c r="Q926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  <c r="CG926"/>
      <c r="CH926"/>
      <c r="CI926"/>
      <c r="CJ926"/>
      <c r="CK926"/>
      <c r="CL926"/>
      <c r="CM926"/>
      <c r="CN926"/>
      <c r="CO926"/>
      <c r="CP926"/>
      <c r="CQ926"/>
      <c r="CR926"/>
      <c r="CS926"/>
      <c r="CT926"/>
      <c r="CU926"/>
      <c r="CV926"/>
      <c r="CW926"/>
      <c r="CX926"/>
      <c r="CY926"/>
      <c r="CZ926"/>
      <c r="DA926"/>
      <c r="DB926"/>
      <c r="DC926"/>
      <c r="DD926"/>
      <c r="DE926"/>
      <c r="DF926"/>
      <c r="DG926"/>
      <c r="DH926"/>
      <c r="DI926"/>
      <c r="DJ926"/>
      <c r="DK926"/>
      <c r="DL926"/>
      <c r="DM926"/>
      <c r="DN926"/>
      <c r="DO926"/>
      <c r="DP926"/>
      <c r="DQ926"/>
      <c r="DR926"/>
      <c r="DS926"/>
      <c r="DT926"/>
      <c r="DU926"/>
      <c r="DV926"/>
      <c r="DW926"/>
      <c r="DX926"/>
      <c r="DY926"/>
      <c r="DZ926"/>
      <c r="EA926"/>
      <c r="EB926"/>
      <c r="EC926"/>
      <c r="ED926"/>
      <c r="EE926"/>
      <c r="EF926"/>
      <c r="EG926"/>
      <c r="EH926"/>
      <c r="EI926"/>
      <c r="EJ926"/>
      <c r="EK926"/>
      <c r="EL926"/>
      <c r="EM926"/>
      <c r="EN926"/>
      <c r="EO926"/>
      <c r="EP926"/>
      <c r="EQ926"/>
      <c r="ER926"/>
      <c r="ES926"/>
      <c r="ET926"/>
      <c r="EU926"/>
      <c r="EV926"/>
      <c r="EW926"/>
      <c r="EX926"/>
      <c r="EY926"/>
      <c r="EZ926"/>
      <c r="FA926"/>
      <c r="FB926"/>
      <c r="FC926"/>
      <c r="FD926"/>
      <c r="FE926"/>
      <c r="FF926"/>
      <c r="FG926"/>
      <c r="FH926"/>
      <c r="FI926"/>
      <c r="FJ926"/>
      <c r="FK926"/>
      <c r="FL926"/>
      <c r="FM926"/>
      <c r="FN926"/>
      <c r="FO926"/>
      <c r="FP926"/>
      <c r="FQ926"/>
      <c r="FR926"/>
      <c r="FS926"/>
      <c r="FT926"/>
      <c r="FU926"/>
      <c r="FV926"/>
      <c r="FW926"/>
      <c r="FX926"/>
      <c r="FY926"/>
      <c r="FZ926"/>
      <c r="GA926"/>
      <c r="GB926"/>
      <c r="GC926"/>
      <c r="GD926"/>
      <c r="GE926"/>
      <c r="GF926"/>
      <c r="GG926"/>
      <c r="GH926"/>
      <c r="GI926"/>
      <c r="GJ926"/>
      <c r="GK926"/>
      <c r="GL926"/>
      <c r="GM926"/>
      <c r="GN926"/>
      <c r="GO926"/>
      <c r="GP926"/>
      <c r="GQ926"/>
      <c r="GR926"/>
      <c r="GS926"/>
      <c r="GT926"/>
      <c r="GU926"/>
      <c r="GV926"/>
      <c r="GW926"/>
      <c r="GX926"/>
      <c r="GY926"/>
      <c r="GZ926"/>
      <c r="HA926"/>
      <c r="HB926"/>
      <c r="HC926"/>
      <c r="HD926"/>
      <c r="HE926"/>
      <c r="HF926"/>
      <c r="HG926"/>
      <c r="HH926"/>
      <c r="HI926"/>
      <c r="HJ926"/>
      <c r="HK926"/>
      <c r="HL926"/>
      <c r="HM926"/>
      <c r="HN926"/>
      <c r="HO926"/>
      <c r="HP926"/>
      <c r="HQ926"/>
      <c r="HR926"/>
      <c r="HS926"/>
      <c r="HT926"/>
      <c r="HU926"/>
      <c r="HV926"/>
      <c r="HW926"/>
      <c r="HX926"/>
      <c r="HY926"/>
      <c r="HZ926"/>
      <c r="IA926"/>
      <c r="IB926"/>
      <c r="IC926"/>
      <c r="ID926"/>
      <c r="IE926"/>
      <c r="IF926"/>
      <c r="IG926"/>
      <c r="IH926"/>
      <c r="II926"/>
      <c r="IJ926"/>
      <c r="IK926"/>
      <c r="IL926"/>
      <c r="IM926"/>
      <c r="IN926"/>
      <c r="IO926"/>
      <c r="IP926"/>
      <c r="IQ926"/>
      <c r="IR926"/>
      <c r="IS926"/>
      <c r="IT926"/>
      <c r="IU926"/>
      <c r="IV926"/>
    </row>
    <row r="927" spans="1:256" s="155" customFormat="1" ht="30" customHeight="1">
      <c r="B927" s="287" t="s">
        <v>200</v>
      </c>
      <c r="C927" s="392" t="s">
        <v>10</v>
      </c>
      <c r="D927" s="288" t="s">
        <v>11</v>
      </c>
      <c r="E927" s="288" t="s">
        <v>202</v>
      </c>
      <c r="F927" s="288" t="s">
        <v>203</v>
      </c>
      <c r="G927" s="288" t="s">
        <v>204</v>
      </c>
      <c r="H927" s="288" t="s">
        <v>205</v>
      </c>
      <c r="I927" s="289" t="s">
        <v>206</v>
      </c>
    </row>
    <row r="928" spans="1:256" ht="15.75">
      <c r="A928" s="391"/>
      <c r="B928" s="202" t="s">
        <v>596</v>
      </c>
      <c r="C928" s="290" t="s">
        <v>219</v>
      </c>
      <c r="D928" s="290">
        <v>4</v>
      </c>
      <c r="E928" s="291">
        <v>1</v>
      </c>
      <c r="F928" s="291"/>
      <c r="G928" s="292">
        <f>'Insumos Poços'!E81</f>
        <v>63</v>
      </c>
      <c r="H928" s="291"/>
      <c r="I928" s="293">
        <f>D928*E928*G928+D928*F928*H928</f>
        <v>252</v>
      </c>
      <c r="J928"/>
      <c r="K928" s="480"/>
      <c r="L928"/>
      <c r="M928"/>
      <c r="N928"/>
      <c r="O928"/>
      <c r="P928"/>
      <c r="Q928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  <c r="CG928"/>
      <c r="CH928"/>
      <c r="CI928"/>
      <c r="CJ928"/>
      <c r="CK928"/>
      <c r="CL928"/>
      <c r="CM928"/>
      <c r="CN928"/>
      <c r="CO928"/>
      <c r="CP928"/>
      <c r="CQ928"/>
      <c r="CR928"/>
      <c r="CS928"/>
      <c r="CT928"/>
      <c r="CU928"/>
      <c r="CV928"/>
      <c r="CW928"/>
      <c r="CX928"/>
      <c r="CY928"/>
      <c r="CZ928"/>
      <c r="DA928"/>
      <c r="DB928"/>
      <c r="DC928"/>
      <c r="DD928"/>
      <c r="DE928"/>
      <c r="DF928"/>
      <c r="DG928"/>
      <c r="DH928"/>
      <c r="DI928"/>
      <c r="DJ928"/>
      <c r="DK928"/>
      <c r="DL928"/>
      <c r="DM928"/>
      <c r="DN928"/>
      <c r="DO928"/>
      <c r="DP928"/>
      <c r="DQ928"/>
      <c r="DR928"/>
      <c r="DS928"/>
      <c r="DT928"/>
      <c r="DU928"/>
      <c r="DV928"/>
      <c r="DW928"/>
      <c r="DX928"/>
      <c r="DY928"/>
      <c r="DZ928"/>
      <c r="EA928"/>
      <c r="EB928"/>
      <c r="EC928"/>
      <c r="ED928"/>
      <c r="EE928"/>
      <c r="EF928"/>
      <c r="EG928"/>
      <c r="EH928"/>
      <c r="EI928"/>
      <c r="EJ928"/>
      <c r="EK928"/>
      <c r="EL928"/>
      <c r="EM928"/>
      <c r="EN928"/>
      <c r="EO928"/>
      <c r="EP928"/>
      <c r="EQ928"/>
      <c r="ER928"/>
      <c r="ES928"/>
      <c r="ET928"/>
      <c r="EU928"/>
      <c r="EV928"/>
      <c r="EW928"/>
      <c r="EX928"/>
      <c r="EY928"/>
      <c r="EZ928"/>
      <c r="FA928"/>
      <c r="FB928"/>
      <c r="FC928"/>
      <c r="FD928"/>
      <c r="FE928"/>
      <c r="FF928"/>
      <c r="FG928"/>
      <c r="FH928"/>
      <c r="FI928"/>
      <c r="FJ928"/>
      <c r="FK928"/>
      <c r="FL928"/>
      <c r="FM928"/>
      <c r="FN928"/>
      <c r="FO928"/>
      <c r="FP928"/>
      <c r="FQ928"/>
      <c r="FR928"/>
      <c r="FS928"/>
      <c r="FT928"/>
      <c r="FU928"/>
      <c r="FV928"/>
      <c r="FW928"/>
      <c r="FX928"/>
      <c r="FY928"/>
      <c r="FZ928"/>
      <c r="GA928"/>
      <c r="GB928"/>
      <c r="GC928"/>
      <c r="GD928"/>
      <c r="GE928"/>
      <c r="GF928"/>
      <c r="GG928"/>
      <c r="GH928"/>
      <c r="GI928"/>
      <c r="GJ928"/>
      <c r="GK928"/>
      <c r="GL928"/>
      <c r="GM928"/>
      <c r="GN928"/>
      <c r="GO928"/>
      <c r="GP928"/>
      <c r="GQ928"/>
      <c r="GR928"/>
      <c r="GS928"/>
      <c r="GT928"/>
      <c r="GU928"/>
      <c r="GV928"/>
      <c r="GW928"/>
      <c r="GX928"/>
      <c r="GY928"/>
      <c r="GZ928"/>
      <c r="HA928"/>
      <c r="HB928"/>
      <c r="HC928"/>
      <c r="HD928"/>
      <c r="HE928"/>
      <c r="HF928"/>
      <c r="HG928"/>
      <c r="HH928"/>
      <c r="HI928"/>
      <c r="HJ928"/>
      <c r="HK928"/>
      <c r="HL928"/>
      <c r="HM928"/>
      <c r="HN928"/>
      <c r="HO928"/>
      <c r="HP928"/>
      <c r="HQ928"/>
      <c r="HR928"/>
      <c r="HS928"/>
      <c r="HT928"/>
      <c r="HU928"/>
      <c r="HV928"/>
      <c r="HW928"/>
      <c r="HX928"/>
      <c r="HY928"/>
      <c r="HZ928"/>
      <c r="IA928"/>
      <c r="IB928"/>
      <c r="IC928"/>
      <c r="ID928"/>
      <c r="IE928"/>
      <c r="IF928"/>
      <c r="IG928"/>
      <c r="IH928"/>
      <c r="II928"/>
      <c r="IJ928"/>
      <c r="IK928"/>
      <c r="IL928"/>
      <c r="IM928"/>
      <c r="IN928"/>
      <c r="IO928"/>
      <c r="IP928"/>
      <c r="IQ928"/>
      <c r="IR928"/>
      <c r="IS928"/>
      <c r="IT928"/>
      <c r="IU928"/>
      <c r="IV928"/>
    </row>
    <row r="929" spans="1:256" ht="15.95" customHeight="1">
      <c r="A929"/>
      <c r="B929" s="950" t="s">
        <v>207</v>
      </c>
      <c r="C929" s="950"/>
      <c r="D929" s="950"/>
      <c r="E929" s="950"/>
      <c r="F929" s="950"/>
      <c r="G929" s="950"/>
      <c r="H929" s="950"/>
      <c r="I929" s="294">
        <f>SUM(I928:I928)</f>
        <v>252</v>
      </c>
      <c r="J929"/>
      <c r="K929" s="323"/>
      <c r="L929"/>
      <c r="M929"/>
      <c r="N929"/>
      <c r="O929"/>
      <c r="P929"/>
      <c r="Q929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  <c r="CG929"/>
      <c r="CH929"/>
      <c r="CI929"/>
      <c r="CJ929"/>
      <c r="CK929"/>
      <c r="CL929"/>
      <c r="CM929"/>
      <c r="CN929"/>
      <c r="CO929"/>
      <c r="CP929"/>
      <c r="CQ929"/>
      <c r="CR929"/>
      <c r="CS929"/>
      <c r="CT929"/>
      <c r="CU929"/>
      <c r="CV929"/>
      <c r="CW929"/>
      <c r="CX929"/>
      <c r="CY929"/>
      <c r="CZ929"/>
      <c r="DA929"/>
      <c r="DB929"/>
      <c r="DC929"/>
      <c r="DD929"/>
      <c r="DE929"/>
      <c r="DF929"/>
      <c r="DG929"/>
      <c r="DH929"/>
      <c r="DI929"/>
      <c r="DJ929"/>
      <c r="DK929"/>
      <c r="DL929"/>
      <c r="DM929"/>
      <c r="DN929"/>
      <c r="DO929"/>
      <c r="DP929"/>
      <c r="DQ929"/>
      <c r="DR929"/>
      <c r="DS929"/>
      <c r="DT929"/>
      <c r="DU929"/>
      <c r="DV929"/>
      <c r="DW929"/>
      <c r="DX929"/>
      <c r="DY929"/>
      <c r="DZ929"/>
      <c r="EA929"/>
      <c r="EB929"/>
      <c r="EC929"/>
      <c r="ED929"/>
      <c r="EE929"/>
      <c r="EF929"/>
      <c r="EG929"/>
      <c r="EH929"/>
      <c r="EI929"/>
      <c r="EJ929"/>
      <c r="EK929"/>
      <c r="EL929"/>
      <c r="EM929"/>
      <c r="EN929"/>
      <c r="EO929"/>
      <c r="EP929"/>
      <c r="EQ929"/>
      <c r="ER929"/>
      <c r="ES929"/>
      <c r="ET929"/>
      <c r="EU929"/>
      <c r="EV929"/>
      <c r="EW929"/>
      <c r="EX929"/>
      <c r="EY929"/>
      <c r="EZ929"/>
      <c r="FA929"/>
      <c r="FB929"/>
      <c r="FC929"/>
      <c r="FD929"/>
      <c r="FE929"/>
      <c r="FF929"/>
      <c r="FG929"/>
      <c r="FH929"/>
      <c r="FI929"/>
      <c r="FJ929"/>
      <c r="FK929"/>
      <c r="FL929"/>
      <c r="FM929"/>
      <c r="FN929"/>
      <c r="FO929"/>
      <c r="FP929"/>
      <c r="FQ929"/>
      <c r="FR929"/>
      <c r="FS929"/>
      <c r="FT929"/>
      <c r="FU929"/>
      <c r="FV929"/>
      <c r="FW929"/>
      <c r="FX929"/>
      <c r="FY929"/>
      <c r="FZ929"/>
      <c r="GA929"/>
      <c r="GB929"/>
      <c r="GC929"/>
      <c r="GD929"/>
      <c r="GE929"/>
      <c r="GF929"/>
      <c r="GG929"/>
      <c r="GH929"/>
      <c r="GI929"/>
      <c r="GJ929"/>
      <c r="GK929"/>
      <c r="GL929"/>
      <c r="GM929"/>
      <c r="GN929"/>
      <c r="GO929"/>
      <c r="GP929"/>
      <c r="GQ929"/>
      <c r="GR929"/>
      <c r="GS929"/>
      <c r="GT929"/>
      <c r="GU929"/>
      <c r="GV929"/>
      <c r="GW929"/>
      <c r="GX929"/>
      <c r="GY929"/>
      <c r="GZ929"/>
      <c r="HA929"/>
      <c r="HB929"/>
      <c r="HC929"/>
      <c r="HD929"/>
      <c r="HE929"/>
      <c r="HF929"/>
      <c r="HG929"/>
      <c r="HH929"/>
      <c r="HI929"/>
      <c r="HJ929"/>
      <c r="HK929"/>
      <c r="HL929"/>
      <c r="HM929"/>
      <c r="HN929"/>
      <c r="HO929"/>
      <c r="HP929"/>
      <c r="HQ929"/>
      <c r="HR929"/>
      <c r="HS929"/>
      <c r="HT929"/>
      <c r="HU929"/>
      <c r="HV929"/>
      <c r="HW929"/>
      <c r="HX929"/>
      <c r="HY929"/>
      <c r="HZ929"/>
      <c r="IA929"/>
      <c r="IB929"/>
      <c r="IC929"/>
      <c r="ID929"/>
      <c r="IE929"/>
      <c r="IF929"/>
      <c r="IG929"/>
      <c r="IH929"/>
      <c r="II929"/>
      <c r="IJ929"/>
      <c r="IK929"/>
      <c r="IL929"/>
      <c r="IM929"/>
      <c r="IN929"/>
      <c r="IO929"/>
      <c r="IP929"/>
      <c r="IQ929"/>
      <c r="IR929"/>
      <c r="IS929"/>
      <c r="IT929"/>
      <c r="IU929"/>
      <c r="IV929"/>
    </row>
    <row r="930" spans="1:256" ht="15.95" customHeight="1">
      <c r="A930"/>
      <c r="B930" s="956" t="s">
        <v>208</v>
      </c>
      <c r="C930" s="956"/>
      <c r="D930" s="956"/>
      <c r="E930" s="956"/>
      <c r="F930" s="956"/>
      <c r="G930" s="956"/>
      <c r="H930" s="956"/>
      <c r="I930" s="956"/>
      <c r="J930"/>
      <c r="K930" s="323"/>
      <c r="L930"/>
      <c r="M930"/>
      <c r="N930"/>
      <c r="O930"/>
      <c r="P930"/>
      <c r="Q930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  <c r="CG930"/>
      <c r="CH930"/>
      <c r="CI930"/>
      <c r="CJ930"/>
      <c r="CK930"/>
      <c r="CL930"/>
      <c r="CM930"/>
      <c r="CN930"/>
      <c r="CO930"/>
      <c r="CP930"/>
      <c r="CQ930"/>
      <c r="CR930"/>
      <c r="CS930"/>
      <c r="CT930"/>
      <c r="CU930"/>
      <c r="CV930"/>
      <c r="CW930"/>
      <c r="CX930"/>
      <c r="CY930"/>
      <c r="CZ930"/>
      <c r="DA930"/>
      <c r="DB930"/>
      <c r="DC930"/>
      <c r="DD930"/>
      <c r="DE930"/>
      <c r="DF930"/>
      <c r="DG930"/>
      <c r="DH930"/>
      <c r="DI930"/>
      <c r="DJ930"/>
      <c r="DK930"/>
      <c r="DL930"/>
      <c r="DM930"/>
      <c r="DN930"/>
      <c r="DO930"/>
      <c r="DP930"/>
      <c r="DQ930"/>
      <c r="DR930"/>
      <c r="DS930"/>
      <c r="DT930"/>
      <c r="DU930"/>
      <c r="DV930"/>
      <c r="DW930"/>
      <c r="DX930"/>
      <c r="DY930"/>
      <c r="DZ930"/>
      <c r="EA930"/>
      <c r="EB930"/>
      <c r="EC930"/>
      <c r="ED930"/>
      <c r="EE930"/>
      <c r="EF930"/>
      <c r="EG930"/>
      <c r="EH930"/>
      <c r="EI930"/>
      <c r="EJ930"/>
      <c r="EK930"/>
      <c r="EL930"/>
      <c r="EM930"/>
      <c r="EN930"/>
      <c r="EO930"/>
      <c r="EP930"/>
      <c r="EQ930"/>
      <c r="ER930"/>
      <c r="ES930"/>
      <c r="ET930"/>
      <c r="EU930"/>
      <c r="EV930"/>
      <c r="EW930"/>
      <c r="EX930"/>
      <c r="EY930"/>
      <c r="EZ930"/>
      <c r="FA930"/>
      <c r="FB930"/>
      <c r="FC930"/>
      <c r="FD930"/>
      <c r="FE930"/>
      <c r="FF930"/>
      <c r="FG930"/>
      <c r="FH930"/>
      <c r="FI930"/>
      <c r="FJ930"/>
      <c r="FK930"/>
      <c r="FL930"/>
      <c r="FM930"/>
      <c r="FN930"/>
      <c r="FO930"/>
      <c r="FP930"/>
      <c r="FQ930"/>
      <c r="FR930"/>
      <c r="FS930"/>
      <c r="FT930"/>
      <c r="FU930"/>
      <c r="FV930"/>
      <c r="FW930"/>
      <c r="FX930"/>
      <c r="FY930"/>
      <c r="FZ930"/>
      <c r="GA930"/>
      <c r="GB930"/>
      <c r="GC930"/>
      <c r="GD930"/>
      <c r="GE930"/>
      <c r="GF930"/>
      <c r="GG930"/>
      <c r="GH930"/>
      <c r="GI930"/>
      <c r="GJ930"/>
      <c r="GK930"/>
      <c r="GL930"/>
      <c r="GM930"/>
      <c r="GN930"/>
      <c r="GO930"/>
      <c r="GP930"/>
      <c r="GQ930"/>
      <c r="GR930"/>
      <c r="GS930"/>
      <c r="GT930"/>
      <c r="GU930"/>
      <c r="GV930"/>
      <c r="GW930"/>
      <c r="GX930"/>
      <c r="GY930"/>
      <c r="GZ930"/>
      <c r="HA930"/>
      <c r="HB930"/>
      <c r="HC930"/>
      <c r="HD930"/>
      <c r="HE930"/>
      <c r="HF930"/>
      <c r="HG930"/>
      <c r="HH930"/>
      <c r="HI930"/>
      <c r="HJ930"/>
      <c r="HK930"/>
      <c r="HL930"/>
      <c r="HM930"/>
      <c r="HN930"/>
      <c r="HO930"/>
      <c r="HP930"/>
      <c r="HQ930"/>
      <c r="HR930"/>
      <c r="HS930"/>
      <c r="HT930"/>
      <c r="HU930"/>
      <c r="HV930"/>
      <c r="HW930"/>
      <c r="HX930"/>
      <c r="HY930"/>
      <c r="HZ930"/>
      <c r="IA930"/>
      <c r="IB930"/>
      <c r="IC930"/>
      <c r="ID930"/>
      <c r="IE930"/>
      <c r="IF930"/>
      <c r="IG930"/>
      <c r="IH930"/>
      <c r="II930"/>
      <c r="IJ930"/>
      <c r="IK930"/>
      <c r="IL930"/>
      <c r="IM930"/>
      <c r="IN930"/>
      <c r="IO930"/>
      <c r="IP930"/>
      <c r="IQ930"/>
      <c r="IR930"/>
      <c r="IS930"/>
      <c r="IT930"/>
      <c r="IU930"/>
      <c r="IV930"/>
    </row>
    <row r="931" spans="1:256" s="155" customFormat="1" ht="30" customHeight="1">
      <c r="B931" s="393" t="s">
        <v>200</v>
      </c>
      <c r="C931" s="394" t="s">
        <v>10</v>
      </c>
      <c r="D931" s="291" t="s">
        <v>11</v>
      </c>
      <c r="E931" s="302"/>
      <c r="F931" s="302"/>
      <c r="G931" s="302"/>
      <c r="H931" s="291" t="s">
        <v>210</v>
      </c>
      <c r="I931" s="303" t="s">
        <v>206</v>
      </c>
      <c r="K931" s="305"/>
    </row>
    <row r="932" spans="1:256" ht="15.95" customHeight="1">
      <c r="A932"/>
      <c r="B932" s="389" t="s">
        <v>597</v>
      </c>
      <c r="C932" s="290" t="s">
        <v>215</v>
      </c>
      <c r="D932" s="378">
        <f>600*149/1000</f>
        <v>89.4</v>
      </c>
      <c r="E932" s="302"/>
      <c r="F932" s="302"/>
      <c r="G932" s="302"/>
      <c r="H932" s="292">
        <f>'Insumos Poços'!E121</f>
        <v>15.9</v>
      </c>
      <c r="I932" s="303">
        <f t="shared" ref="I932:I938" si="3">H932*D932</f>
        <v>1421.46</v>
      </c>
      <c r="J932"/>
      <c r="K932" s="323"/>
      <c r="L932"/>
      <c r="M932"/>
      <c r="N932"/>
      <c r="O932"/>
      <c r="P932"/>
      <c r="Q932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  <c r="CG932"/>
      <c r="CH932"/>
      <c r="CI932"/>
      <c r="CJ932"/>
      <c r="CK932"/>
      <c r="CL932"/>
      <c r="CM932"/>
      <c r="CN932"/>
      <c r="CO932"/>
      <c r="CP932"/>
      <c r="CQ932"/>
      <c r="CR932"/>
      <c r="CS932"/>
      <c r="CT932"/>
      <c r="CU932"/>
      <c r="CV932"/>
      <c r="CW932"/>
      <c r="CX932"/>
      <c r="CY932"/>
      <c r="CZ932"/>
      <c r="DA932"/>
      <c r="DB932"/>
      <c r="DC932"/>
      <c r="DD932"/>
      <c r="DE932"/>
      <c r="DF932"/>
      <c r="DG932"/>
      <c r="DH932"/>
      <c r="DI932"/>
      <c r="DJ932"/>
      <c r="DK932"/>
      <c r="DL932"/>
      <c r="DM932"/>
      <c r="DN932"/>
      <c r="DO932"/>
      <c r="DP932"/>
      <c r="DQ932"/>
      <c r="DR932"/>
      <c r="DS932"/>
      <c r="DT932"/>
      <c r="DU932"/>
      <c r="DV932"/>
      <c r="DW932"/>
      <c r="DX932"/>
      <c r="DY932"/>
      <c r="DZ932"/>
      <c r="EA932"/>
      <c r="EB932"/>
      <c r="EC932"/>
      <c r="ED932"/>
      <c r="EE932"/>
      <c r="EF932"/>
      <c r="EG932"/>
      <c r="EH932"/>
      <c r="EI932"/>
      <c r="EJ932"/>
      <c r="EK932"/>
      <c r="EL932"/>
      <c r="EM932"/>
      <c r="EN932"/>
      <c r="EO932"/>
      <c r="EP932"/>
      <c r="EQ932"/>
      <c r="ER932"/>
      <c r="ES932"/>
      <c r="ET932"/>
      <c r="EU932"/>
      <c r="EV932"/>
      <c r="EW932"/>
      <c r="EX932"/>
      <c r="EY932"/>
      <c r="EZ932"/>
      <c r="FA932"/>
      <c r="FB932"/>
      <c r="FC932"/>
      <c r="FD932"/>
      <c r="FE932"/>
      <c r="FF932"/>
      <c r="FG932"/>
      <c r="FH932"/>
      <c r="FI932"/>
      <c r="FJ932"/>
      <c r="FK932"/>
      <c r="FL932"/>
      <c r="FM932"/>
      <c r="FN932"/>
      <c r="FO932"/>
      <c r="FP932"/>
      <c r="FQ932"/>
      <c r="FR932"/>
      <c r="FS932"/>
      <c r="FT932"/>
      <c r="FU932"/>
      <c r="FV932"/>
      <c r="FW932"/>
      <c r="FX932"/>
      <c r="FY932"/>
      <c r="FZ932"/>
      <c r="GA932"/>
      <c r="GB932"/>
      <c r="GC932"/>
      <c r="GD932"/>
      <c r="GE932"/>
      <c r="GF932"/>
      <c r="GG932"/>
      <c r="GH932"/>
      <c r="GI932"/>
      <c r="GJ932"/>
      <c r="GK932"/>
      <c r="GL932"/>
      <c r="GM932"/>
      <c r="GN932"/>
      <c r="GO932"/>
      <c r="GP932"/>
      <c r="GQ932"/>
      <c r="GR932"/>
      <c r="GS932"/>
      <c r="GT932"/>
      <c r="GU932"/>
      <c r="GV932"/>
      <c r="GW932"/>
      <c r="GX932"/>
      <c r="GY932"/>
      <c r="GZ932"/>
      <c r="HA932"/>
      <c r="HB932"/>
      <c r="HC932"/>
      <c r="HD932"/>
      <c r="HE932"/>
      <c r="HF932"/>
      <c r="HG932"/>
      <c r="HH932"/>
      <c r="HI932"/>
      <c r="HJ932"/>
      <c r="HK932"/>
      <c r="HL932"/>
      <c r="HM932"/>
      <c r="HN932"/>
      <c r="HO932"/>
      <c r="HP932"/>
      <c r="HQ932"/>
      <c r="HR932"/>
      <c r="HS932"/>
      <c r="HT932"/>
      <c r="HU932"/>
      <c r="HV932"/>
      <c r="HW932"/>
      <c r="HX932"/>
      <c r="HY932"/>
      <c r="HZ932"/>
      <c r="IA932"/>
      <c r="IB932"/>
      <c r="IC932"/>
      <c r="ID932"/>
      <c r="IE932"/>
      <c r="IF932"/>
      <c r="IG932"/>
      <c r="IH932"/>
      <c r="II932"/>
      <c r="IJ932"/>
      <c r="IK932"/>
      <c r="IL932"/>
      <c r="IM932"/>
      <c r="IN932"/>
      <c r="IO932"/>
      <c r="IP932"/>
      <c r="IQ932"/>
      <c r="IR932"/>
      <c r="IS932"/>
      <c r="IT932"/>
      <c r="IU932"/>
      <c r="IV932"/>
    </row>
    <row r="933" spans="1:256" ht="15.95" customHeight="1">
      <c r="A933"/>
      <c r="B933" s="389" t="s">
        <v>598</v>
      </c>
      <c r="C933" s="372" t="s">
        <v>24</v>
      </c>
      <c r="D933" s="378">
        <v>4</v>
      </c>
      <c r="E933" s="302"/>
      <c r="F933" s="302"/>
      <c r="G933" s="302"/>
      <c r="H933" s="292">
        <f>'Insumos Poços'!E117</f>
        <v>706.68</v>
      </c>
      <c r="I933" s="303">
        <f t="shared" si="3"/>
        <v>2826.72</v>
      </c>
      <c r="J933" s="323"/>
      <c r="K933" s="323"/>
      <c r="L933"/>
      <c r="M933"/>
      <c r="N933"/>
      <c r="O933"/>
      <c r="P933"/>
      <c r="Q933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  <c r="CG933"/>
      <c r="CH933"/>
      <c r="CI933"/>
      <c r="CJ933"/>
      <c r="CK933"/>
      <c r="CL933"/>
      <c r="CM933"/>
      <c r="CN933"/>
      <c r="CO933"/>
      <c r="CP933"/>
      <c r="CQ933"/>
      <c r="CR933"/>
      <c r="CS933"/>
      <c r="CT933"/>
      <c r="CU933"/>
      <c r="CV933"/>
      <c r="CW933"/>
      <c r="CX933"/>
      <c r="CY933"/>
      <c r="CZ933"/>
      <c r="DA933"/>
      <c r="DB933"/>
      <c r="DC933"/>
      <c r="DD933"/>
      <c r="DE933"/>
      <c r="DF933"/>
      <c r="DG933"/>
      <c r="DH933"/>
      <c r="DI933"/>
      <c r="DJ933"/>
      <c r="DK933"/>
      <c r="DL933"/>
      <c r="DM933"/>
      <c r="DN933"/>
      <c r="DO933"/>
      <c r="DP933"/>
      <c r="DQ933"/>
      <c r="DR933"/>
      <c r="DS933"/>
      <c r="DT933"/>
      <c r="DU933"/>
      <c r="DV933"/>
      <c r="DW933"/>
      <c r="DX933"/>
      <c r="DY933"/>
      <c r="DZ933"/>
      <c r="EA933"/>
      <c r="EB933"/>
      <c r="EC933"/>
      <c r="ED933"/>
      <c r="EE933"/>
      <c r="EF933"/>
      <c r="EG933"/>
      <c r="EH933"/>
      <c r="EI933"/>
      <c r="EJ933"/>
      <c r="EK933"/>
      <c r="EL933"/>
      <c r="EM933"/>
      <c r="EN933"/>
      <c r="EO933"/>
      <c r="EP933"/>
      <c r="EQ933"/>
      <c r="ER933"/>
      <c r="ES933"/>
      <c r="ET933"/>
      <c r="EU933"/>
      <c r="EV933"/>
      <c r="EW933"/>
      <c r="EX933"/>
      <c r="EY933"/>
      <c r="EZ933"/>
      <c r="FA933"/>
      <c r="FB933"/>
      <c r="FC933"/>
      <c r="FD933"/>
      <c r="FE933"/>
      <c r="FF933"/>
      <c r="FG933"/>
      <c r="FH933"/>
      <c r="FI933"/>
      <c r="FJ933"/>
      <c r="FK933"/>
      <c r="FL933"/>
      <c r="FM933"/>
      <c r="FN933"/>
      <c r="FO933"/>
      <c r="FP933"/>
      <c r="FQ933"/>
      <c r="FR933"/>
      <c r="FS933"/>
      <c r="FT933"/>
      <c r="FU933"/>
      <c r="FV933"/>
      <c r="FW933"/>
      <c r="FX933"/>
      <c r="FY933"/>
      <c r="FZ933"/>
      <c r="GA933"/>
      <c r="GB933"/>
      <c r="GC933"/>
      <c r="GD933"/>
      <c r="GE933"/>
      <c r="GF933"/>
      <c r="GG933"/>
      <c r="GH933"/>
      <c r="GI933"/>
      <c r="GJ933"/>
      <c r="GK933"/>
      <c r="GL933"/>
      <c r="GM933"/>
      <c r="GN933"/>
      <c r="GO933"/>
      <c r="GP933"/>
      <c r="GQ933"/>
      <c r="GR933"/>
      <c r="GS933"/>
      <c r="GT933"/>
      <c r="GU933"/>
      <c r="GV933"/>
      <c r="GW933"/>
      <c r="GX933"/>
      <c r="GY933"/>
      <c r="GZ933"/>
      <c r="HA933"/>
      <c r="HB933"/>
      <c r="HC933"/>
      <c r="HD933"/>
      <c r="HE933"/>
      <c r="HF933"/>
      <c r="HG933"/>
      <c r="HH933"/>
      <c r="HI933"/>
      <c r="HJ933"/>
      <c r="HK933"/>
      <c r="HL933"/>
      <c r="HM933"/>
      <c r="HN933"/>
      <c r="HO933"/>
      <c r="HP933"/>
      <c r="HQ933"/>
      <c r="HR933"/>
      <c r="HS933"/>
      <c r="HT933"/>
      <c r="HU933"/>
      <c r="HV933"/>
      <c r="HW933"/>
      <c r="HX933"/>
      <c r="HY933"/>
      <c r="HZ933"/>
      <c r="IA933"/>
      <c r="IB933"/>
      <c r="IC933"/>
      <c r="ID933"/>
      <c r="IE933"/>
      <c r="IF933"/>
      <c r="IG933"/>
      <c r="IH933"/>
      <c r="II933"/>
      <c r="IJ933"/>
      <c r="IK933"/>
      <c r="IL933"/>
      <c r="IM933"/>
      <c r="IN933"/>
      <c r="IO933"/>
      <c r="IP933"/>
      <c r="IQ933"/>
      <c r="IR933"/>
      <c r="IS933"/>
      <c r="IT933"/>
      <c r="IU933"/>
      <c r="IV933"/>
    </row>
    <row r="934" spans="1:256" ht="15.95" customHeight="1">
      <c r="A934"/>
      <c r="B934" s="389" t="s">
        <v>599</v>
      </c>
      <c r="C934" s="372" t="s">
        <v>24</v>
      </c>
      <c r="D934" s="378">
        <v>12</v>
      </c>
      <c r="E934" s="302"/>
      <c r="F934" s="302"/>
      <c r="G934" s="302"/>
      <c r="H934" s="292">
        <f>'Insumos Poços'!E118</f>
        <v>10.19</v>
      </c>
      <c r="I934" s="303">
        <f t="shared" si="3"/>
        <v>122.28</v>
      </c>
      <c r="J934"/>
      <c r="K934" s="323"/>
      <c r="L934"/>
      <c r="M934"/>
      <c r="N934"/>
      <c r="O934"/>
      <c r="P934"/>
      <c r="Q934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  <c r="CG934"/>
      <c r="CH934"/>
      <c r="CI934"/>
      <c r="CJ934"/>
      <c r="CK934"/>
      <c r="CL934"/>
      <c r="CM934"/>
      <c r="CN934"/>
      <c r="CO934"/>
      <c r="CP934"/>
      <c r="CQ934"/>
      <c r="CR934"/>
      <c r="CS934"/>
      <c r="CT934"/>
      <c r="CU934"/>
      <c r="CV934"/>
      <c r="CW934"/>
      <c r="CX934"/>
      <c r="CY934"/>
      <c r="CZ934"/>
      <c r="DA934"/>
      <c r="DB934"/>
      <c r="DC934"/>
      <c r="DD934"/>
      <c r="DE934"/>
      <c r="DF934"/>
      <c r="DG934"/>
      <c r="DH934"/>
      <c r="DI934"/>
      <c r="DJ934"/>
      <c r="DK934"/>
      <c r="DL934"/>
      <c r="DM934"/>
      <c r="DN934"/>
      <c r="DO934"/>
      <c r="DP934"/>
      <c r="DQ934"/>
      <c r="DR934"/>
      <c r="DS934"/>
      <c r="DT934"/>
      <c r="DU934"/>
      <c r="DV934"/>
      <c r="DW934"/>
      <c r="DX934"/>
      <c r="DY934"/>
      <c r="DZ934"/>
      <c r="EA934"/>
      <c r="EB934"/>
      <c r="EC934"/>
      <c r="ED934"/>
      <c r="EE934"/>
      <c r="EF934"/>
      <c r="EG934"/>
      <c r="EH934"/>
      <c r="EI934"/>
      <c r="EJ934"/>
      <c r="EK934"/>
      <c r="EL934"/>
      <c r="EM934"/>
      <c r="EN934"/>
      <c r="EO934"/>
      <c r="EP934"/>
      <c r="EQ934"/>
      <c r="ER934"/>
      <c r="ES934"/>
      <c r="ET934"/>
      <c r="EU934"/>
      <c r="EV934"/>
      <c r="EW934"/>
      <c r="EX934"/>
      <c r="EY934"/>
      <c r="EZ934"/>
      <c r="FA934"/>
      <c r="FB934"/>
      <c r="FC934"/>
      <c r="FD934"/>
      <c r="FE934"/>
      <c r="FF934"/>
      <c r="FG934"/>
      <c r="FH934"/>
      <c r="FI934"/>
      <c r="FJ934"/>
      <c r="FK934"/>
      <c r="FL934"/>
      <c r="FM934"/>
      <c r="FN934"/>
      <c r="FO934"/>
      <c r="FP934"/>
      <c r="FQ934"/>
      <c r="FR934"/>
      <c r="FS934"/>
      <c r="FT934"/>
      <c r="FU934"/>
      <c r="FV934"/>
      <c r="FW934"/>
      <c r="FX934"/>
      <c r="FY934"/>
      <c r="FZ934"/>
      <c r="GA934"/>
      <c r="GB934"/>
      <c r="GC934"/>
      <c r="GD934"/>
      <c r="GE934"/>
      <c r="GF934"/>
      <c r="GG934"/>
      <c r="GH934"/>
      <c r="GI934"/>
      <c r="GJ934"/>
      <c r="GK934"/>
      <c r="GL934"/>
      <c r="GM934"/>
      <c r="GN934"/>
      <c r="GO934"/>
      <c r="GP934"/>
      <c r="GQ934"/>
      <c r="GR934"/>
      <c r="GS934"/>
      <c r="GT934"/>
      <c r="GU934"/>
      <c r="GV934"/>
      <c r="GW934"/>
      <c r="GX934"/>
      <c r="GY934"/>
      <c r="GZ934"/>
      <c r="HA934"/>
      <c r="HB934"/>
      <c r="HC934"/>
      <c r="HD934"/>
      <c r="HE934"/>
      <c r="HF934"/>
      <c r="HG934"/>
      <c r="HH934"/>
      <c r="HI934"/>
      <c r="HJ934"/>
      <c r="HK934"/>
      <c r="HL934"/>
      <c r="HM934"/>
      <c r="HN934"/>
      <c r="HO934"/>
      <c r="HP934"/>
      <c r="HQ934"/>
      <c r="HR934"/>
      <c r="HS934"/>
      <c r="HT934"/>
      <c r="HU934"/>
      <c r="HV934"/>
      <c r="HW934"/>
      <c r="HX934"/>
      <c r="HY934"/>
      <c r="HZ934"/>
      <c r="IA934"/>
      <c r="IB934"/>
      <c r="IC934"/>
      <c r="ID934"/>
      <c r="IE934"/>
      <c r="IF934"/>
      <c r="IG934"/>
      <c r="IH934"/>
      <c r="II934"/>
      <c r="IJ934"/>
      <c r="IK934"/>
      <c r="IL934"/>
      <c r="IM934"/>
      <c r="IN934"/>
      <c r="IO934"/>
      <c r="IP934"/>
      <c r="IQ934"/>
      <c r="IR934"/>
      <c r="IS934"/>
      <c r="IT934"/>
      <c r="IU934"/>
      <c r="IV934"/>
    </row>
    <row r="935" spans="1:256" ht="24" customHeight="1">
      <c r="A935"/>
      <c r="B935" s="377" t="s">
        <v>600</v>
      </c>
      <c r="C935" s="372" t="s">
        <v>24</v>
      </c>
      <c r="D935" s="378">
        <v>4</v>
      </c>
      <c r="E935" s="302"/>
      <c r="F935" s="302"/>
      <c r="G935" s="302"/>
      <c r="H935" s="292">
        <f>'Insumos Poços'!E119</f>
        <v>14</v>
      </c>
      <c r="I935" s="303">
        <f t="shared" si="3"/>
        <v>56</v>
      </c>
      <c r="J935"/>
      <c r="K935" s="323"/>
      <c r="L935"/>
      <c r="M935"/>
      <c r="N935"/>
      <c r="O935"/>
      <c r="P935"/>
      <c r="Q9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  <c r="CG935"/>
      <c r="CH935"/>
      <c r="CI935"/>
      <c r="CJ935"/>
      <c r="CK935"/>
      <c r="CL935"/>
      <c r="CM935"/>
      <c r="CN935"/>
      <c r="CO935"/>
      <c r="CP935"/>
      <c r="CQ935"/>
      <c r="CR935"/>
      <c r="CS935"/>
      <c r="CT935"/>
      <c r="CU935"/>
      <c r="CV935"/>
      <c r="CW935"/>
      <c r="CX935"/>
      <c r="CY935"/>
      <c r="CZ935"/>
      <c r="DA935"/>
      <c r="DB935"/>
      <c r="DC935"/>
      <c r="DD935"/>
      <c r="DE935"/>
      <c r="DF935"/>
      <c r="DG935"/>
      <c r="DH935"/>
      <c r="DI935"/>
      <c r="DJ935"/>
      <c r="DK935"/>
      <c r="DL935"/>
      <c r="DM935"/>
      <c r="DN935"/>
      <c r="DO935"/>
      <c r="DP935"/>
      <c r="DQ935"/>
      <c r="DR935"/>
      <c r="DS935"/>
      <c r="DT935"/>
      <c r="DU935"/>
      <c r="DV935"/>
      <c r="DW935"/>
      <c r="DX935"/>
      <c r="DY935"/>
      <c r="DZ935"/>
      <c r="EA935"/>
      <c r="EB935"/>
      <c r="EC935"/>
      <c r="ED935"/>
      <c r="EE935"/>
      <c r="EF935"/>
      <c r="EG935"/>
      <c r="EH935"/>
      <c r="EI935"/>
      <c r="EJ935"/>
      <c r="EK935"/>
      <c r="EL935"/>
      <c r="EM935"/>
      <c r="EN935"/>
      <c r="EO935"/>
      <c r="EP935"/>
      <c r="EQ935"/>
      <c r="ER935"/>
      <c r="ES935"/>
      <c r="ET935"/>
      <c r="EU935"/>
      <c r="EV935"/>
      <c r="EW935"/>
      <c r="EX935"/>
      <c r="EY935"/>
      <c r="EZ935"/>
      <c r="FA935"/>
      <c r="FB935"/>
      <c r="FC935"/>
      <c r="FD935"/>
      <c r="FE935"/>
      <c r="FF935"/>
      <c r="FG935"/>
      <c r="FH935"/>
      <c r="FI935"/>
      <c r="FJ935"/>
      <c r="FK935"/>
      <c r="FL935"/>
      <c r="FM935"/>
      <c r="FN935"/>
      <c r="FO935"/>
      <c r="FP935"/>
      <c r="FQ935"/>
      <c r="FR935"/>
      <c r="FS935"/>
      <c r="FT935"/>
      <c r="FU935"/>
      <c r="FV935"/>
      <c r="FW935"/>
      <c r="FX935"/>
      <c r="FY935"/>
      <c r="FZ935"/>
      <c r="GA935"/>
      <c r="GB935"/>
      <c r="GC935"/>
      <c r="GD935"/>
      <c r="GE935"/>
      <c r="GF935"/>
      <c r="GG935"/>
      <c r="GH935"/>
      <c r="GI935"/>
      <c r="GJ935"/>
      <c r="GK935"/>
      <c r="GL935"/>
      <c r="GM935"/>
      <c r="GN935"/>
      <c r="GO935"/>
      <c r="GP935"/>
      <c r="GQ935"/>
      <c r="GR935"/>
      <c r="GS935"/>
      <c r="GT935"/>
      <c r="GU935"/>
      <c r="GV935"/>
      <c r="GW935"/>
      <c r="GX935"/>
      <c r="GY935"/>
      <c r="GZ935"/>
      <c r="HA935"/>
      <c r="HB935"/>
      <c r="HC935"/>
      <c r="HD935"/>
      <c r="HE935"/>
      <c r="HF935"/>
      <c r="HG935"/>
      <c r="HH935"/>
      <c r="HI935"/>
      <c r="HJ935"/>
      <c r="HK935"/>
      <c r="HL935"/>
      <c r="HM935"/>
      <c r="HN935"/>
      <c r="HO935"/>
      <c r="HP935"/>
      <c r="HQ935"/>
      <c r="HR935"/>
      <c r="HS935"/>
      <c r="HT935"/>
      <c r="HU935"/>
      <c r="HV935"/>
      <c r="HW935"/>
      <c r="HX935"/>
      <c r="HY935"/>
      <c r="HZ935"/>
      <c r="IA935"/>
      <c r="IB935"/>
      <c r="IC935"/>
      <c r="ID935"/>
      <c r="IE935"/>
      <c r="IF935"/>
      <c r="IG935"/>
      <c r="IH935"/>
      <c r="II935"/>
      <c r="IJ935"/>
      <c r="IK935"/>
      <c r="IL935"/>
      <c r="IM935"/>
      <c r="IN935"/>
      <c r="IO935"/>
      <c r="IP935"/>
      <c r="IQ935"/>
      <c r="IR935"/>
      <c r="IS935"/>
      <c r="IT935"/>
      <c r="IU935"/>
      <c r="IV935"/>
    </row>
    <row r="936" spans="1:256" ht="18" customHeight="1">
      <c r="A936"/>
      <c r="B936" s="389" t="s">
        <v>601</v>
      </c>
      <c r="C936" s="372" t="s">
        <v>24</v>
      </c>
      <c r="D936" s="378">
        <v>12</v>
      </c>
      <c r="E936" s="302"/>
      <c r="F936" s="302"/>
      <c r="G936" s="302"/>
      <c r="H936" s="292">
        <f>'Insumos Poços'!E120</f>
        <v>1.75</v>
      </c>
      <c r="I936" s="303">
        <f t="shared" si="3"/>
        <v>21</v>
      </c>
      <c r="J936"/>
      <c r="K936"/>
      <c r="L936"/>
      <c r="M936"/>
      <c r="N936"/>
      <c r="O936"/>
      <c r="P936"/>
      <c r="Q936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  <c r="CG936"/>
      <c r="CH936"/>
      <c r="CI936"/>
      <c r="CJ936"/>
      <c r="CK936"/>
      <c r="CL936"/>
      <c r="CM936"/>
      <c r="CN936"/>
      <c r="CO936"/>
      <c r="CP936"/>
      <c r="CQ936"/>
      <c r="CR936"/>
      <c r="CS936"/>
      <c r="CT936"/>
      <c r="CU936"/>
      <c r="CV936"/>
      <c r="CW936"/>
      <c r="CX936"/>
      <c r="CY936"/>
      <c r="CZ936"/>
      <c r="DA936"/>
      <c r="DB936"/>
      <c r="DC936"/>
      <c r="DD936"/>
      <c r="DE936"/>
      <c r="DF936"/>
      <c r="DG936"/>
      <c r="DH936"/>
      <c r="DI936"/>
      <c r="DJ936"/>
      <c r="DK936"/>
      <c r="DL936"/>
      <c r="DM936"/>
      <c r="DN936"/>
      <c r="DO936"/>
      <c r="DP936"/>
      <c r="DQ936"/>
      <c r="DR936"/>
      <c r="DS936"/>
      <c r="DT936"/>
      <c r="DU936"/>
      <c r="DV936"/>
      <c r="DW936"/>
      <c r="DX936"/>
      <c r="DY936"/>
      <c r="DZ936"/>
      <c r="EA936"/>
      <c r="EB936"/>
      <c r="EC936"/>
      <c r="ED936"/>
      <c r="EE936"/>
      <c r="EF936"/>
      <c r="EG936"/>
      <c r="EH936"/>
      <c r="EI936"/>
      <c r="EJ936"/>
      <c r="EK936"/>
      <c r="EL936"/>
      <c r="EM936"/>
      <c r="EN936"/>
      <c r="EO936"/>
      <c r="EP936"/>
      <c r="EQ936"/>
      <c r="ER936"/>
      <c r="ES936"/>
      <c r="ET936"/>
      <c r="EU936"/>
      <c r="EV936"/>
      <c r="EW936"/>
      <c r="EX936"/>
      <c r="EY936"/>
      <c r="EZ936"/>
      <c r="FA936"/>
      <c r="FB936"/>
      <c r="FC936"/>
      <c r="FD936"/>
      <c r="FE936"/>
      <c r="FF936"/>
      <c r="FG936"/>
      <c r="FH936"/>
      <c r="FI936"/>
      <c r="FJ936"/>
      <c r="FK936"/>
      <c r="FL936"/>
      <c r="FM936"/>
      <c r="FN936"/>
      <c r="FO936"/>
      <c r="FP936"/>
      <c r="FQ936"/>
      <c r="FR936"/>
      <c r="FS936"/>
      <c r="FT936"/>
      <c r="FU936"/>
      <c r="FV936"/>
      <c r="FW936"/>
      <c r="FX936"/>
      <c r="FY936"/>
      <c r="FZ936"/>
      <c r="GA936"/>
      <c r="GB936"/>
      <c r="GC936"/>
      <c r="GD936"/>
      <c r="GE936"/>
      <c r="GF936"/>
      <c r="GG936"/>
      <c r="GH936"/>
      <c r="GI936"/>
      <c r="GJ936"/>
      <c r="GK936"/>
      <c r="GL936"/>
      <c r="GM936"/>
      <c r="GN936"/>
      <c r="GO936"/>
      <c r="GP936"/>
      <c r="GQ936"/>
      <c r="GR936"/>
      <c r="GS936"/>
      <c r="GT936"/>
      <c r="GU936"/>
      <c r="GV936"/>
      <c r="GW936"/>
      <c r="GX936"/>
      <c r="GY936"/>
      <c r="GZ936"/>
      <c r="HA936"/>
      <c r="HB936"/>
      <c r="HC936"/>
      <c r="HD936"/>
      <c r="HE936"/>
      <c r="HF936"/>
      <c r="HG936"/>
      <c r="HH936"/>
      <c r="HI936"/>
      <c r="HJ936"/>
      <c r="HK936"/>
      <c r="HL936"/>
      <c r="HM936"/>
      <c r="HN936"/>
      <c r="HO936"/>
      <c r="HP936"/>
      <c r="HQ936"/>
      <c r="HR936"/>
      <c r="HS936"/>
      <c r="HT936"/>
      <c r="HU936"/>
      <c r="HV936"/>
      <c r="HW936"/>
      <c r="HX936"/>
      <c r="HY936"/>
      <c r="HZ936"/>
      <c r="IA936"/>
      <c r="IB936"/>
      <c r="IC936"/>
      <c r="ID936"/>
      <c r="IE936"/>
      <c r="IF936"/>
      <c r="IG936"/>
      <c r="IH936"/>
      <c r="II936"/>
      <c r="IJ936"/>
      <c r="IK936"/>
      <c r="IL936"/>
      <c r="IM936"/>
      <c r="IN936"/>
      <c r="IO936"/>
      <c r="IP936"/>
      <c r="IQ936"/>
      <c r="IR936"/>
      <c r="IS936"/>
      <c r="IT936"/>
      <c r="IU936"/>
      <c r="IV936"/>
    </row>
    <row r="937" spans="1:256" ht="15.95" customHeight="1">
      <c r="A937"/>
      <c r="B937" s="389" t="s">
        <v>602</v>
      </c>
      <c r="C937" s="372" t="s">
        <v>24</v>
      </c>
      <c r="D937" s="378">
        <v>8</v>
      </c>
      <c r="E937" s="302"/>
      <c r="F937" s="302"/>
      <c r="G937" s="302"/>
      <c r="H937" s="292">
        <f>'Insumos Poços'!E124</f>
        <v>5.61</v>
      </c>
      <c r="I937" s="303">
        <f t="shared" si="3"/>
        <v>44.88</v>
      </c>
      <c r="J937"/>
      <c r="K937"/>
      <c r="L937"/>
      <c r="M937"/>
      <c r="N937"/>
      <c r="O937"/>
      <c r="P937"/>
      <c r="Q937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  <c r="CG937"/>
      <c r="CH937"/>
      <c r="CI937"/>
      <c r="CJ937"/>
      <c r="CK937"/>
      <c r="CL937"/>
      <c r="CM937"/>
      <c r="CN937"/>
      <c r="CO937"/>
      <c r="CP937"/>
      <c r="CQ937"/>
      <c r="CR937"/>
      <c r="CS937"/>
      <c r="CT937"/>
      <c r="CU937"/>
      <c r="CV937"/>
      <c r="CW937"/>
      <c r="CX937"/>
      <c r="CY937"/>
      <c r="CZ937"/>
      <c r="DA937"/>
      <c r="DB937"/>
      <c r="DC937"/>
      <c r="DD937"/>
      <c r="DE937"/>
      <c r="DF937"/>
      <c r="DG937"/>
      <c r="DH937"/>
      <c r="DI937"/>
      <c r="DJ937"/>
      <c r="DK937"/>
      <c r="DL937"/>
      <c r="DM937"/>
      <c r="DN937"/>
      <c r="DO937"/>
      <c r="DP937"/>
      <c r="DQ937"/>
      <c r="DR937"/>
      <c r="DS937"/>
      <c r="DT937"/>
      <c r="DU937"/>
      <c r="DV937"/>
      <c r="DW937"/>
      <c r="DX937"/>
      <c r="DY937"/>
      <c r="DZ937"/>
      <c r="EA937"/>
      <c r="EB937"/>
      <c r="EC937"/>
      <c r="ED937"/>
      <c r="EE937"/>
      <c r="EF937"/>
      <c r="EG937"/>
      <c r="EH937"/>
      <c r="EI937"/>
      <c r="EJ937"/>
      <c r="EK937"/>
      <c r="EL937"/>
      <c r="EM937"/>
      <c r="EN937"/>
      <c r="EO937"/>
      <c r="EP937"/>
      <c r="EQ937"/>
      <c r="ER937"/>
      <c r="ES937"/>
      <c r="ET937"/>
      <c r="EU937"/>
      <c r="EV937"/>
      <c r="EW937"/>
      <c r="EX937"/>
      <c r="EY937"/>
      <c r="EZ937"/>
      <c r="FA937"/>
      <c r="FB937"/>
      <c r="FC937"/>
      <c r="FD937"/>
      <c r="FE937"/>
      <c r="FF937"/>
      <c r="FG937"/>
      <c r="FH937"/>
      <c r="FI937"/>
      <c r="FJ937"/>
      <c r="FK937"/>
      <c r="FL937"/>
      <c r="FM937"/>
      <c r="FN937"/>
      <c r="FO937"/>
      <c r="FP937"/>
      <c r="FQ937"/>
      <c r="FR937"/>
      <c r="FS937"/>
      <c r="FT937"/>
      <c r="FU937"/>
      <c r="FV937"/>
      <c r="FW937"/>
      <c r="FX937"/>
      <c r="FY937"/>
      <c r="FZ937"/>
      <c r="GA937"/>
      <c r="GB937"/>
      <c r="GC937"/>
      <c r="GD937"/>
      <c r="GE937"/>
      <c r="GF937"/>
      <c r="GG937"/>
      <c r="GH937"/>
      <c r="GI937"/>
      <c r="GJ937"/>
      <c r="GK937"/>
      <c r="GL937"/>
      <c r="GM937"/>
      <c r="GN937"/>
      <c r="GO937"/>
      <c r="GP937"/>
      <c r="GQ937"/>
      <c r="GR937"/>
      <c r="GS937"/>
      <c r="GT937"/>
      <c r="GU937"/>
      <c r="GV937"/>
      <c r="GW937"/>
      <c r="GX937"/>
      <c r="GY937"/>
      <c r="GZ937"/>
      <c r="HA937"/>
      <c r="HB937"/>
      <c r="HC937"/>
      <c r="HD937"/>
      <c r="HE937"/>
      <c r="HF937"/>
      <c r="HG937"/>
      <c r="HH937"/>
      <c r="HI937"/>
      <c r="HJ937"/>
      <c r="HK937"/>
      <c r="HL937"/>
      <c r="HM937"/>
      <c r="HN937"/>
      <c r="HO937"/>
      <c r="HP937"/>
      <c r="HQ937"/>
      <c r="HR937"/>
      <c r="HS937"/>
      <c r="HT937"/>
      <c r="HU937"/>
      <c r="HV937"/>
      <c r="HW937"/>
      <c r="HX937"/>
      <c r="HY937"/>
      <c r="HZ937"/>
      <c r="IA937"/>
      <c r="IB937"/>
      <c r="IC937"/>
      <c r="ID937"/>
      <c r="IE937"/>
      <c r="IF937"/>
      <c r="IG937"/>
      <c r="IH937"/>
      <c r="II937"/>
      <c r="IJ937"/>
      <c r="IK937"/>
      <c r="IL937"/>
      <c r="IM937"/>
      <c r="IN937"/>
      <c r="IO937"/>
      <c r="IP937"/>
      <c r="IQ937"/>
      <c r="IR937"/>
      <c r="IS937"/>
      <c r="IT937"/>
      <c r="IU937"/>
      <c r="IV937"/>
    </row>
    <row r="938" spans="1:256" ht="15.95" customHeight="1">
      <c r="A938"/>
      <c r="B938" s="389" t="s">
        <v>603</v>
      </c>
      <c r="C938" s="372" t="s">
        <v>24</v>
      </c>
      <c r="D938" s="378">
        <v>8</v>
      </c>
      <c r="E938" s="302"/>
      <c r="F938" s="302"/>
      <c r="G938" s="302"/>
      <c r="H938" s="292">
        <f>'Insumos Poços'!E125</f>
        <v>3.91</v>
      </c>
      <c r="I938" s="303">
        <f t="shared" si="3"/>
        <v>31.28</v>
      </c>
      <c r="J938"/>
      <c r="K938"/>
      <c r="L938"/>
      <c r="M938"/>
      <c r="N938"/>
      <c r="O938"/>
      <c r="P938"/>
      <c r="Q938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  <c r="CG938"/>
      <c r="CH938"/>
      <c r="CI938"/>
      <c r="CJ938"/>
      <c r="CK938"/>
      <c r="CL938"/>
      <c r="CM938"/>
      <c r="CN938"/>
      <c r="CO938"/>
      <c r="CP938"/>
      <c r="CQ938"/>
      <c r="CR938"/>
      <c r="CS938"/>
      <c r="CT938"/>
      <c r="CU938"/>
      <c r="CV938"/>
      <c r="CW938"/>
      <c r="CX938"/>
      <c r="CY938"/>
      <c r="CZ938"/>
      <c r="DA938"/>
      <c r="DB938"/>
      <c r="DC938"/>
      <c r="DD938"/>
      <c r="DE938"/>
      <c r="DF938"/>
      <c r="DG938"/>
      <c r="DH938"/>
      <c r="DI938"/>
      <c r="DJ938"/>
      <c r="DK938"/>
      <c r="DL938"/>
      <c r="DM938"/>
      <c r="DN938"/>
      <c r="DO938"/>
      <c r="DP938"/>
      <c r="DQ938"/>
      <c r="DR938"/>
      <c r="DS938"/>
      <c r="DT938"/>
      <c r="DU938"/>
      <c r="DV938"/>
      <c r="DW938"/>
      <c r="DX938"/>
      <c r="DY938"/>
      <c r="DZ938"/>
      <c r="EA938"/>
      <c r="EB938"/>
      <c r="EC938"/>
      <c r="ED938"/>
      <c r="EE938"/>
      <c r="EF938"/>
      <c r="EG938"/>
      <c r="EH938"/>
      <c r="EI938"/>
      <c r="EJ938"/>
      <c r="EK938"/>
      <c r="EL938"/>
      <c r="EM938"/>
      <c r="EN938"/>
      <c r="EO938"/>
      <c r="EP938"/>
      <c r="EQ938"/>
      <c r="ER938"/>
      <c r="ES938"/>
      <c r="ET938"/>
      <c r="EU938"/>
      <c r="EV938"/>
      <c r="EW938"/>
      <c r="EX938"/>
      <c r="EY938"/>
      <c r="EZ938"/>
      <c r="FA938"/>
      <c r="FB938"/>
      <c r="FC938"/>
      <c r="FD938"/>
      <c r="FE938"/>
      <c r="FF938"/>
      <c r="FG938"/>
      <c r="FH938"/>
      <c r="FI938"/>
      <c r="FJ938"/>
      <c r="FK938"/>
      <c r="FL938"/>
      <c r="FM938"/>
      <c r="FN938"/>
      <c r="FO938"/>
      <c r="FP938"/>
      <c r="FQ938"/>
      <c r="FR938"/>
      <c r="FS938"/>
      <c r="FT938"/>
      <c r="FU938"/>
      <c r="FV938"/>
      <c r="FW938"/>
      <c r="FX938"/>
      <c r="FY938"/>
      <c r="FZ938"/>
      <c r="GA938"/>
      <c r="GB938"/>
      <c r="GC938"/>
      <c r="GD938"/>
      <c r="GE938"/>
      <c r="GF938"/>
      <c r="GG938"/>
      <c r="GH938"/>
      <c r="GI938"/>
      <c r="GJ938"/>
      <c r="GK938"/>
      <c r="GL938"/>
      <c r="GM938"/>
      <c r="GN938"/>
      <c r="GO938"/>
      <c r="GP938"/>
      <c r="GQ938"/>
      <c r="GR938"/>
      <c r="GS938"/>
      <c r="GT938"/>
      <c r="GU938"/>
      <c r="GV938"/>
      <c r="GW938"/>
      <c r="GX938"/>
      <c r="GY938"/>
      <c r="GZ938"/>
      <c r="HA938"/>
      <c r="HB938"/>
      <c r="HC938"/>
      <c r="HD938"/>
      <c r="HE938"/>
      <c r="HF938"/>
      <c r="HG938"/>
      <c r="HH938"/>
      <c r="HI938"/>
      <c r="HJ938"/>
      <c r="HK938"/>
      <c r="HL938"/>
      <c r="HM938"/>
      <c r="HN938"/>
      <c r="HO938"/>
      <c r="HP938"/>
      <c r="HQ938"/>
      <c r="HR938"/>
      <c r="HS938"/>
      <c r="HT938"/>
      <c r="HU938"/>
      <c r="HV938"/>
      <c r="HW938"/>
      <c r="HX938"/>
      <c r="HY938"/>
      <c r="HZ938"/>
      <c r="IA938"/>
      <c r="IB938"/>
      <c r="IC938"/>
      <c r="ID938"/>
      <c r="IE938"/>
      <c r="IF938"/>
      <c r="IG938"/>
      <c r="IH938"/>
      <c r="II938"/>
      <c r="IJ938"/>
      <c r="IK938"/>
      <c r="IL938"/>
      <c r="IM938"/>
      <c r="IN938"/>
      <c r="IO938"/>
      <c r="IP938"/>
      <c r="IQ938"/>
      <c r="IR938"/>
      <c r="IS938"/>
      <c r="IT938"/>
      <c r="IU938"/>
      <c r="IV938"/>
    </row>
    <row r="939" spans="1:256" ht="15.95" customHeight="1">
      <c r="A939"/>
      <c r="B939" s="950" t="s">
        <v>207</v>
      </c>
      <c r="C939" s="950"/>
      <c r="D939" s="950"/>
      <c r="E939" s="950"/>
      <c r="F939" s="950"/>
      <c r="G939" s="950"/>
      <c r="H939" s="950"/>
      <c r="I939" s="303">
        <f>SUM(I932:I938)</f>
        <v>4523.62</v>
      </c>
      <c r="J939"/>
      <c r="K939"/>
      <c r="L939"/>
      <c r="M939"/>
      <c r="N939"/>
      <c r="O939"/>
      <c r="P939"/>
      <c r="Q939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  <c r="CG939"/>
      <c r="CH939"/>
      <c r="CI939"/>
      <c r="CJ939"/>
      <c r="CK939"/>
      <c r="CL939"/>
      <c r="CM939"/>
      <c r="CN939"/>
      <c r="CO939"/>
      <c r="CP939"/>
      <c r="CQ939"/>
      <c r="CR939"/>
      <c r="CS939"/>
      <c r="CT939"/>
      <c r="CU939"/>
      <c r="CV939"/>
      <c r="CW939"/>
      <c r="CX939"/>
      <c r="CY939"/>
      <c r="CZ939"/>
      <c r="DA939"/>
      <c r="DB939"/>
      <c r="DC939"/>
      <c r="DD939"/>
      <c r="DE939"/>
      <c r="DF939"/>
      <c r="DG939"/>
      <c r="DH939"/>
      <c r="DI939"/>
      <c r="DJ939"/>
      <c r="DK939"/>
      <c r="DL939"/>
      <c r="DM939"/>
      <c r="DN939"/>
      <c r="DO939"/>
      <c r="DP939"/>
      <c r="DQ939"/>
      <c r="DR939"/>
      <c r="DS939"/>
      <c r="DT939"/>
      <c r="DU939"/>
      <c r="DV939"/>
      <c r="DW939"/>
      <c r="DX939"/>
      <c r="DY939"/>
      <c r="DZ939"/>
      <c r="EA939"/>
      <c r="EB939"/>
      <c r="EC939"/>
      <c r="ED939"/>
      <c r="EE939"/>
      <c r="EF939"/>
      <c r="EG939"/>
      <c r="EH939"/>
      <c r="EI939"/>
      <c r="EJ939"/>
      <c r="EK939"/>
      <c r="EL939"/>
      <c r="EM939"/>
      <c r="EN939"/>
      <c r="EO939"/>
      <c r="EP939"/>
      <c r="EQ939"/>
      <c r="ER939"/>
      <c r="ES939"/>
      <c r="ET939"/>
      <c r="EU939"/>
      <c r="EV939"/>
      <c r="EW939"/>
      <c r="EX939"/>
      <c r="EY939"/>
      <c r="EZ939"/>
      <c r="FA939"/>
      <c r="FB939"/>
      <c r="FC939"/>
      <c r="FD939"/>
      <c r="FE939"/>
      <c r="FF939"/>
      <c r="FG939"/>
      <c r="FH939"/>
      <c r="FI939"/>
      <c r="FJ939"/>
      <c r="FK939"/>
      <c r="FL939"/>
      <c r="FM939"/>
      <c r="FN939"/>
      <c r="FO939"/>
      <c r="FP939"/>
      <c r="FQ939"/>
      <c r="FR939"/>
      <c r="FS939"/>
      <c r="FT939"/>
      <c r="FU939"/>
      <c r="FV939"/>
      <c r="FW939"/>
      <c r="FX939"/>
      <c r="FY939"/>
      <c r="FZ939"/>
      <c r="GA939"/>
      <c r="GB939"/>
      <c r="GC939"/>
      <c r="GD939"/>
      <c r="GE939"/>
      <c r="GF939"/>
      <c r="GG939"/>
      <c r="GH939"/>
      <c r="GI939"/>
      <c r="GJ939"/>
      <c r="GK939"/>
      <c r="GL939"/>
      <c r="GM939"/>
      <c r="GN939"/>
      <c r="GO939"/>
      <c r="GP939"/>
      <c r="GQ939"/>
      <c r="GR939"/>
      <c r="GS939"/>
      <c r="GT939"/>
      <c r="GU939"/>
      <c r="GV939"/>
      <c r="GW939"/>
      <c r="GX939"/>
      <c r="GY939"/>
      <c r="GZ939"/>
      <c r="HA939"/>
      <c r="HB939"/>
      <c r="HC939"/>
      <c r="HD939"/>
      <c r="HE939"/>
      <c r="HF939"/>
      <c r="HG939"/>
      <c r="HH939"/>
      <c r="HI939"/>
      <c r="HJ939"/>
      <c r="HK939"/>
      <c r="HL939"/>
      <c r="HM939"/>
      <c r="HN939"/>
      <c r="HO939"/>
      <c r="HP939"/>
      <c r="HQ939"/>
      <c r="HR939"/>
      <c r="HS939"/>
      <c r="HT939"/>
      <c r="HU939"/>
      <c r="HV939"/>
      <c r="HW939"/>
      <c r="HX939"/>
      <c r="HY939"/>
      <c r="HZ939"/>
      <c r="IA939"/>
      <c r="IB939"/>
      <c r="IC939"/>
      <c r="ID939"/>
      <c r="IE939"/>
      <c r="IF939"/>
      <c r="IG939"/>
      <c r="IH939"/>
      <c r="II939"/>
      <c r="IJ939"/>
      <c r="IK939"/>
      <c r="IL939"/>
      <c r="IM939"/>
      <c r="IN939"/>
      <c r="IO939"/>
      <c r="IP939"/>
      <c r="IQ939"/>
      <c r="IR939"/>
      <c r="IS939"/>
      <c r="IT939"/>
      <c r="IU939"/>
      <c r="IV939"/>
    </row>
    <row r="940" spans="1:256" ht="15.95" customHeight="1">
      <c r="A940"/>
      <c r="B940" s="956" t="s">
        <v>216</v>
      </c>
      <c r="C940" s="956"/>
      <c r="D940" s="956"/>
      <c r="E940" s="956"/>
      <c r="F940" s="956"/>
      <c r="G940" s="956"/>
      <c r="H940" s="956"/>
      <c r="I940" s="956"/>
      <c r="J940"/>
      <c r="K940"/>
      <c r="L940"/>
      <c r="M940"/>
      <c r="N940"/>
      <c r="O940"/>
      <c r="P940"/>
      <c r="Q940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  <c r="CG940"/>
      <c r="CH940"/>
      <c r="CI940"/>
      <c r="CJ940"/>
      <c r="CK940"/>
      <c r="CL940"/>
      <c r="CM940"/>
      <c r="CN940"/>
      <c r="CO940"/>
      <c r="CP940"/>
      <c r="CQ940"/>
      <c r="CR940"/>
      <c r="CS940"/>
      <c r="CT940"/>
      <c r="CU940"/>
      <c r="CV940"/>
      <c r="CW940"/>
      <c r="CX940"/>
      <c r="CY940"/>
      <c r="CZ940"/>
      <c r="DA940"/>
      <c r="DB940"/>
      <c r="DC940"/>
      <c r="DD940"/>
      <c r="DE940"/>
      <c r="DF940"/>
      <c r="DG940"/>
      <c r="DH940"/>
      <c r="DI940"/>
      <c r="DJ940"/>
      <c r="DK940"/>
      <c r="DL940"/>
      <c r="DM940"/>
      <c r="DN940"/>
      <c r="DO940"/>
      <c r="DP940"/>
      <c r="DQ940"/>
      <c r="DR940"/>
      <c r="DS940"/>
      <c r="DT940"/>
      <c r="DU940"/>
      <c r="DV940"/>
      <c r="DW940"/>
      <c r="DX940"/>
      <c r="DY940"/>
      <c r="DZ940"/>
      <c r="EA940"/>
      <c r="EB940"/>
      <c r="EC940"/>
      <c r="ED940"/>
      <c r="EE940"/>
      <c r="EF940"/>
      <c r="EG940"/>
      <c r="EH940"/>
      <c r="EI940"/>
      <c r="EJ940"/>
      <c r="EK940"/>
      <c r="EL940"/>
      <c r="EM940"/>
      <c r="EN940"/>
      <c r="EO940"/>
      <c r="EP940"/>
      <c r="EQ940"/>
      <c r="ER940"/>
      <c r="ES940"/>
      <c r="ET940"/>
      <c r="EU940"/>
      <c r="EV940"/>
      <c r="EW940"/>
      <c r="EX940"/>
      <c r="EY940"/>
      <c r="EZ940"/>
      <c r="FA940"/>
      <c r="FB940"/>
      <c r="FC940"/>
      <c r="FD940"/>
      <c r="FE940"/>
      <c r="FF940"/>
      <c r="FG940"/>
      <c r="FH940"/>
      <c r="FI940"/>
      <c r="FJ940"/>
      <c r="FK940"/>
      <c r="FL940"/>
      <c r="FM940"/>
      <c r="FN940"/>
      <c r="FO940"/>
      <c r="FP940"/>
      <c r="FQ940"/>
      <c r="FR940"/>
      <c r="FS940"/>
      <c r="FT940"/>
      <c r="FU940"/>
      <c r="FV940"/>
      <c r="FW940"/>
      <c r="FX940"/>
      <c r="FY940"/>
      <c r="FZ940"/>
      <c r="GA940"/>
      <c r="GB940"/>
      <c r="GC940"/>
      <c r="GD940"/>
      <c r="GE940"/>
      <c r="GF940"/>
      <c r="GG940"/>
      <c r="GH940"/>
      <c r="GI940"/>
      <c r="GJ940"/>
      <c r="GK940"/>
      <c r="GL940"/>
      <c r="GM940"/>
      <c r="GN940"/>
      <c r="GO940"/>
      <c r="GP940"/>
      <c r="GQ940"/>
      <c r="GR940"/>
      <c r="GS940"/>
      <c r="GT940"/>
      <c r="GU940"/>
      <c r="GV940"/>
      <c r="GW940"/>
      <c r="GX940"/>
      <c r="GY940"/>
      <c r="GZ940"/>
      <c r="HA940"/>
      <c r="HB940"/>
      <c r="HC940"/>
      <c r="HD940"/>
      <c r="HE940"/>
      <c r="HF940"/>
      <c r="HG940"/>
      <c r="HH940"/>
      <c r="HI940"/>
      <c r="HJ940"/>
      <c r="HK940"/>
      <c r="HL940"/>
      <c r="HM940"/>
      <c r="HN940"/>
      <c r="HO940"/>
      <c r="HP940"/>
      <c r="HQ940"/>
      <c r="HR940"/>
      <c r="HS940"/>
      <c r="HT940"/>
      <c r="HU940"/>
      <c r="HV940"/>
      <c r="HW940"/>
      <c r="HX940"/>
      <c r="HY940"/>
      <c r="HZ940"/>
      <c r="IA940"/>
      <c r="IB940"/>
      <c r="IC940"/>
      <c r="ID940"/>
      <c r="IE940"/>
      <c r="IF940"/>
      <c r="IG940"/>
      <c r="IH940"/>
      <c r="II940"/>
      <c r="IJ940"/>
      <c r="IK940"/>
      <c r="IL940"/>
      <c r="IM940"/>
      <c r="IN940"/>
      <c r="IO940"/>
      <c r="IP940"/>
      <c r="IQ940"/>
      <c r="IR940"/>
      <c r="IS940"/>
      <c r="IT940"/>
      <c r="IU940"/>
      <c r="IV940"/>
    </row>
    <row r="941" spans="1:256" s="155" customFormat="1" ht="30" customHeight="1">
      <c r="B941" s="301" t="s">
        <v>200</v>
      </c>
      <c r="C941" s="330" t="s">
        <v>10</v>
      </c>
      <c r="D941" s="291" t="s">
        <v>11</v>
      </c>
      <c r="E941" s="302"/>
      <c r="F941" s="302"/>
      <c r="G941" s="302"/>
      <c r="H941" s="291" t="s">
        <v>210</v>
      </c>
      <c r="I941" s="298" t="s">
        <v>206</v>
      </c>
    </row>
    <row r="942" spans="1:256">
      <c r="A942"/>
      <c r="B942" s="389"/>
      <c r="C942" s="291"/>
      <c r="D942" s="291"/>
      <c r="E942" s="302"/>
      <c r="F942" s="302"/>
      <c r="G942" s="302"/>
      <c r="H942" s="291"/>
      <c r="I942" s="303">
        <f>D942*H942</f>
        <v>0</v>
      </c>
      <c r="J942"/>
      <c r="K942"/>
      <c r="L942"/>
      <c r="M942"/>
      <c r="N942"/>
      <c r="O942"/>
      <c r="P942"/>
      <c r="Q942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  <c r="CG942"/>
      <c r="CH942"/>
      <c r="CI942"/>
      <c r="CJ942"/>
      <c r="CK942"/>
      <c r="CL942"/>
      <c r="CM942"/>
      <c r="CN942"/>
      <c r="CO942"/>
      <c r="CP942"/>
      <c r="CQ942"/>
      <c r="CR942"/>
      <c r="CS942"/>
      <c r="CT942"/>
      <c r="CU942"/>
      <c r="CV942"/>
      <c r="CW942"/>
      <c r="CX942"/>
      <c r="CY942"/>
      <c r="CZ942"/>
      <c r="DA942"/>
      <c r="DB942"/>
      <c r="DC942"/>
      <c r="DD942"/>
      <c r="DE942"/>
      <c r="DF942"/>
      <c r="DG942"/>
      <c r="DH942"/>
      <c r="DI942"/>
      <c r="DJ942"/>
      <c r="DK942"/>
      <c r="DL942"/>
      <c r="DM942"/>
      <c r="DN942"/>
      <c r="DO942"/>
      <c r="DP942"/>
      <c r="DQ942"/>
      <c r="DR942"/>
      <c r="DS942"/>
      <c r="DT942"/>
      <c r="DU942"/>
      <c r="DV942"/>
      <c r="DW942"/>
      <c r="DX942"/>
      <c r="DY942"/>
      <c r="DZ942"/>
      <c r="EA942"/>
      <c r="EB942"/>
      <c r="EC942"/>
      <c r="ED942"/>
      <c r="EE942"/>
      <c r="EF942"/>
      <c r="EG942"/>
      <c r="EH942"/>
      <c r="EI942"/>
      <c r="EJ942"/>
      <c r="EK942"/>
      <c r="EL942"/>
      <c r="EM942"/>
      <c r="EN942"/>
      <c r="EO942"/>
      <c r="EP942"/>
      <c r="EQ942"/>
      <c r="ER942"/>
      <c r="ES942"/>
      <c r="ET942"/>
      <c r="EU942"/>
      <c r="EV942"/>
      <c r="EW942"/>
      <c r="EX942"/>
      <c r="EY942"/>
      <c r="EZ942"/>
      <c r="FA942"/>
      <c r="FB942"/>
      <c r="FC942"/>
      <c r="FD942"/>
      <c r="FE942"/>
      <c r="FF942"/>
      <c r="FG942"/>
      <c r="FH942"/>
      <c r="FI942"/>
      <c r="FJ942"/>
      <c r="FK942"/>
      <c r="FL942"/>
      <c r="FM942"/>
      <c r="FN942"/>
      <c r="FO942"/>
      <c r="FP942"/>
      <c r="FQ942"/>
      <c r="FR942"/>
      <c r="FS942"/>
      <c r="FT942"/>
      <c r="FU942"/>
      <c r="FV942"/>
      <c r="FW942"/>
      <c r="FX942"/>
      <c r="FY942"/>
      <c r="FZ942"/>
      <c r="GA942"/>
      <c r="GB942"/>
      <c r="GC942"/>
      <c r="GD942"/>
      <c r="GE942"/>
      <c r="GF942"/>
      <c r="GG942"/>
      <c r="GH942"/>
      <c r="GI942"/>
      <c r="GJ942"/>
      <c r="GK942"/>
      <c r="GL942"/>
      <c r="GM942"/>
      <c r="GN942"/>
      <c r="GO942"/>
      <c r="GP942"/>
      <c r="GQ942"/>
      <c r="GR942"/>
      <c r="GS942"/>
      <c r="GT942"/>
      <c r="GU942"/>
      <c r="GV942"/>
      <c r="GW942"/>
      <c r="GX942"/>
      <c r="GY942"/>
      <c r="GZ942"/>
      <c r="HA942"/>
      <c r="HB942"/>
      <c r="HC942"/>
      <c r="HD942"/>
      <c r="HE942"/>
      <c r="HF942"/>
      <c r="HG942"/>
      <c r="HH942"/>
      <c r="HI942"/>
      <c r="HJ942"/>
      <c r="HK942"/>
      <c r="HL942"/>
      <c r="HM942"/>
      <c r="HN942"/>
      <c r="HO942"/>
      <c r="HP942"/>
      <c r="HQ942"/>
      <c r="HR942"/>
      <c r="HS942"/>
      <c r="HT942"/>
      <c r="HU942"/>
      <c r="HV942"/>
      <c r="HW942"/>
      <c r="HX942"/>
      <c r="HY942"/>
      <c r="HZ942"/>
      <c r="IA942"/>
      <c r="IB942"/>
      <c r="IC942"/>
      <c r="ID942"/>
      <c r="IE942"/>
      <c r="IF942"/>
      <c r="IG942"/>
      <c r="IH942"/>
      <c r="II942"/>
      <c r="IJ942"/>
      <c r="IK942"/>
      <c r="IL942"/>
      <c r="IM942"/>
      <c r="IN942"/>
      <c r="IO942"/>
      <c r="IP942"/>
      <c r="IQ942"/>
      <c r="IR942"/>
      <c r="IS942"/>
      <c r="IT942"/>
      <c r="IU942"/>
      <c r="IV942"/>
    </row>
    <row r="943" spans="1:256">
      <c r="A943"/>
      <c r="B943" s="950"/>
      <c r="C943" s="950"/>
      <c r="D943" s="950"/>
      <c r="E943" s="950"/>
      <c r="F943" s="950"/>
      <c r="G943" s="950"/>
      <c r="H943" s="950"/>
      <c r="I943" s="303">
        <f>SUM(I942:I942)</f>
        <v>0</v>
      </c>
      <c r="J943"/>
      <c r="K943"/>
      <c r="L943"/>
      <c r="M943"/>
      <c r="N943"/>
      <c r="O943"/>
      <c r="P943"/>
      <c r="Q943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  <c r="CG943"/>
      <c r="CH943"/>
      <c r="CI943"/>
      <c r="CJ943"/>
      <c r="CK943"/>
      <c r="CL943"/>
      <c r="CM943"/>
      <c r="CN943"/>
      <c r="CO943"/>
      <c r="CP943"/>
      <c r="CQ943"/>
      <c r="CR943"/>
      <c r="CS943"/>
      <c r="CT943"/>
      <c r="CU943"/>
      <c r="CV943"/>
      <c r="CW943"/>
      <c r="CX943"/>
      <c r="CY943"/>
      <c r="CZ943"/>
      <c r="DA943"/>
      <c r="DB943"/>
      <c r="DC943"/>
      <c r="DD943"/>
      <c r="DE943"/>
      <c r="DF943"/>
      <c r="DG943"/>
      <c r="DH943"/>
      <c r="DI943"/>
      <c r="DJ943"/>
      <c r="DK943"/>
      <c r="DL943"/>
      <c r="DM943"/>
      <c r="DN943"/>
      <c r="DO943"/>
      <c r="DP943"/>
      <c r="DQ943"/>
      <c r="DR943"/>
      <c r="DS943"/>
      <c r="DT943"/>
      <c r="DU943"/>
      <c r="DV943"/>
      <c r="DW943"/>
      <c r="DX943"/>
      <c r="DY943"/>
      <c r="DZ943"/>
      <c r="EA943"/>
      <c r="EB943"/>
      <c r="EC943"/>
      <c r="ED943"/>
      <c r="EE943"/>
      <c r="EF943"/>
      <c r="EG943"/>
      <c r="EH943"/>
      <c r="EI943"/>
      <c r="EJ943"/>
      <c r="EK943"/>
      <c r="EL943"/>
      <c r="EM943"/>
      <c r="EN943"/>
      <c r="EO943"/>
      <c r="EP943"/>
      <c r="EQ943"/>
      <c r="ER943"/>
      <c r="ES943"/>
      <c r="ET943"/>
      <c r="EU943"/>
      <c r="EV943"/>
      <c r="EW943"/>
      <c r="EX943"/>
      <c r="EY943"/>
      <c r="EZ943"/>
      <c r="FA943"/>
      <c r="FB943"/>
      <c r="FC943"/>
      <c r="FD943"/>
      <c r="FE943"/>
      <c r="FF943"/>
      <c r="FG943"/>
      <c r="FH943"/>
      <c r="FI943"/>
      <c r="FJ943"/>
      <c r="FK943"/>
      <c r="FL943"/>
      <c r="FM943"/>
      <c r="FN943"/>
      <c r="FO943"/>
      <c r="FP943"/>
      <c r="FQ943"/>
      <c r="FR943"/>
      <c r="FS943"/>
      <c r="FT943"/>
      <c r="FU943"/>
      <c r="FV943"/>
      <c r="FW943"/>
      <c r="FX943"/>
      <c r="FY943"/>
      <c r="FZ943"/>
      <c r="GA943"/>
      <c r="GB943"/>
      <c r="GC943"/>
      <c r="GD943"/>
      <c r="GE943"/>
      <c r="GF943"/>
      <c r="GG943"/>
      <c r="GH943"/>
      <c r="GI943"/>
      <c r="GJ943"/>
      <c r="GK943"/>
      <c r="GL943"/>
      <c r="GM943"/>
      <c r="GN943"/>
      <c r="GO943"/>
      <c r="GP943"/>
      <c r="GQ943"/>
      <c r="GR943"/>
      <c r="GS943"/>
      <c r="GT943"/>
      <c r="GU943"/>
      <c r="GV943"/>
      <c r="GW943"/>
      <c r="GX943"/>
      <c r="GY943"/>
      <c r="GZ943"/>
      <c r="HA943"/>
      <c r="HB943"/>
      <c r="HC943"/>
      <c r="HD943"/>
      <c r="HE943"/>
      <c r="HF943"/>
      <c r="HG943"/>
      <c r="HH943"/>
      <c r="HI943"/>
      <c r="HJ943"/>
      <c r="HK943"/>
      <c r="HL943"/>
      <c r="HM943"/>
      <c r="HN943"/>
      <c r="HO943"/>
      <c r="HP943"/>
      <c r="HQ943"/>
      <c r="HR943"/>
      <c r="HS943"/>
      <c r="HT943"/>
      <c r="HU943"/>
      <c r="HV943"/>
      <c r="HW943"/>
      <c r="HX943"/>
      <c r="HY943"/>
      <c r="HZ943"/>
      <c r="IA943"/>
      <c r="IB943"/>
      <c r="IC943"/>
      <c r="ID943"/>
      <c r="IE943"/>
      <c r="IF943"/>
      <c r="IG943"/>
      <c r="IH943"/>
      <c r="II943"/>
      <c r="IJ943"/>
      <c r="IK943"/>
      <c r="IL943"/>
      <c r="IM943"/>
      <c r="IN943"/>
      <c r="IO943"/>
      <c r="IP943"/>
      <c r="IQ943"/>
      <c r="IR943"/>
      <c r="IS943"/>
      <c r="IT943"/>
      <c r="IU943"/>
      <c r="IV943"/>
    </row>
    <row r="944" spans="1:256">
      <c r="A944"/>
      <c r="B944" s="956" t="s">
        <v>217</v>
      </c>
      <c r="C944" s="956"/>
      <c r="D944" s="956"/>
      <c r="E944" s="956"/>
      <c r="F944" s="956"/>
      <c r="G944" s="956"/>
      <c r="H944" s="956"/>
      <c r="I944" s="956"/>
      <c r="J944"/>
      <c r="K944"/>
      <c r="L944"/>
      <c r="M944"/>
      <c r="N944"/>
      <c r="O944"/>
      <c r="P944"/>
      <c r="Q944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  <c r="CG944"/>
      <c r="CH944"/>
      <c r="CI944"/>
      <c r="CJ944"/>
      <c r="CK944"/>
      <c r="CL944"/>
      <c r="CM944"/>
      <c r="CN944"/>
      <c r="CO944"/>
      <c r="CP944"/>
      <c r="CQ944"/>
      <c r="CR944"/>
      <c r="CS944"/>
      <c r="CT944"/>
      <c r="CU944"/>
      <c r="CV944"/>
      <c r="CW944"/>
      <c r="CX944"/>
      <c r="CY944"/>
      <c r="CZ944"/>
      <c r="DA944"/>
      <c r="DB944"/>
      <c r="DC944"/>
      <c r="DD944"/>
      <c r="DE944"/>
      <c r="DF944"/>
      <c r="DG944"/>
      <c r="DH944"/>
      <c r="DI944"/>
      <c r="DJ944"/>
      <c r="DK944"/>
      <c r="DL944"/>
      <c r="DM944"/>
      <c r="DN944"/>
      <c r="DO944"/>
      <c r="DP944"/>
      <c r="DQ944"/>
      <c r="DR944"/>
      <c r="DS944"/>
      <c r="DT944"/>
      <c r="DU944"/>
      <c r="DV944"/>
      <c r="DW944"/>
      <c r="DX944"/>
      <c r="DY944"/>
      <c r="DZ944"/>
      <c r="EA944"/>
      <c r="EB944"/>
      <c r="EC944"/>
      <c r="ED944"/>
      <c r="EE944"/>
      <c r="EF944"/>
      <c r="EG944"/>
      <c r="EH944"/>
      <c r="EI944"/>
      <c r="EJ944"/>
      <c r="EK944"/>
      <c r="EL944"/>
      <c r="EM944"/>
      <c r="EN944"/>
      <c r="EO944"/>
      <c r="EP944"/>
      <c r="EQ944"/>
      <c r="ER944"/>
      <c r="ES944"/>
      <c r="ET944"/>
      <c r="EU944"/>
      <c r="EV944"/>
      <c r="EW944"/>
      <c r="EX944"/>
      <c r="EY944"/>
      <c r="EZ944"/>
      <c r="FA944"/>
      <c r="FB944"/>
      <c r="FC944"/>
      <c r="FD944"/>
      <c r="FE944"/>
      <c r="FF944"/>
      <c r="FG944"/>
      <c r="FH944"/>
      <c r="FI944"/>
      <c r="FJ944"/>
      <c r="FK944"/>
      <c r="FL944"/>
      <c r="FM944"/>
      <c r="FN944"/>
      <c r="FO944"/>
      <c r="FP944"/>
      <c r="FQ944"/>
      <c r="FR944"/>
      <c r="FS944"/>
      <c r="FT944"/>
      <c r="FU944"/>
      <c r="FV944"/>
      <c r="FW944"/>
      <c r="FX944"/>
      <c r="FY944"/>
      <c r="FZ944"/>
      <c r="GA944"/>
      <c r="GB944"/>
      <c r="GC944"/>
      <c r="GD944"/>
      <c r="GE944"/>
      <c r="GF944"/>
      <c r="GG944"/>
      <c r="GH944"/>
      <c r="GI944"/>
      <c r="GJ944"/>
      <c r="GK944"/>
      <c r="GL944"/>
      <c r="GM944"/>
      <c r="GN944"/>
      <c r="GO944"/>
      <c r="GP944"/>
      <c r="GQ944"/>
      <c r="GR944"/>
      <c r="GS944"/>
      <c r="GT944"/>
      <c r="GU944"/>
      <c r="GV944"/>
      <c r="GW944"/>
      <c r="GX944"/>
      <c r="GY944"/>
      <c r="GZ944"/>
      <c r="HA944"/>
      <c r="HB944"/>
      <c r="HC944"/>
      <c r="HD944"/>
      <c r="HE944"/>
      <c r="HF944"/>
      <c r="HG944"/>
      <c r="HH944"/>
      <c r="HI944"/>
      <c r="HJ944"/>
      <c r="HK944"/>
      <c r="HL944"/>
      <c r="HM944"/>
      <c r="HN944"/>
      <c r="HO944"/>
      <c r="HP944"/>
      <c r="HQ944"/>
      <c r="HR944"/>
      <c r="HS944"/>
      <c r="HT944"/>
      <c r="HU944"/>
      <c r="HV944"/>
      <c r="HW944"/>
      <c r="HX944"/>
      <c r="HY944"/>
      <c r="HZ944"/>
      <c r="IA944"/>
      <c r="IB944"/>
      <c r="IC944"/>
      <c r="ID944"/>
      <c r="IE944"/>
      <c r="IF944"/>
      <c r="IG944"/>
      <c r="IH944"/>
      <c r="II944"/>
      <c r="IJ944"/>
      <c r="IK944"/>
      <c r="IL944"/>
      <c r="IM944"/>
      <c r="IN944"/>
      <c r="IO944"/>
      <c r="IP944"/>
      <c r="IQ944"/>
      <c r="IR944"/>
      <c r="IS944"/>
      <c r="IT944"/>
      <c r="IU944"/>
      <c r="IV944"/>
    </row>
    <row r="945" spans="1:256" s="155" customFormat="1" ht="30" customHeight="1">
      <c r="B945" s="393" t="s">
        <v>200</v>
      </c>
      <c r="C945" s="394" t="s">
        <v>10</v>
      </c>
      <c r="D945" s="310" t="s">
        <v>11</v>
      </c>
      <c r="E945" s="311"/>
      <c r="F945" s="311"/>
      <c r="G945" s="311"/>
      <c r="H945" s="310" t="s">
        <v>210</v>
      </c>
      <c r="I945" s="481" t="s">
        <v>206</v>
      </c>
    </row>
    <row r="946" spans="1:256" ht="15.95" customHeight="1">
      <c r="A946"/>
      <c r="B946" s="482" t="s">
        <v>604</v>
      </c>
      <c r="C946" s="330" t="s">
        <v>34</v>
      </c>
      <c r="D946" s="291">
        <v>0.05</v>
      </c>
      <c r="E946" s="302"/>
      <c r="F946" s="302"/>
      <c r="G946" s="302"/>
      <c r="H946" s="292">
        <f>'Insumos Poços'!E25</f>
        <v>9291</v>
      </c>
      <c r="I946" s="303">
        <f t="shared" ref="I946:I952" si="4">D946*H946</f>
        <v>464.55</v>
      </c>
      <c r="J946"/>
      <c r="K946"/>
      <c r="L946"/>
      <c r="M946"/>
      <c r="N946"/>
      <c r="O946"/>
      <c r="P946"/>
      <c r="Q946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  <c r="CG946"/>
      <c r="CH946"/>
      <c r="CI946"/>
      <c r="CJ946"/>
      <c r="CK946"/>
      <c r="CL946"/>
      <c r="CM946"/>
      <c r="CN946"/>
      <c r="CO946"/>
      <c r="CP946"/>
      <c r="CQ946"/>
      <c r="CR946"/>
      <c r="CS946"/>
      <c r="CT946"/>
      <c r="CU946"/>
      <c r="CV946"/>
      <c r="CW946"/>
      <c r="CX946"/>
      <c r="CY946"/>
      <c r="CZ946"/>
      <c r="DA946"/>
      <c r="DB946"/>
      <c r="DC946"/>
      <c r="DD946"/>
      <c r="DE946"/>
      <c r="DF946"/>
      <c r="DG946"/>
      <c r="DH946"/>
      <c r="DI946"/>
      <c r="DJ946"/>
      <c r="DK946"/>
      <c r="DL946"/>
      <c r="DM946"/>
      <c r="DN946"/>
      <c r="DO946"/>
      <c r="DP946"/>
      <c r="DQ946"/>
      <c r="DR946"/>
      <c r="DS946"/>
      <c r="DT946"/>
      <c r="DU946"/>
      <c r="DV946"/>
      <c r="DW946"/>
      <c r="DX946"/>
      <c r="DY946"/>
      <c r="DZ946"/>
      <c r="EA946"/>
      <c r="EB946"/>
      <c r="EC946"/>
      <c r="ED946"/>
      <c r="EE946"/>
      <c r="EF946"/>
      <c r="EG946"/>
      <c r="EH946"/>
      <c r="EI946"/>
      <c r="EJ946"/>
      <c r="EK946"/>
      <c r="EL946"/>
      <c r="EM946"/>
      <c r="EN946"/>
      <c r="EO946"/>
      <c r="EP946"/>
      <c r="EQ946"/>
      <c r="ER946"/>
      <c r="ES946"/>
      <c r="ET946"/>
      <c r="EU946"/>
      <c r="EV946"/>
      <c r="EW946"/>
      <c r="EX946"/>
      <c r="EY946"/>
      <c r="EZ946"/>
      <c r="FA946"/>
      <c r="FB946"/>
      <c r="FC946"/>
      <c r="FD946"/>
      <c r="FE946"/>
      <c r="FF946"/>
      <c r="FG946"/>
      <c r="FH946"/>
      <c r="FI946"/>
      <c r="FJ946"/>
      <c r="FK946"/>
      <c r="FL946"/>
      <c r="FM946"/>
      <c r="FN946"/>
      <c r="FO946"/>
      <c r="FP946"/>
      <c r="FQ946"/>
      <c r="FR946"/>
      <c r="FS946"/>
      <c r="FT946"/>
      <c r="FU946"/>
      <c r="FV946"/>
      <c r="FW946"/>
      <c r="FX946"/>
      <c r="FY946"/>
      <c r="FZ946"/>
      <c r="GA946"/>
      <c r="GB946"/>
      <c r="GC946"/>
      <c r="GD946"/>
      <c r="GE946"/>
      <c r="GF946"/>
      <c r="GG946"/>
      <c r="GH946"/>
      <c r="GI946"/>
      <c r="GJ946"/>
      <c r="GK946"/>
      <c r="GL946"/>
      <c r="GM946"/>
      <c r="GN946"/>
      <c r="GO946"/>
      <c r="GP946"/>
      <c r="GQ946"/>
      <c r="GR946"/>
      <c r="GS946"/>
      <c r="GT946"/>
      <c r="GU946"/>
      <c r="GV946"/>
      <c r="GW946"/>
      <c r="GX946"/>
      <c r="GY946"/>
      <c r="GZ946"/>
      <c r="HA946"/>
      <c r="HB946"/>
      <c r="HC946"/>
      <c r="HD946"/>
      <c r="HE946"/>
      <c r="HF946"/>
      <c r="HG946"/>
      <c r="HH946"/>
      <c r="HI946"/>
      <c r="HJ946"/>
      <c r="HK946"/>
      <c r="HL946"/>
      <c r="HM946"/>
      <c r="HN946"/>
      <c r="HO946"/>
      <c r="HP946"/>
      <c r="HQ946"/>
      <c r="HR946"/>
      <c r="HS946"/>
      <c r="HT946"/>
      <c r="HU946"/>
      <c r="HV946"/>
      <c r="HW946"/>
      <c r="HX946"/>
      <c r="HY946"/>
      <c r="HZ946"/>
      <c r="IA946"/>
      <c r="IB946"/>
      <c r="IC946"/>
      <c r="ID946"/>
      <c r="IE946"/>
      <c r="IF946"/>
      <c r="IG946"/>
      <c r="IH946"/>
      <c r="II946"/>
      <c r="IJ946"/>
      <c r="IK946"/>
      <c r="IL946"/>
      <c r="IM946"/>
      <c r="IN946"/>
      <c r="IO946"/>
      <c r="IP946"/>
      <c r="IQ946"/>
      <c r="IR946"/>
      <c r="IS946"/>
      <c r="IT946"/>
      <c r="IU946"/>
      <c r="IV946"/>
    </row>
    <row r="947" spans="1:256" ht="15.95" customHeight="1">
      <c r="A947"/>
      <c r="B947" s="482" t="s">
        <v>605</v>
      </c>
      <c r="C947" s="330" t="s">
        <v>34</v>
      </c>
      <c r="D947" s="291">
        <v>0.05</v>
      </c>
      <c r="E947" s="302"/>
      <c r="F947" s="302"/>
      <c r="G947" s="302"/>
      <c r="H947" s="292">
        <f>'Insumos Poços'!E26</f>
        <v>3475</v>
      </c>
      <c r="I947" s="303">
        <f t="shared" si="4"/>
        <v>173.75</v>
      </c>
      <c r="J947"/>
      <c r="K947"/>
      <c r="L947"/>
      <c r="M947"/>
      <c r="N947"/>
      <c r="O947"/>
      <c r="P947"/>
      <c r="Q947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  <c r="CG947"/>
      <c r="CH947"/>
      <c r="CI947"/>
      <c r="CJ947"/>
      <c r="CK947"/>
      <c r="CL947"/>
      <c r="CM947"/>
      <c r="CN947"/>
      <c r="CO947"/>
      <c r="CP947"/>
      <c r="CQ947"/>
      <c r="CR947"/>
      <c r="CS947"/>
      <c r="CT947"/>
      <c r="CU947"/>
      <c r="CV947"/>
      <c r="CW947"/>
      <c r="CX947"/>
      <c r="CY947"/>
      <c r="CZ947"/>
      <c r="DA947"/>
      <c r="DB947"/>
      <c r="DC947"/>
      <c r="DD947"/>
      <c r="DE947"/>
      <c r="DF947"/>
      <c r="DG947"/>
      <c r="DH947"/>
      <c r="DI947"/>
      <c r="DJ947"/>
      <c r="DK947"/>
      <c r="DL947"/>
      <c r="DM947"/>
      <c r="DN947"/>
      <c r="DO947"/>
      <c r="DP947"/>
      <c r="DQ947"/>
      <c r="DR947"/>
      <c r="DS947"/>
      <c r="DT947"/>
      <c r="DU947"/>
      <c r="DV947"/>
      <c r="DW947"/>
      <c r="DX947"/>
      <c r="DY947"/>
      <c r="DZ947"/>
      <c r="EA947"/>
      <c r="EB947"/>
      <c r="EC947"/>
      <c r="ED947"/>
      <c r="EE947"/>
      <c r="EF947"/>
      <c r="EG947"/>
      <c r="EH947"/>
      <c r="EI947"/>
      <c r="EJ947"/>
      <c r="EK947"/>
      <c r="EL947"/>
      <c r="EM947"/>
      <c r="EN947"/>
      <c r="EO947"/>
      <c r="EP947"/>
      <c r="EQ947"/>
      <c r="ER947"/>
      <c r="ES947"/>
      <c r="ET947"/>
      <c r="EU947"/>
      <c r="EV947"/>
      <c r="EW947"/>
      <c r="EX947"/>
      <c r="EY947"/>
      <c r="EZ947"/>
      <c r="FA947"/>
      <c r="FB947"/>
      <c r="FC947"/>
      <c r="FD947"/>
      <c r="FE947"/>
      <c r="FF947"/>
      <c r="FG947"/>
      <c r="FH947"/>
      <c r="FI947"/>
      <c r="FJ947"/>
      <c r="FK947"/>
      <c r="FL947"/>
      <c r="FM947"/>
      <c r="FN947"/>
      <c r="FO947"/>
      <c r="FP947"/>
      <c r="FQ947"/>
      <c r="FR947"/>
      <c r="FS947"/>
      <c r="FT947"/>
      <c r="FU947"/>
      <c r="FV947"/>
      <c r="FW947"/>
      <c r="FX947"/>
      <c r="FY947"/>
      <c r="FZ947"/>
      <c r="GA947"/>
      <c r="GB947"/>
      <c r="GC947"/>
      <c r="GD947"/>
      <c r="GE947"/>
      <c r="GF947"/>
      <c r="GG947"/>
      <c r="GH947"/>
      <c r="GI947"/>
      <c r="GJ947"/>
      <c r="GK947"/>
      <c r="GL947"/>
      <c r="GM947"/>
      <c r="GN947"/>
      <c r="GO947"/>
      <c r="GP947"/>
      <c r="GQ947"/>
      <c r="GR947"/>
      <c r="GS947"/>
      <c r="GT947"/>
      <c r="GU947"/>
      <c r="GV947"/>
      <c r="GW947"/>
      <c r="GX947"/>
      <c r="GY947"/>
      <c r="GZ947"/>
      <c r="HA947"/>
      <c r="HB947"/>
      <c r="HC947"/>
      <c r="HD947"/>
      <c r="HE947"/>
      <c r="HF947"/>
      <c r="HG947"/>
      <c r="HH947"/>
      <c r="HI947"/>
      <c r="HJ947"/>
      <c r="HK947"/>
      <c r="HL947"/>
      <c r="HM947"/>
      <c r="HN947"/>
      <c r="HO947"/>
      <c r="HP947"/>
      <c r="HQ947"/>
      <c r="HR947"/>
      <c r="HS947"/>
      <c r="HT947"/>
      <c r="HU947"/>
      <c r="HV947"/>
      <c r="HW947"/>
      <c r="HX947"/>
      <c r="HY947"/>
      <c r="HZ947"/>
      <c r="IA947"/>
      <c r="IB947"/>
      <c r="IC947"/>
      <c r="ID947"/>
      <c r="IE947"/>
      <c r="IF947"/>
      <c r="IG947"/>
      <c r="IH947"/>
      <c r="II947"/>
      <c r="IJ947"/>
      <c r="IK947"/>
      <c r="IL947"/>
      <c r="IM947"/>
      <c r="IN947"/>
      <c r="IO947"/>
      <c r="IP947"/>
      <c r="IQ947"/>
      <c r="IR947"/>
      <c r="IS947"/>
      <c r="IT947"/>
      <c r="IU947"/>
      <c r="IV947"/>
    </row>
    <row r="948" spans="1:256" ht="15.95" customHeight="1">
      <c r="A948"/>
      <c r="B948" s="482" t="s">
        <v>606</v>
      </c>
      <c r="C948" s="330" t="s">
        <v>219</v>
      </c>
      <c r="D948" s="291">
        <v>5</v>
      </c>
      <c r="E948" s="302"/>
      <c r="F948" s="302"/>
      <c r="G948" s="302"/>
      <c r="H948" s="292">
        <f>'Insumos Poços'!E27</f>
        <v>14.31</v>
      </c>
      <c r="I948" s="303">
        <f t="shared" si="4"/>
        <v>71.55</v>
      </c>
      <c r="J948"/>
      <c r="K948"/>
      <c r="L948"/>
      <c r="M948"/>
      <c r="N948"/>
      <c r="O948"/>
      <c r="P948"/>
      <c r="Q948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  <c r="CG948"/>
      <c r="CH948"/>
      <c r="CI948"/>
      <c r="CJ948"/>
      <c r="CK948"/>
      <c r="CL948"/>
      <c r="CM948"/>
      <c r="CN948"/>
      <c r="CO948"/>
      <c r="CP948"/>
      <c r="CQ948"/>
      <c r="CR948"/>
      <c r="CS948"/>
      <c r="CT948"/>
      <c r="CU948"/>
      <c r="CV948"/>
      <c r="CW948"/>
      <c r="CX948"/>
      <c r="CY948"/>
      <c r="CZ948"/>
      <c r="DA948"/>
      <c r="DB948"/>
      <c r="DC948"/>
      <c r="DD948"/>
      <c r="DE948"/>
      <c r="DF948"/>
      <c r="DG948"/>
      <c r="DH948"/>
      <c r="DI948"/>
      <c r="DJ948"/>
      <c r="DK948"/>
      <c r="DL948"/>
      <c r="DM948"/>
      <c r="DN948"/>
      <c r="DO948"/>
      <c r="DP948"/>
      <c r="DQ948"/>
      <c r="DR948"/>
      <c r="DS948"/>
      <c r="DT948"/>
      <c r="DU948"/>
      <c r="DV948"/>
      <c r="DW948"/>
      <c r="DX948"/>
      <c r="DY948"/>
      <c r="DZ948"/>
      <c r="EA948"/>
      <c r="EB948"/>
      <c r="EC948"/>
      <c r="ED948"/>
      <c r="EE948"/>
      <c r="EF948"/>
      <c r="EG948"/>
      <c r="EH948"/>
      <c r="EI948"/>
      <c r="EJ948"/>
      <c r="EK948"/>
      <c r="EL948"/>
      <c r="EM948"/>
      <c r="EN948"/>
      <c r="EO948"/>
      <c r="EP948"/>
      <c r="EQ948"/>
      <c r="ER948"/>
      <c r="ES948"/>
      <c r="ET948"/>
      <c r="EU948"/>
      <c r="EV948"/>
      <c r="EW948"/>
      <c r="EX948"/>
      <c r="EY948"/>
      <c r="EZ948"/>
      <c r="FA948"/>
      <c r="FB948"/>
      <c r="FC948"/>
      <c r="FD948"/>
      <c r="FE948"/>
      <c r="FF948"/>
      <c r="FG948"/>
      <c r="FH948"/>
      <c r="FI948"/>
      <c r="FJ948"/>
      <c r="FK948"/>
      <c r="FL948"/>
      <c r="FM948"/>
      <c r="FN948"/>
      <c r="FO948"/>
      <c r="FP948"/>
      <c r="FQ948"/>
      <c r="FR948"/>
      <c r="FS948"/>
      <c r="FT948"/>
      <c r="FU948"/>
      <c r="FV948"/>
      <c r="FW948"/>
      <c r="FX948"/>
      <c r="FY948"/>
      <c r="FZ948"/>
      <c r="GA948"/>
      <c r="GB948"/>
      <c r="GC948"/>
      <c r="GD948"/>
      <c r="GE948"/>
      <c r="GF948"/>
      <c r="GG948"/>
      <c r="GH948"/>
      <c r="GI948"/>
      <c r="GJ948"/>
      <c r="GK948"/>
      <c r="GL948"/>
      <c r="GM948"/>
      <c r="GN948"/>
      <c r="GO948"/>
      <c r="GP948"/>
      <c r="GQ948"/>
      <c r="GR948"/>
      <c r="GS948"/>
      <c r="GT948"/>
      <c r="GU948"/>
      <c r="GV948"/>
      <c r="GW948"/>
      <c r="GX948"/>
      <c r="GY948"/>
      <c r="GZ948"/>
      <c r="HA948"/>
      <c r="HB948"/>
      <c r="HC948"/>
      <c r="HD948"/>
      <c r="HE948"/>
      <c r="HF948"/>
      <c r="HG948"/>
      <c r="HH948"/>
      <c r="HI948"/>
      <c r="HJ948"/>
      <c r="HK948"/>
      <c r="HL948"/>
      <c r="HM948"/>
      <c r="HN948"/>
      <c r="HO948"/>
      <c r="HP948"/>
      <c r="HQ948"/>
      <c r="HR948"/>
      <c r="HS948"/>
      <c r="HT948"/>
      <c r="HU948"/>
      <c r="HV948"/>
      <c r="HW948"/>
      <c r="HX948"/>
      <c r="HY948"/>
      <c r="HZ948"/>
      <c r="IA948"/>
      <c r="IB948"/>
      <c r="IC948"/>
      <c r="ID948"/>
      <c r="IE948"/>
      <c r="IF948"/>
      <c r="IG948"/>
      <c r="IH948"/>
      <c r="II948"/>
      <c r="IJ948"/>
      <c r="IK948"/>
      <c r="IL948"/>
      <c r="IM948"/>
      <c r="IN948"/>
      <c r="IO948"/>
      <c r="IP948"/>
      <c r="IQ948"/>
      <c r="IR948"/>
      <c r="IS948"/>
      <c r="IT948"/>
      <c r="IU948"/>
      <c r="IV948"/>
    </row>
    <row r="949" spans="1:256" ht="15.95" customHeight="1">
      <c r="A949"/>
      <c r="B949" s="482" t="s">
        <v>607</v>
      </c>
      <c r="C949" s="330" t="s">
        <v>219</v>
      </c>
      <c r="D949" s="291">
        <v>22.65</v>
      </c>
      <c r="E949" s="302"/>
      <c r="F949" s="302"/>
      <c r="G949" s="302"/>
      <c r="H949" s="292">
        <f>'Insumos Poços'!E29</f>
        <v>10.75</v>
      </c>
      <c r="I949" s="303">
        <f t="shared" si="4"/>
        <v>243.49</v>
      </c>
      <c r="J949"/>
      <c r="K949"/>
      <c r="L949"/>
      <c r="M949"/>
      <c r="N949"/>
      <c r="O949"/>
      <c r="P949"/>
      <c r="Q949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  <c r="CG949"/>
      <c r="CH949"/>
      <c r="CI949"/>
      <c r="CJ949"/>
      <c r="CK949"/>
      <c r="CL949"/>
      <c r="CM949"/>
      <c r="CN949"/>
      <c r="CO949"/>
      <c r="CP949"/>
      <c r="CQ949"/>
      <c r="CR949"/>
      <c r="CS949"/>
      <c r="CT949"/>
      <c r="CU949"/>
      <c r="CV949"/>
      <c r="CW949"/>
      <c r="CX949"/>
      <c r="CY949"/>
      <c r="CZ949"/>
      <c r="DA949"/>
      <c r="DB949"/>
      <c r="DC949"/>
      <c r="DD949"/>
      <c r="DE949"/>
      <c r="DF949"/>
      <c r="DG949"/>
      <c r="DH949"/>
      <c r="DI949"/>
      <c r="DJ949"/>
      <c r="DK949"/>
      <c r="DL949"/>
      <c r="DM949"/>
      <c r="DN949"/>
      <c r="DO949"/>
      <c r="DP949"/>
      <c r="DQ949"/>
      <c r="DR949"/>
      <c r="DS949"/>
      <c r="DT949"/>
      <c r="DU949"/>
      <c r="DV949"/>
      <c r="DW949"/>
      <c r="DX949"/>
      <c r="DY949"/>
      <c r="DZ949"/>
      <c r="EA949"/>
      <c r="EB949"/>
      <c r="EC949"/>
      <c r="ED949"/>
      <c r="EE949"/>
      <c r="EF949"/>
      <c r="EG949"/>
      <c r="EH949"/>
      <c r="EI949"/>
      <c r="EJ949"/>
      <c r="EK949"/>
      <c r="EL949"/>
      <c r="EM949"/>
      <c r="EN949"/>
      <c r="EO949"/>
      <c r="EP949"/>
      <c r="EQ949"/>
      <c r="ER949"/>
      <c r="ES949"/>
      <c r="ET949"/>
      <c r="EU949"/>
      <c r="EV949"/>
      <c r="EW949"/>
      <c r="EX949"/>
      <c r="EY949"/>
      <c r="EZ949"/>
      <c r="FA949"/>
      <c r="FB949"/>
      <c r="FC949"/>
      <c r="FD949"/>
      <c r="FE949"/>
      <c r="FF949"/>
      <c r="FG949"/>
      <c r="FH949"/>
      <c r="FI949"/>
      <c r="FJ949"/>
      <c r="FK949"/>
      <c r="FL949"/>
      <c r="FM949"/>
      <c r="FN949"/>
      <c r="FO949"/>
      <c r="FP949"/>
      <c r="FQ949"/>
      <c r="FR949"/>
      <c r="FS949"/>
      <c r="FT949"/>
      <c r="FU949"/>
      <c r="FV949"/>
      <c r="FW949"/>
      <c r="FX949"/>
      <c r="FY949"/>
      <c r="FZ949"/>
      <c r="GA949"/>
      <c r="GB949"/>
      <c r="GC949"/>
      <c r="GD949"/>
      <c r="GE949"/>
      <c r="GF949"/>
      <c r="GG949"/>
      <c r="GH949"/>
      <c r="GI949"/>
      <c r="GJ949"/>
      <c r="GK949"/>
      <c r="GL949"/>
      <c r="GM949"/>
      <c r="GN949"/>
      <c r="GO949"/>
      <c r="GP949"/>
      <c r="GQ949"/>
      <c r="GR949"/>
      <c r="GS949"/>
      <c r="GT949"/>
      <c r="GU949"/>
      <c r="GV949"/>
      <c r="GW949"/>
      <c r="GX949"/>
      <c r="GY949"/>
      <c r="GZ949"/>
      <c r="HA949"/>
      <c r="HB949"/>
      <c r="HC949"/>
      <c r="HD949"/>
      <c r="HE949"/>
      <c r="HF949"/>
      <c r="HG949"/>
      <c r="HH949"/>
      <c r="HI949"/>
      <c r="HJ949"/>
      <c r="HK949"/>
      <c r="HL949"/>
      <c r="HM949"/>
      <c r="HN949"/>
      <c r="HO949"/>
      <c r="HP949"/>
      <c r="HQ949"/>
      <c r="HR949"/>
      <c r="HS949"/>
      <c r="HT949"/>
      <c r="HU949"/>
      <c r="HV949"/>
      <c r="HW949"/>
      <c r="HX949"/>
      <c r="HY949"/>
      <c r="HZ949"/>
      <c r="IA949"/>
      <c r="IB949"/>
      <c r="IC949"/>
      <c r="ID949"/>
      <c r="IE949"/>
      <c r="IF949"/>
      <c r="IG949"/>
      <c r="IH949"/>
      <c r="II949"/>
      <c r="IJ949"/>
      <c r="IK949"/>
      <c r="IL949"/>
      <c r="IM949"/>
      <c r="IN949"/>
      <c r="IO949"/>
      <c r="IP949"/>
      <c r="IQ949"/>
      <c r="IR949"/>
      <c r="IS949"/>
      <c r="IT949"/>
      <c r="IU949"/>
      <c r="IV949"/>
    </row>
    <row r="950" spans="1:256" ht="15.95" customHeight="1">
      <c r="A950"/>
      <c r="B950" s="482" t="s">
        <v>608</v>
      </c>
      <c r="C950" s="330" t="s">
        <v>219</v>
      </c>
      <c r="D950" s="291">
        <v>8</v>
      </c>
      <c r="E950" s="302"/>
      <c r="F950" s="302"/>
      <c r="G950" s="302"/>
      <c r="H950" s="292">
        <f>'Insumos Poços'!E21</f>
        <v>9.5299999999999994</v>
      </c>
      <c r="I950" s="303">
        <f t="shared" si="4"/>
        <v>76.239999999999995</v>
      </c>
      <c r="J950"/>
      <c r="K950"/>
      <c r="L950"/>
      <c r="M950"/>
      <c r="N950"/>
      <c r="O950"/>
      <c r="P950"/>
      <c r="Q950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  <c r="CG950"/>
      <c r="CH950"/>
      <c r="CI950"/>
      <c r="CJ950"/>
      <c r="CK950"/>
      <c r="CL950"/>
      <c r="CM950"/>
      <c r="CN950"/>
      <c r="CO950"/>
      <c r="CP950"/>
      <c r="CQ950"/>
      <c r="CR950"/>
      <c r="CS950"/>
      <c r="CT950"/>
      <c r="CU950"/>
      <c r="CV950"/>
      <c r="CW950"/>
      <c r="CX950"/>
      <c r="CY950"/>
      <c r="CZ950"/>
      <c r="DA950"/>
      <c r="DB950"/>
      <c r="DC950"/>
      <c r="DD950"/>
      <c r="DE950"/>
      <c r="DF950"/>
      <c r="DG950"/>
      <c r="DH950"/>
      <c r="DI950"/>
      <c r="DJ950"/>
      <c r="DK950"/>
      <c r="DL950"/>
      <c r="DM950"/>
      <c r="DN950"/>
      <c r="DO950"/>
      <c r="DP950"/>
      <c r="DQ950"/>
      <c r="DR950"/>
      <c r="DS950"/>
      <c r="DT950"/>
      <c r="DU950"/>
      <c r="DV950"/>
      <c r="DW950"/>
      <c r="DX950"/>
      <c r="DY950"/>
      <c r="DZ950"/>
      <c r="EA950"/>
      <c r="EB950"/>
      <c r="EC950"/>
      <c r="ED950"/>
      <c r="EE950"/>
      <c r="EF950"/>
      <c r="EG950"/>
      <c r="EH950"/>
      <c r="EI950"/>
      <c r="EJ950"/>
      <c r="EK950"/>
      <c r="EL950"/>
      <c r="EM950"/>
      <c r="EN950"/>
      <c r="EO950"/>
      <c r="EP950"/>
      <c r="EQ950"/>
      <c r="ER950"/>
      <c r="ES950"/>
      <c r="ET950"/>
      <c r="EU950"/>
      <c r="EV950"/>
      <c r="EW950"/>
      <c r="EX950"/>
      <c r="EY950"/>
      <c r="EZ950"/>
      <c r="FA950"/>
      <c r="FB950"/>
      <c r="FC950"/>
      <c r="FD950"/>
      <c r="FE950"/>
      <c r="FF950"/>
      <c r="FG950"/>
      <c r="FH950"/>
      <c r="FI950"/>
      <c r="FJ950"/>
      <c r="FK950"/>
      <c r="FL950"/>
      <c r="FM950"/>
      <c r="FN950"/>
      <c r="FO950"/>
      <c r="FP950"/>
      <c r="FQ950"/>
      <c r="FR950"/>
      <c r="FS950"/>
      <c r="FT950"/>
      <c r="FU950"/>
      <c r="FV950"/>
      <c r="FW950"/>
      <c r="FX950"/>
      <c r="FY950"/>
      <c r="FZ950"/>
      <c r="GA950"/>
      <c r="GB950"/>
      <c r="GC950"/>
      <c r="GD950"/>
      <c r="GE950"/>
      <c r="GF950"/>
      <c r="GG950"/>
      <c r="GH950"/>
      <c r="GI950"/>
      <c r="GJ950"/>
      <c r="GK950"/>
      <c r="GL950"/>
      <c r="GM950"/>
      <c r="GN950"/>
      <c r="GO950"/>
      <c r="GP950"/>
      <c r="GQ950"/>
      <c r="GR950"/>
      <c r="GS950"/>
      <c r="GT950"/>
      <c r="GU950"/>
      <c r="GV950"/>
      <c r="GW950"/>
      <c r="GX950"/>
      <c r="GY950"/>
      <c r="GZ950"/>
      <c r="HA950"/>
      <c r="HB950"/>
      <c r="HC950"/>
      <c r="HD950"/>
      <c r="HE950"/>
      <c r="HF950"/>
      <c r="HG950"/>
      <c r="HH950"/>
      <c r="HI950"/>
      <c r="HJ950"/>
      <c r="HK950"/>
      <c r="HL950"/>
      <c r="HM950"/>
      <c r="HN950"/>
      <c r="HO950"/>
      <c r="HP950"/>
      <c r="HQ950"/>
      <c r="HR950"/>
      <c r="HS950"/>
      <c r="HT950"/>
      <c r="HU950"/>
      <c r="HV950"/>
      <c r="HW950"/>
      <c r="HX950"/>
      <c r="HY950"/>
      <c r="HZ950"/>
      <c r="IA950"/>
      <c r="IB950"/>
      <c r="IC950"/>
      <c r="ID950"/>
      <c r="IE950"/>
      <c r="IF950"/>
      <c r="IG950"/>
      <c r="IH950"/>
      <c r="II950"/>
      <c r="IJ950"/>
      <c r="IK950"/>
      <c r="IL950"/>
      <c r="IM950"/>
      <c r="IN950"/>
      <c r="IO950"/>
      <c r="IP950"/>
      <c r="IQ950"/>
      <c r="IR950"/>
      <c r="IS950"/>
      <c r="IT950"/>
      <c r="IU950"/>
      <c r="IV950"/>
    </row>
    <row r="951" spans="1:256" ht="15.95" customHeight="1">
      <c r="A951"/>
      <c r="B951" s="482" t="s">
        <v>609</v>
      </c>
      <c r="C951" s="330" t="s">
        <v>219</v>
      </c>
      <c r="D951" s="291">
        <v>13</v>
      </c>
      <c r="E951" s="302"/>
      <c r="F951" s="302"/>
      <c r="G951" s="302"/>
      <c r="H951" s="292">
        <f>'Insumos Poços'!E30</f>
        <v>7.16</v>
      </c>
      <c r="I951" s="303">
        <f t="shared" si="4"/>
        <v>93.08</v>
      </c>
      <c r="J951"/>
      <c r="K951"/>
      <c r="L951"/>
      <c r="M951"/>
      <c r="N951"/>
      <c r="O951"/>
      <c r="P951"/>
      <c r="Q951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  <c r="CG951"/>
      <c r="CH951"/>
      <c r="CI951"/>
      <c r="CJ951"/>
      <c r="CK951"/>
      <c r="CL951"/>
      <c r="CM951"/>
      <c r="CN951"/>
      <c r="CO951"/>
      <c r="CP951"/>
      <c r="CQ951"/>
      <c r="CR951"/>
      <c r="CS951"/>
      <c r="CT951"/>
      <c r="CU951"/>
      <c r="CV951"/>
      <c r="CW951"/>
      <c r="CX951"/>
      <c r="CY951"/>
      <c r="CZ951"/>
      <c r="DA951"/>
      <c r="DB951"/>
      <c r="DC951"/>
      <c r="DD951"/>
      <c r="DE951"/>
      <c r="DF951"/>
      <c r="DG951"/>
      <c r="DH951"/>
      <c r="DI951"/>
      <c r="DJ951"/>
      <c r="DK951"/>
      <c r="DL951"/>
      <c r="DM951"/>
      <c r="DN951"/>
      <c r="DO951"/>
      <c r="DP951"/>
      <c r="DQ951"/>
      <c r="DR951"/>
      <c r="DS951"/>
      <c r="DT951"/>
      <c r="DU951"/>
      <c r="DV951"/>
      <c r="DW951"/>
      <c r="DX951"/>
      <c r="DY951"/>
      <c r="DZ951"/>
      <c r="EA951"/>
      <c r="EB951"/>
      <c r="EC951"/>
      <c r="ED951"/>
      <c r="EE951"/>
      <c r="EF951"/>
      <c r="EG951"/>
      <c r="EH951"/>
      <c r="EI951"/>
      <c r="EJ951"/>
      <c r="EK951"/>
      <c r="EL951"/>
      <c r="EM951"/>
      <c r="EN951"/>
      <c r="EO951"/>
      <c r="EP951"/>
      <c r="EQ951"/>
      <c r="ER951"/>
      <c r="ES951"/>
      <c r="ET951"/>
      <c r="EU951"/>
      <c r="EV951"/>
      <c r="EW951"/>
      <c r="EX951"/>
      <c r="EY951"/>
      <c r="EZ951"/>
      <c r="FA951"/>
      <c r="FB951"/>
      <c r="FC951"/>
      <c r="FD951"/>
      <c r="FE951"/>
      <c r="FF951"/>
      <c r="FG951"/>
      <c r="FH951"/>
      <c r="FI951"/>
      <c r="FJ951"/>
      <c r="FK951"/>
      <c r="FL951"/>
      <c r="FM951"/>
      <c r="FN951"/>
      <c r="FO951"/>
      <c r="FP951"/>
      <c r="FQ951"/>
      <c r="FR951"/>
      <c r="FS951"/>
      <c r="FT951"/>
      <c r="FU951"/>
      <c r="FV951"/>
      <c r="FW951"/>
      <c r="FX951"/>
      <c r="FY951"/>
      <c r="FZ951"/>
      <c r="GA951"/>
      <c r="GB951"/>
      <c r="GC951"/>
      <c r="GD951"/>
      <c r="GE951"/>
      <c r="GF951"/>
      <c r="GG951"/>
      <c r="GH951"/>
      <c r="GI951"/>
      <c r="GJ951"/>
      <c r="GK951"/>
      <c r="GL951"/>
      <c r="GM951"/>
      <c r="GN951"/>
      <c r="GO951"/>
      <c r="GP951"/>
      <c r="GQ951"/>
      <c r="GR951"/>
      <c r="GS951"/>
      <c r="GT951"/>
      <c r="GU951"/>
      <c r="GV951"/>
      <c r="GW951"/>
      <c r="GX951"/>
      <c r="GY951"/>
      <c r="GZ951"/>
      <c r="HA951"/>
      <c r="HB951"/>
      <c r="HC951"/>
      <c r="HD951"/>
      <c r="HE951"/>
      <c r="HF951"/>
      <c r="HG951"/>
      <c r="HH951"/>
      <c r="HI951"/>
      <c r="HJ951"/>
      <c r="HK951"/>
      <c r="HL951"/>
      <c r="HM951"/>
      <c r="HN951"/>
      <c r="HO951"/>
      <c r="HP951"/>
      <c r="HQ951"/>
      <c r="HR951"/>
      <c r="HS951"/>
      <c r="HT951"/>
      <c r="HU951"/>
      <c r="HV951"/>
      <c r="HW951"/>
      <c r="HX951"/>
      <c r="HY951"/>
      <c r="HZ951"/>
      <c r="IA951"/>
      <c r="IB951"/>
      <c r="IC951"/>
      <c r="ID951"/>
      <c r="IE951"/>
      <c r="IF951"/>
      <c r="IG951"/>
      <c r="IH951"/>
      <c r="II951"/>
      <c r="IJ951"/>
      <c r="IK951"/>
      <c r="IL951"/>
      <c r="IM951"/>
      <c r="IN951"/>
      <c r="IO951"/>
      <c r="IP951"/>
      <c r="IQ951"/>
      <c r="IR951"/>
      <c r="IS951"/>
      <c r="IT951"/>
      <c r="IU951"/>
      <c r="IV951"/>
    </row>
    <row r="952" spans="1:256" ht="15.95" customHeight="1">
      <c r="A952"/>
      <c r="B952" s="483" t="s">
        <v>610</v>
      </c>
      <c r="C952" s="330" t="s">
        <v>219</v>
      </c>
      <c r="D952" s="291">
        <v>13</v>
      </c>
      <c r="E952" s="302"/>
      <c r="F952" s="302"/>
      <c r="G952" s="302"/>
      <c r="H952" s="292">
        <f>'Insumos Poços'!E14</f>
        <v>7.18</v>
      </c>
      <c r="I952" s="303">
        <f t="shared" si="4"/>
        <v>93.34</v>
      </c>
      <c r="J952"/>
      <c r="K952"/>
      <c r="L952"/>
      <c r="M952"/>
      <c r="N952"/>
      <c r="O952"/>
      <c r="P952"/>
      <c r="Q952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  <c r="CG952"/>
      <c r="CH952"/>
      <c r="CI952"/>
      <c r="CJ952"/>
      <c r="CK952"/>
      <c r="CL952"/>
      <c r="CM952"/>
      <c r="CN952"/>
      <c r="CO952"/>
      <c r="CP952"/>
      <c r="CQ952"/>
      <c r="CR952"/>
      <c r="CS952"/>
      <c r="CT952"/>
      <c r="CU952"/>
      <c r="CV952"/>
      <c r="CW952"/>
      <c r="CX952"/>
      <c r="CY952"/>
      <c r="CZ952"/>
      <c r="DA952"/>
      <c r="DB952"/>
      <c r="DC952"/>
      <c r="DD952"/>
      <c r="DE952"/>
      <c r="DF952"/>
      <c r="DG952"/>
      <c r="DH952"/>
      <c r="DI952"/>
      <c r="DJ952"/>
      <c r="DK952"/>
      <c r="DL952"/>
      <c r="DM952"/>
      <c r="DN952"/>
      <c r="DO952"/>
      <c r="DP952"/>
      <c r="DQ952"/>
      <c r="DR952"/>
      <c r="DS952"/>
      <c r="DT952"/>
      <c r="DU952"/>
      <c r="DV952"/>
      <c r="DW952"/>
      <c r="DX952"/>
      <c r="DY952"/>
      <c r="DZ952"/>
      <c r="EA952"/>
      <c r="EB952"/>
      <c r="EC952"/>
      <c r="ED952"/>
      <c r="EE952"/>
      <c r="EF952"/>
      <c r="EG952"/>
      <c r="EH952"/>
      <c r="EI952"/>
      <c r="EJ952"/>
      <c r="EK952"/>
      <c r="EL952"/>
      <c r="EM952"/>
      <c r="EN952"/>
      <c r="EO952"/>
      <c r="EP952"/>
      <c r="EQ952"/>
      <c r="ER952"/>
      <c r="ES952"/>
      <c r="ET952"/>
      <c r="EU952"/>
      <c r="EV952"/>
      <c r="EW952"/>
      <c r="EX952"/>
      <c r="EY952"/>
      <c r="EZ952"/>
      <c r="FA952"/>
      <c r="FB952"/>
      <c r="FC952"/>
      <c r="FD952"/>
      <c r="FE952"/>
      <c r="FF952"/>
      <c r="FG952"/>
      <c r="FH952"/>
      <c r="FI952"/>
      <c r="FJ952"/>
      <c r="FK952"/>
      <c r="FL952"/>
      <c r="FM952"/>
      <c r="FN952"/>
      <c r="FO952"/>
      <c r="FP952"/>
      <c r="FQ952"/>
      <c r="FR952"/>
      <c r="FS952"/>
      <c r="FT952"/>
      <c r="FU952"/>
      <c r="FV952"/>
      <c r="FW952"/>
      <c r="FX952"/>
      <c r="FY952"/>
      <c r="FZ952"/>
      <c r="GA952"/>
      <c r="GB952"/>
      <c r="GC952"/>
      <c r="GD952"/>
      <c r="GE952"/>
      <c r="GF952"/>
      <c r="GG952"/>
      <c r="GH952"/>
      <c r="GI952"/>
      <c r="GJ952"/>
      <c r="GK952"/>
      <c r="GL952"/>
      <c r="GM952"/>
      <c r="GN952"/>
      <c r="GO952"/>
      <c r="GP952"/>
      <c r="GQ952"/>
      <c r="GR952"/>
      <c r="GS952"/>
      <c r="GT952"/>
      <c r="GU952"/>
      <c r="GV952"/>
      <c r="GW952"/>
      <c r="GX952"/>
      <c r="GY952"/>
      <c r="GZ952"/>
      <c r="HA952"/>
      <c r="HB952"/>
      <c r="HC952"/>
      <c r="HD952"/>
      <c r="HE952"/>
      <c r="HF952"/>
      <c r="HG952"/>
      <c r="HH952"/>
      <c r="HI952"/>
      <c r="HJ952"/>
      <c r="HK952"/>
      <c r="HL952"/>
      <c r="HM952"/>
      <c r="HN952"/>
      <c r="HO952"/>
      <c r="HP952"/>
      <c r="HQ952"/>
      <c r="HR952"/>
      <c r="HS952"/>
      <c r="HT952"/>
      <c r="HU952"/>
      <c r="HV952"/>
      <c r="HW952"/>
      <c r="HX952"/>
      <c r="HY952"/>
      <c r="HZ952"/>
      <c r="IA952"/>
      <c r="IB952"/>
      <c r="IC952"/>
      <c r="ID952"/>
      <c r="IE952"/>
      <c r="IF952"/>
      <c r="IG952"/>
      <c r="IH952"/>
      <c r="II952"/>
      <c r="IJ952"/>
      <c r="IK952"/>
      <c r="IL952"/>
      <c r="IM952"/>
      <c r="IN952"/>
      <c r="IO952"/>
      <c r="IP952"/>
      <c r="IQ952"/>
      <c r="IR952"/>
      <c r="IS952"/>
      <c r="IT952"/>
      <c r="IU952"/>
      <c r="IV952"/>
    </row>
    <row r="953" spans="1:256" ht="15.95" customHeight="1">
      <c r="A953"/>
      <c r="B953" s="944" t="s">
        <v>221</v>
      </c>
      <c r="C953" s="944"/>
      <c r="D953" s="944"/>
      <c r="E953" s="944"/>
      <c r="F953" s="944"/>
      <c r="G953" s="944"/>
      <c r="H953" s="944"/>
      <c r="I953" s="303"/>
      <c r="J953"/>
      <c r="K953"/>
      <c r="L953"/>
      <c r="M953"/>
      <c r="N953"/>
      <c r="O953"/>
      <c r="P953"/>
      <c r="Q953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  <c r="CG953"/>
      <c r="CH953"/>
      <c r="CI953"/>
      <c r="CJ953"/>
      <c r="CK953"/>
      <c r="CL953"/>
      <c r="CM953"/>
      <c r="CN953"/>
      <c r="CO953"/>
      <c r="CP953"/>
      <c r="CQ953"/>
      <c r="CR953"/>
      <c r="CS953"/>
      <c r="CT953"/>
      <c r="CU953"/>
      <c r="CV953"/>
      <c r="CW953"/>
      <c r="CX953"/>
      <c r="CY953"/>
      <c r="CZ953"/>
      <c r="DA953"/>
      <c r="DB953"/>
      <c r="DC953"/>
      <c r="DD953"/>
      <c r="DE953"/>
      <c r="DF953"/>
      <c r="DG953"/>
      <c r="DH953"/>
      <c r="DI953"/>
      <c r="DJ953"/>
      <c r="DK953"/>
      <c r="DL953"/>
      <c r="DM953"/>
      <c r="DN953"/>
      <c r="DO953"/>
      <c r="DP953"/>
      <c r="DQ953"/>
      <c r="DR953"/>
      <c r="DS953"/>
      <c r="DT953"/>
      <c r="DU953"/>
      <c r="DV953"/>
      <c r="DW953"/>
      <c r="DX953"/>
      <c r="DY953"/>
      <c r="DZ953"/>
      <c r="EA953"/>
      <c r="EB953"/>
      <c r="EC953"/>
      <c r="ED953"/>
      <c r="EE953"/>
      <c r="EF953"/>
      <c r="EG953"/>
      <c r="EH953"/>
      <c r="EI953"/>
      <c r="EJ953"/>
      <c r="EK953"/>
      <c r="EL953"/>
      <c r="EM953"/>
      <c r="EN953"/>
      <c r="EO953"/>
      <c r="EP953"/>
      <c r="EQ953"/>
      <c r="ER953"/>
      <c r="ES953"/>
      <c r="ET953"/>
      <c r="EU953"/>
      <c r="EV953"/>
      <c r="EW953"/>
      <c r="EX953"/>
      <c r="EY953"/>
      <c r="EZ953"/>
      <c r="FA953"/>
      <c r="FB953"/>
      <c r="FC953"/>
      <c r="FD953"/>
      <c r="FE953"/>
      <c r="FF953"/>
      <c r="FG953"/>
      <c r="FH953"/>
      <c r="FI953"/>
      <c r="FJ953"/>
      <c r="FK953"/>
      <c r="FL953"/>
      <c r="FM953"/>
      <c r="FN953"/>
      <c r="FO953"/>
      <c r="FP953"/>
      <c r="FQ953"/>
      <c r="FR953"/>
      <c r="FS953"/>
      <c r="FT953"/>
      <c r="FU953"/>
      <c r="FV953"/>
      <c r="FW953"/>
      <c r="FX953"/>
      <c r="FY953"/>
      <c r="FZ953"/>
      <c r="GA953"/>
      <c r="GB953"/>
      <c r="GC953"/>
      <c r="GD953"/>
      <c r="GE953"/>
      <c r="GF953"/>
      <c r="GG953"/>
      <c r="GH953"/>
      <c r="GI953"/>
      <c r="GJ953"/>
      <c r="GK953"/>
      <c r="GL953"/>
      <c r="GM953"/>
      <c r="GN953"/>
      <c r="GO953"/>
      <c r="GP953"/>
      <c r="GQ953"/>
      <c r="GR953"/>
      <c r="GS953"/>
      <c r="GT953"/>
      <c r="GU953"/>
      <c r="GV953"/>
      <c r="GW953"/>
      <c r="GX953"/>
      <c r="GY953"/>
      <c r="GZ953"/>
      <c r="HA953"/>
      <c r="HB953"/>
      <c r="HC953"/>
      <c r="HD953"/>
      <c r="HE953"/>
      <c r="HF953"/>
      <c r="HG953"/>
      <c r="HH953"/>
      <c r="HI953"/>
      <c r="HJ953"/>
      <c r="HK953"/>
      <c r="HL953"/>
      <c r="HM953"/>
      <c r="HN953"/>
      <c r="HO953"/>
      <c r="HP953"/>
      <c r="HQ953"/>
      <c r="HR953"/>
      <c r="HS953"/>
      <c r="HT953"/>
      <c r="HU953"/>
      <c r="HV953"/>
      <c r="HW953"/>
      <c r="HX953"/>
      <c r="HY953"/>
      <c r="HZ953"/>
      <c r="IA953"/>
      <c r="IB953"/>
      <c r="IC953"/>
      <c r="ID953"/>
      <c r="IE953"/>
      <c r="IF953"/>
      <c r="IG953"/>
      <c r="IH953"/>
      <c r="II953"/>
      <c r="IJ953"/>
      <c r="IK953"/>
      <c r="IL953"/>
      <c r="IM953"/>
      <c r="IN953"/>
      <c r="IO953"/>
      <c r="IP953"/>
      <c r="IQ953"/>
      <c r="IR953"/>
      <c r="IS953"/>
      <c r="IT953"/>
      <c r="IU953"/>
      <c r="IV953"/>
    </row>
    <row r="954" spans="1:256" ht="15.95" customHeight="1">
      <c r="A954"/>
      <c r="B954" s="950" t="s">
        <v>207</v>
      </c>
      <c r="C954" s="950"/>
      <c r="D954" s="950"/>
      <c r="E954" s="950"/>
      <c r="F954" s="950"/>
      <c r="G954" s="950"/>
      <c r="H954" s="950"/>
      <c r="I954" s="294">
        <f>SUM(I946:I953)</f>
        <v>1216</v>
      </c>
      <c r="J954"/>
      <c r="K954"/>
      <c r="L954"/>
      <c r="M954"/>
      <c r="N954"/>
      <c r="O954"/>
      <c r="P954"/>
      <c r="Q954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  <c r="CG954"/>
      <c r="CH954"/>
      <c r="CI954"/>
      <c r="CJ954"/>
      <c r="CK954"/>
      <c r="CL954"/>
      <c r="CM954"/>
      <c r="CN954"/>
      <c r="CO954"/>
      <c r="CP954"/>
      <c r="CQ954"/>
      <c r="CR954"/>
      <c r="CS954"/>
      <c r="CT954"/>
      <c r="CU954"/>
      <c r="CV954"/>
      <c r="CW954"/>
      <c r="CX954"/>
      <c r="CY954"/>
      <c r="CZ954"/>
      <c r="DA954"/>
      <c r="DB954"/>
      <c r="DC954"/>
      <c r="DD954"/>
      <c r="DE954"/>
      <c r="DF954"/>
      <c r="DG954"/>
      <c r="DH954"/>
      <c r="DI954"/>
      <c r="DJ954"/>
      <c r="DK954"/>
      <c r="DL954"/>
      <c r="DM954"/>
      <c r="DN954"/>
      <c r="DO954"/>
      <c r="DP954"/>
      <c r="DQ954"/>
      <c r="DR954"/>
      <c r="DS954"/>
      <c r="DT954"/>
      <c r="DU954"/>
      <c r="DV954"/>
      <c r="DW954"/>
      <c r="DX954"/>
      <c r="DY954"/>
      <c r="DZ954"/>
      <c r="EA954"/>
      <c r="EB954"/>
      <c r="EC954"/>
      <c r="ED954"/>
      <c r="EE954"/>
      <c r="EF954"/>
      <c r="EG954"/>
      <c r="EH954"/>
      <c r="EI954"/>
      <c r="EJ954"/>
      <c r="EK954"/>
      <c r="EL954"/>
      <c r="EM954"/>
      <c r="EN954"/>
      <c r="EO954"/>
      <c r="EP954"/>
      <c r="EQ954"/>
      <c r="ER954"/>
      <c r="ES954"/>
      <c r="ET954"/>
      <c r="EU954"/>
      <c r="EV954"/>
      <c r="EW954"/>
      <c r="EX954"/>
      <c r="EY954"/>
      <c r="EZ954"/>
      <c r="FA954"/>
      <c r="FB954"/>
      <c r="FC954"/>
      <c r="FD954"/>
      <c r="FE954"/>
      <c r="FF954"/>
      <c r="FG954"/>
      <c r="FH954"/>
      <c r="FI954"/>
      <c r="FJ954"/>
      <c r="FK954"/>
      <c r="FL954"/>
      <c r="FM954"/>
      <c r="FN954"/>
      <c r="FO954"/>
      <c r="FP954"/>
      <c r="FQ954"/>
      <c r="FR954"/>
      <c r="FS954"/>
      <c r="FT954"/>
      <c r="FU954"/>
      <c r="FV954"/>
      <c r="FW954"/>
      <c r="FX954"/>
      <c r="FY954"/>
      <c r="FZ954"/>
      <c r="GA954"/>
      <c r="GB954"/>
      <c r="GC954"/>
      <c r="GD954"/>
      <c r="GE954"/>
      <c r="GF954"/>
      <c r="GG954"/>
      <c r="GH954"/>
      <c r="GI954"/>
      <c r="GJ954"/>
      <c r="GK954"/>
      <c r="GL954"/>
      <c r="GM954"/>
      <c r="GN954"/>
      <c r="GO954"/>
      <c r="GP954"/>
      <c r="GQ954"/>
      <c r="GR954"/>
      <c r="GS954"/>
      <c r="GT954"/>
      <c r="GU954"/>
      <c r="GV954"/>
      <c r="GW954"/>
      <c r="GX954"/>
      <c r="GY954"/>
      <c r="GZ954"/>
      <c r="HA954"/>
      <c r="HB954"/>
      <c r="HC954"/>
      <c r="HD954"/>
      <c r="HE954"/>
      <c r="HF954"/>
      <c r="HG954"/>
      <c r="HH954"/>
      <c r="HI954"/>
      <c r="HJ954"/>
      <c r="HK954"/>
      <c r="HL954"/>
      <c r="HM954"/>
      <c r="HN954"/>
      <c r="HO954"/>
      <c r="HP954"/>
      <c r="HQ954"/>
      <c r="HR954"/>
      <c r="HS954"/>
      <c r="HT954"/>
      <c r="HU954"/>
      <c r="HV954"/>
      <c r="HW954"/>
      <c r="HX954"/>
      <c r="HY954"/>
      <c r="HZ954"/>
      <c r="IA954"/>
      <c r="IB954"/>
      <c r="IC954"/>
      <c r="ID954"/>
      <c r="IE954"/>
      <c r="IF954"/>
      <c r="IG954"/>
      <c r="IH954"/>
      <c r="II954"/>
      <c r="IJ954"/>
      <c r="IK954"/>
      <c r="IL954"/>
      <c r="IM954"/>
      <c r="IN954"/>
      <c r="IO954"/>
      <c r="IP954"/>
      <c r="IQ954"/>
      <c r="IR954"/>
      <c r="IS954"/>
      <c r="IT954"/>
      <c r="IU954"/>
      <c r="IV954"/>
    </row>
    <row r="955" spans="1:256" ht="15.95" customHeight="1">
      <c r="A955"/>
      <c r="B955" s="309" t="s">
        <v>222</v>
      </c>
      <c r="C955" s="291">
        <v>1</v>
      </c>
      <c r="D955" s="951" t="s">
        <v>223</v>
      </c>
      <c r="E955" s="951"/>
      <c r="F955" s="951"/>
      <c r="G955" s="951"/>
      <c r="H955" s="951"/>
      <c r="I955" s="294">
        <f>I954+I943+I939+I929</f>
        <v>5991.62</v>
      </c>
      <c r="J955"/>
      <c r="K955"/>
      <c r="L955"/>
      <c r="M955"/>
      <c r="N955"/>
      <c r="O955"/>
      <c r="P955"/>
      <c r="Q95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  <c r="CG955"/>
      <c r="CH955"/>
      <c r="CI955"/>
      <c r="CJ955"/>
      <c r="CK955"/>
      <c r="CL955"/>
      <c r="CM955"/>
      <c r="CN955"/>
      <c r="CO955"/>
      <c r="CP955"/>
      <c r="CQ955"/>
      <c r="CR955"/>
      <c r="CS955"/>
      <c r="CT955"/>
      <c r="CU955"/>
      <c r="CV955"/>
      <c r="CW955"/>
      <c r="CX955"/>
      <c r="CY955"/>
      <c r="CZ955"/>
      <c r="DA955"/>
      <c r="DB955"/>
      <c r="DC955"/>
      <c r="DD955"/>
      <c r="DE955"/>
      <c r="DF955"/>
      <c r="DG955"/>
      <c r="DH955"/>
      <c r="DI955"/>
      <c r="DJ955"/>
      <c r="DK955"/>
      <c r="DL955"/>
      <c r="DM955"/>
      <c r="DN955"/>
      <c r="DO955"/>
      <c r="DP955"/>
      <c r="DQ955"/>
      <c r="DR955"/>
      <c r="DS955"/>
      <c r="DT955"/>
      <c r="DU955"/>
      <c r="DV955"/>
      <c r="DW955"/>
      <c r="DX955"/>
      <c r="DY955"/>
      <c r="DZ955"/>
      <c r="EA955"/>
      <c r="EB955"/>
      <c r="EC955"/>
      <c r="ED955"/>
      <c r="EE955"/>
      <c r="EF955"/>
      <c r="EG955"/>
      <c r="EH955"/>
      <c r="EI955"/>
      <c r="EJ955"/>
      <c r="EK955"/>
      <c r="EL955"/>
      <c r="EM955"/>
      <c r="EN955"/>
      <c r="EO955"/>
      <c r="EP955"/>
      <c r="EQ955"/>
      <c r="ER955"/>
      <c r="ES955"/>
      <c r="ET955"/>
      <c r="EU955"/>
      <c r="EV955"/>
      <c r="EW955"/>
      <c r="EX955"/>
      <c r="EY955"/>
      <c r="EZ955"/>
      <c r="FA955"/>
      <c r="FB955"/>
      <c r="FC955"/>
      <c r="FD955"/>
      <c r="FE955"/>
      <c r="FF955"/>
      <c r="FG955"/>
      <c r="FH955"/>
      <c r="FI955"/>
      <c r="FJ955"/>
      <c r="FK955"/>
      <c r="FL955"/>
      <c r="FM955"/>
      <c r="FN955"/>
      <c r="FO955"/>
      <c r="FP955"/>
      <c r="FQ955"/>
      <c r="FR955"/>
      <c r="FS955"/>
      <c r="FT955"/>
      <c r="FU955"/>
      <c r="FV955"/>
      <c r="FW955"/>
      <c r="FX955"/>
      <c r="FY955"/>
      <c r="FZ955"/>
      <c r="GA955"/>
      <c r="GB955"/>
      <c r="GC955"/>
      <c r="GD955"/>
      <c r="GE955"/>
      <c r="GF955"/>
      <c r="GG955"/>
      <c r="GH955"/>
      <c r="GI955"/>
      <c r="GJ955"/>
      <c r="GK955"/>
      <c r="GL955"/>
      <c r="GM955"/>
      <c r="GN955"/>
      <c r="GO955"/>
      <c r="GP955"/>
      <c r="GQ955"/>
      <c r="GR955"/>
      <c r="GS955"/>
      <c r="GT955"/>
      <c r="GU955"/>
      <c r="GV955"/>
      <c r="GW955"/>
      <c r="GX955"/>
      <c r="GY955"/>
      <c r="GZ955"/>
      <c r="HA955"/>
      <c r="HB955"/>
      <c r="HC955"/>
      <c r="HD955"/>
      <c r="HE955"/>
      <c r="HF955"/>
      <c r="HG955"/>
      <c r="HH955"/>
      <c r="HI955"/>
      <c r="HJ955"/>
      <c r="HK955"/>
      <c r="HL955"/>
      <c r="HM955"/>
      <c r="HN955"/>
      <c r="HO955"/>
      <c r="HP955"/>
      <c r="HQ955"/>
      <c r="HR955"/>
      <c r="HS955"/>
      <c r="HT955"/>
      <c r="HU955"/>
      <c r="HV955"/>
      <c r="HW955"/>
      <c r="HX955"/>
      <c r="HY955"/>
      <c r="HZ955"/>
      <c r="IA955"/>
      <c r="IB955"/>
      <c r="IC955"/>
      <c r="ID955"/>
      <c r="IE955"/>
      <c r="IF955"/>
      <c r="IG955"/>
      <c r="IH955"/>
      <c r="II955"/>
      <c r="IJ955"/>
      <c r="IK955"/>
      <c r="IL955"/>
      <c r="IM955"/>
      <c r="IN955"/>
      <c r="IO955"/>
      <c r="IP955"/>
      <c r="IQ955"/>
      <c r="IR955"/>
      <c r="IS955"/>
      <c r="IT955"/>
      <c r="IU955"/>
      <c r="IV955"/>
    </row>
    <row r="956" spans="1:256" ht="15.95" customHeight="1">
      <c r="A956"/>
      <c r="B956" s="952"/>
      <c r="C956" s="952"/>
      <c r="D956" s="952"/>
      <c r="E956" s="952"/>
      <c r="F956" s="952"/>
      <c r="G956" s="952"/>
      <c r="H956" s="952"/>
      <c r="I956" s="294">
        <f>I955/C955</f>
        <v>5991.62</v>
      </c>
      <c r="J956"/>
      <c r="K956"/>
      <c r="L956"/>
      <c r="M956"/>
      <c r="N956"/>
      <c r="O956"/>
      <c r="P956"/>
      <c r="Q956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  <c r="CG956"/>
      <c r="CH956"/>
      <c r="CI956"/>
      <c r="CJ956"/>
      <c r="CK956"/>
      <c r="CL956"/>
      <c r="CM956"/>
      <c r="CN956"/>
      <c r="CO956"/>
      <c r="CP956"/>
      <c r="CQ956"/>
      <c r="CR956"/>
      <c r="CS956"/>
      <c r="CT956"/>
      <c r="CU956"/>
      <c r="CV956"/>
      <c r="CW956"/>
      <c r="CX956"/>
      <c r="CY956"/>
      <c r="CZ956"/>
      <c r="DA956"/>
      <c r="DB956"/>
      <c r="DC956"/>
      <c r="DD956"/>
      <c r="DE956"/>
      <c r="DF956"/>
      <c r="DG956"/>
      <c r="DH956"/>
      <c r="DI956"/>
      <c r="DJ956"/>
      <c r="DK956"/>
      <c r="DL956"/>
      <c r="DM956"/>
      <c r="DN956"/>
      <c r="DO956"/>
      <c r="DP956"/>
      <c r="DQ956"/>
      <c r="DR956"/>
      <c r="DS956"/>
      <c r="DT956"/>
      <c r="DU956"/>
      <c r="DV956"/>
      <c r="DW956"/>
      <c r="DX956"/>
      <c r="DY956"/>
      <c r="DZ956"/>
      <c r="EA956"/>
      <c r="EB956"/>
      <c r="EC956"/>
      <c r="ED956"/>
      <c r="EE956"/>
      <c r="EF956"/>
      <c r="EG956"/>
      <c r="EH956"/>
      <c r="EI956"/>
      <c r="EJ956"/>
      <c r="EK956"/>
      <c r="EL956"/>
      <c r="EM956"/>
      <c r="EN956"/>
      <c r="EO956"/>
      <c r="EP956"/>
      <c r="EQ956"/>
      <c r="ER956"/>
      <c r="ES956"/>
      <c r="ET956"/>
      <c r="EU956"/>
      <c r="EV956"/>
      <c r="EW956"/>
      <c r="EX956"/>
      <c r="EY956"/>
      <c r="EZ956"/>
      <c r="FA956"/>
      <c r="FB956"/>
      <c r="FC956"/>
      <c r="FD956"/>
      <c r="FE956"/>
      <c r="FF956"/>
      <c r="FG956"/>
      <c r="FH956"/>
      <c r="FI956"/>
      <c r="FJ956"/>
      <c r="FK956"/>
      <c r="FL956"/>
      <c r="FM956"/>
      <c r="FN956"/>
      <c r="FO956"/>
      <c r="FP956"/>
      <c r="FQ956"/>
      <c r="FR956"/>
      <c r="FS956"/>
      <c r="FT956"/>
      <c r="FU956"/>
      <c r="FV956"/>
      <c r="FW956"/>
      <c r="FX956"/>
      <c r="FY956"/>
      <c r="FZ956"/>
      <c r="GA956"/>
      <c r="GB956"/>
      <c r="GC956"/>
      <c r="GD956"/>
      <c r="GE956"/>
      <c r="GF956"/>
      <c r="GG956"/>
      <c r="GH956"/>
      <c r="GI956"/>
      <c r="GJ956"/>
      <c r="GK956"/>
      <c r="GL956"/>
      <c r="GM956"/>
      <c r="GN956"/>
      <c r="GO956"/>
      <c r="GP956"/>
      <c r="GQ956"/>
      <c r="GR956"/>
      <c r="GS956"/>
      <c r="GT956"/>
      <c r="GU956"/>
      <c r="GV956"/>
      <c r="GW956"/>
      <c r="GX956"/>
      <c r="GY956"/>
      <c r="GZ956"/>
      <c r="HA956"/>
      <c r="HB956"/>
      <c r="HC956"/>
      <c r="HD956"/>
      <c r="HE956"/>
      <c r="HF956"/>
      <c r="HG956"/>
      <c r="HH956"/>
      <c r="HI956"/>
      <c r="HJ956"/>
      <c r="HK956"/>
      <c r="HL956"/>
      <c r="HM956"/>
      <c r="HN956"/>
      <c r="HO956"/>
      <c r="HP956"/>
      <c r="HQ956"/>
      <c r="HR956"/>
      <c r="HS956"/>
      <c r="HT956"/>
      <c r="HU956"/>
      <c r="HV956"/>
      <c r="HW956"/>
      <c r="HX956"/>
      <c r="HY956"/>
      <c r="HZ956"/>
      <c r="IA956"/>
      <c r="IB956"/>
      <c r="IC956"/>
      <c r="ID956"/>
      <c r="IE956"/>
      <c r="IF956"/>
      <c r="IG956"/>
      <c r="IH956"/>
      <c r="II956"/>
      <c r="IJ956"/>
      <c r="IK956"/>
      <c r="IL956"/>
      <c r="IM956"/>
      <c r="IN956"/>
      <c r="IO956"/>
      <c r="IP956"/>
      <c r="IQ956"/>
      <c r="IR956"/>
      <c r="IS956"/>
      <c r="IT956"/>
      <c r="IU956"/>
      <c r="IV956"/>
    </row>
    <row r="957" spans="1:256" ht="15.95" customHeight="1">
      <c r="A957"/>
      <c r="B957" s="312" t="s">
        <v>225</v>
      </c>
      <c r="C957" s="291">
        <f>C27</f>
        <v>23</v>
      </c>
      <c r="D957" s="313" t="s">
        <v>226</v>
      </c>
      <c r="E957" s="314"/>
      <c r="F957" s="314"/>
      <c r="G957" s="314"/>
      <c r="H957" s="315"/>
      <c r="I957" s="303">
        <f>C957/100*I956</f>
        <v>1378.07</v>
      </c>
      <c r="J957"/>
      <c r="K957"/>
      <c r="L957"/>
      <c r="M957"/>
      <c r="N957"/>
      <c r="O957"/>
      <c r="P957"/>
      <c r="Q957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  <c r="CG957"/>
      <c r="CH957"/>
      <c r="CI957"/>
      <c r="CJ957"/>
      <c r="CK957"/>
      <c r="CL957"/>
      <c r="CM957"/>
      <c r="CN957"/>
      <c r="CO957"/>
      <c r="CP957"/>
      <c r="CQ957"/>
      <c r="CR957"/>
      <c r="CS957"/>
      <c r="CT957"/>
      <c r="CU957"/>
      <c r="CV957"/>
      <c r="CW957"/>
      <c r="CX957"/>
      <c r="CY957"/>
      <c r="CZ957"/>
      <c r="DA957"/>
      <c r="DB957"/>
      <c r="DC957"/>
      <c r="DD957"/>
      <c r="DE957"/>
      <c r="DF957"/>
      <c r="DG957"/>
      <c r="DH957"/>
      <c r="DI957"/>
      <c r="DJ957"/>
      <c r="DK957"/>
      <c r="DL957"/>
      <c r="DM957"/>
      <c r="DN957"/>
      <c r="DO957"/>
      <c r="DP957"/>
      <c r="DQ957"/>
      <c r="DR957"/>
      <c r="DS957"/>
      <c r="DT957"/>
      <c r="DU957"/>
      <c r="DV957"/>
      <c r="DW957"/>
      <c r="DX957"/>
      <c r="DY957"/>
      <c r="DZ957"/>
      <c r="EA957"/>
      <c r="EB957"/>
      <c r="EC957"/>
      <c r="ED957"/>
      <c r="EE957"/>
      <c r="EF957"/>
      <c r="EG957"/>
      <c r="EH957"/>
      <c r="EI957"/>
      <c r="EJ957"/>
      <c r="EK957"/>
      <c r="EL957"/>
      <c r="EM957"/>
      <c r="EN957"/>
      <c r="EO957"/>
      <c r="EP957"/>
      <c r="EQ957"/>
      <c r="ER957"/>
      <c r="ES957"/>
      <c r="ET957"/>
      <c r="EU957"/>
      <c r="EV957"/>
      <c r="EW957"/>
      <c r="EX957"/>
      <c r="EY957"/>
      <c r="EZ957"/>
      <c r="FA957"/>
      <c r="FB957"/>
      <c r="FC957"/>
      <c r="FD957"/>
      <c r="FE957"/>
      <c r="FF957"/>
      <c r="FG957"/>
      <c r="FH957"/>
      <c r="FI957"/>
      <c r="FJ957"/>
      <c r="FK957"/>
      <c r="FL957"/>
      <c r="FM957"/>
      <c r="FN957"/>
      <c r="FO957"/>
      <c r="FP957"/>
      <c r="FQ957"/>
      <c r="FR957"/>
      <c r="FS957"/>
      <c r="FT957"/>
      <c r="FU957"/>
      <c r="FV957"/>
      <c r="FW957"/>
      <c r="FX957"/>
      <c r="FY957"/>
      <c r="FZ957"/>
      <c r="GA957"/>
      <c r="GB957"/>
      <c r="GC957"/>
      <c r="GD957"/>
      <c r="GE957"/>
      <c r="GF957"/>
      <c r="GG957"/>
      <c r="GH957"/>
      <c r="GI957"/>
      <c r="GJ957"/>
      <c r="GK957"/>
      <c r="GL957"/>
      <c r="GM957"/>
      <c r="GN957"/>
      <c r="GO957"/>
      <c r="GP957"/>
      <c r="GQ957"/>
      <c r="GR957"/>
      <c r="GS957"/>
      <c r="GT957"/>
      <c r="GU957"/>
      <c r="GV957"/>
      <c r="GW957"/>
      <c r="GX957"/>
      <c r="GY957"/>
      <c r="GZ957"/>
      <c r="HA957"/>
      <c r="HB957"/>
      <c r="HC957"/>
      <c r="HD957"/>
      <c r="HE957"/>
      <c r="HF957"/>
      <c r="HG957"/>
      <c r="HH957"/>
      <c r="HI957"/>
      <c r="HJ957"/>
      <c r="HK957"/>
      <c r="HL957"/>
      <c r="HM957"/>
      <c r="HN957"/>
      <c r="HO957"/>
      <c r="HP957"/>
      <c r="HQ957"/>
      <c r="HR957"/>
      <c r="HS957"/>
      <c r="HT957"/>
      <c r="HU957"/>
      <c r="HV957"/>
      <c r="HW957"/>
      <c r="HX957"/>
      <c r="HY957"/>
      <c r="HZ957"/>
      <c r="IA957"/>
      <c r="IB957"/>
      <c r="IC957"/>
      <c r="ID957"/>
      <c r="IE957"/>
      <c r="IF957"/>
      <c r="IG957"/>
      <c r="IH957"/>
      <c r="II957"/>
      <c r="IJ957"/>
      <c r="IK957"/>
      <c r="IL957"/>
      <c r="IM957"/>
      <c r="IN957"/>
      <c r="IO957"/>
      <c r="IP957"/>
      <c r="IQ957"/>
      <c r="IR957"/>
      <c r="IS957"/>
      <c r="IT957"/>
      <c r="IU957"/>
      <c r="IV957"/>
    </row>
    <row r="958" spans="1:256" ht="15.95" customHeight="1">
      <c r="A958"/>
      <c r="B958" s="953" t="s">
        <v>227</v>
      </c>
      <c r="C958" s="953"/>
      <c r="D958" s="953"/>
      <c r="E958" s="953"/>
      <c r="F958" s="953"/>
      <c r="G958" s="953"/>
      <c r="H958" s="953"/>
      <c r="I958" s="316">
        <f>SUM(I956:I957)</f>
        <v>7369.69</v>
      </c>
      <c r="J958"/>
      <c r="K958"/>
      <c r="L958"/>
      <c r="M958"/>
      <c r="N958"/>
      <c r="O958"/>
      <c r="P958"/>
      <c r="Q958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  <c r="CG958"/>
      <c r="CH958"/>
      <c r="CI958"/>
      <c r="CJ958"/>
      <c r="CK958"/>
      <c r="CL958"/>
      <c r="CM958"/>
      <c r="CN958"/>
      <c r="CO958"/>
      <c r="CP958"/>
      <c r="CQ958"/>
      <c r="CR958"/>
      <c r="CS958"/>
      <c r="CT958"/>
      <c r="CU958"/>
      <c r="CV958"/>
      <c r="CW958"/>
      <c r="CX958"/>
      <c r="CY958"/>
      <c r="CZ958"/>
      <c r="DA958"/>
      <c r="DB958"/>
      <c r="DC958"/>
      <c r="DD958"/>
      <c r="DE958"/>
      <c r="DF958"/>
      <c r="DG958"/>
      <c r="DH958"/>
      <c r="DI958"/>
      <c r="DJ958"/>
      <c r="DK958"/>
      <c r="DL958"/>
      <c r="DM958"/>
      <c r="DN958"/>
      <c r="DO958"/>
      <c r="DP958"/>
      <c r="DQ958"/>
      <c r="DR958"/>
      <c r="DS958"/>
      <c r="DT958"/>
      <c r="DU958"/>
      <c r="DV958"/>
      <c r="DW958"/>
      <c r="DX958"/>
      <c r="DY958"/>
      <c r="DZ958"/>
      <c r="EA958"/>
      <c r="EB958"/>
      <c r="EC958"/>
      <c r="ED958"/>
      <c r="EE958"/>
      <c r="EF958"/>
      <c r="EG958"/>
      <c r="EH958"/>
      <c r="EI958"/>
      <c r="EJ958"/>
      <c r="EK958"/>
      <c r="EL958"/>
      <c r="EM958"/>
      <c r="EN958"/>
      <c r="EO958"/>
      <c r="EP958"/>
      <c r="EQ958"/>
      <c r="ER958"/>
      <c r="ES958"/>
      <c r="ET958"/>
      <c r="EU958"/>
      <c r="EV958"/>
      <c r="EW958"/>
      <c r="EX958"/>
      <c r="EY958"/>
      <c r="EZ958"/>
      <c r="FA958"/>
      <c r="FB958"/>
      <c r="FC958"/>
      <c r="FD958"/>
      <c r="FE958"/>
      <c r="FF958"/>
      <c r="FG958"/>
      <c r="FH958"/>
      <c r="FI958"/>
      <c r="FJ958"/>
      <c r="FK958"/>
      <c r="FL958"/>
      <c r="FM958"/>
      <c r="FN958"/>
      <c r="FO958"/>
      <c r="FP958"/>
      <c r="FQ958"/>
      <c r="FR958"/>
      <c r="FS958"/>
      <c r="FT958"/>
      <c r="FU958"/>
      <c r="FV958"/>
      <c r="FW958"/>
      <c r="FX958"/>
      <c r="FY958"/>
      <c r="FZ958"/>
      <c r="GA958"/>
      <c r="GB958"/>
      <c r="GC958"/>
      <c r="GD958"/>
      <c r="GE958"/>
      <c r="GF958"/>
      <c r="GG958"/>
      <c r="GH958"/>
      <c r="GI958"/>
      <c r="GJ958"/>
      <c r="GK958"/>
      <c r="GL958"/>
      <c r="GM958"/>
      <c r="GN958"/>
      <c r="GO958"/>
      <c r="GP958"/>
      <c r="GQ958"/>
      <c r="GR958"/>
      <c r="GS958"/>
      <c r="GT958"/>
      <c r="GU958"/>
      <c r="GV958"/>
      <c r="GW958"/>
      <c r="GX958"/>
      <c r="GY958"/>
      <c r="GZ958"/>
      <c r="HA958"/>
      <c r="HB958"/>
      <c r="HC958"/>
      <c r="HD958"/>
      <c r="HE958"/>
      <c r="HF958"/>
      <c r="HG958"/>
      <c r="HH958"/>
      <c r="HI958"/>
      <c r="HJ958"/>
      <c r="HK958"/>
      <c r="HL958"/>
      <c r="HM958"/>
      <c r="HN958"/>
      <c r="HO958"/>
      <c r="HP958"/>
      <c r="HQ958"/>
      <c r="HR958"/>
      <c r="HS958"/>
      <c r="HT958"/>
      <c r="HU958"/>
      <c r="HV958"/>
      <c r="HW958"/>
      <c r="HX958"/>
      <c r="HY958"/>
      <c r="HZ958"/>
      <c r="IA958"/>
      <c r="IB958"/>
      <c r="IC958"/>
      <c r="ID958"/>
      <c r="IE958"/>
      <c r="IF958"/>
      <c r="IG958"/>
      <c r="IH958"/>
      <c r="II958"/>
      <c r="IJ958"/>
      <c r="IK958"/>
      <c r="IL958"/>
      <c r="IM958"/>
      <c r="IN958"/>
      <c r="IO958"/>
      <c r="IP958"/>
      <c r="IQ958"/>
      <c r="IR958"/>
      <c r="IS958"/>
      <c r="IT958"/>
      <c r="IU958"/>
      <c r="IV958"/>
    </row>
    <row r="959" spans="1:256">
      <c r="A959"/>
      <c r="B959"/>
      <c r="C959"/>
      <c r="D959"/>
      <c r="E959"/>
      <c r="F959"/>
      <c r="G959"/>
      <c r="H959"/>
      <c r="I959"/>
      <c r="J959"/>
      <c r="K959"/>
      <c r="L959"/>
      <c r="M959"/>
      <c r="N959"/>
      <c r="O959"/>
      <c r="P959"/>
      <c r="Q959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  <c r="CG959"/>
      <c r="CH959"/>
      <c r="CI959"/>
      <c r="CJ959"/>
      <c r="CK959"/>
      <c r="CL959"/>
      <c r="CM959"/>
      <c r="CN959"/>
      <c r="CO959"/>
      <c r="CP959"/>
      <c r="CQ959"/>
      <c r="CR959"/>
      <c r="CS959"/>
      <c r="CT959"/>
      <c r="CU959"/>
      <c r="CV959"/>
      <c r="CW959"/>
      <c r="CX959"/>
      <c r="CY959"/>
      <c r="CZ959"/>
      <c r="DA959"/>
      <c r="DB959"/>
      <c r="DC959"/>
      <c r="DD959"/>
      <c r="DE959"/>
      <c r="DF959"/>
      <c r="DG959"/>
      <c r="DH959"/>
      <c r="DI959"/>
      <c r="DJ959"/>
      <c r="DK959"/>
      <c r="DL959"/>
      <c r="DM959"/>
      <c r="DN959"/>
      <c r="DO959"/>
      <c r="DP959"/>
      <c r="DQ959"/>
      <c r="DR959"/>
      <c r="DS959"/>
      <c r="DT959"/>
      <c r="DU959"/>
      <c r="DV959"/>
      <c r="DW959"/>
      <c r="DX959"/>
      <c r="DY959"/>
      <c r="DZ959"/>
      <c r="EA959"/>
      <c r="EB959"/>
      <c r="EC959"/>
      <c r="ED959"/>
      <c r="EE959"/>
      <c r="EF959"/>
      <c r="EG959"/>
      <c r="EH959"/>
      <c r="EI959"/>
      <c r="EJ959"/>
      <c r="EK959"/>
      <c r="EL959"/>
      <c r="EM959"/>
      <c r="EN959"/>
      <c r="EO959"/>
      <c r="EP959"/>
      <c r="EQ959"/>
      <c r="ER959"/>
      <c r="ES959"/>
      <c r="ET959"/>
      <c r="EU959"/>
      <c r="EV959"/>
      <c r="EW959"/>
      <c r="EX959"/>
      <c r="EY959"/>
      <c r="EZ959"/>
      <c r="FA959"/>
      <c r="FB959"/>
      <c r="FC959"/>
      <c r="FD959"/>
      <c r="FE959"/>
      <c r="FF959"/>
      <c r="FG959"/>
      <c r="FH959"/>
      <c r="FI959"/>
      <c r="FJ959"/>
      <c r="FK959"/>
      <c r="FL959"/>
      <c r="FM959"/>
      <c r="FN959"/>
      <c r="FO959"/>
      <c r="FP959"/>
      <c r="FQ959"/>
      <c r="FR959"/>
      <c r="FS959"/>
      <c r="FT959"/>
      <c r="FU959"/>
      <c r="FV959"/>
      <c r="FW959"/>
      <c r="FX959"/>
      <c r="FY959"/>
      <c r="FZ959"/>
      <c r="GA959"/>
      <c r="GB959"/>
      <c r="GC959"/>
      <c r="GD959"/>
      <c r="GE959"/>
      <c r="GF959"/>
      <c r="GG959"/>
      <c r="GH959"/>
      <c r="GI959"/>
      <c r="GJ959"/>
      <c r="GK959"/>
      <c r="GL959"/>
      <c r="GM959"/>
      <c r="GN959"/>
      <c r="GO959"/>
      <c r="GP959"/>
      <c r="GQ959"/>
      <c r="GR959"/>
      <c r="GS959"/>
      <c r="GT959"/>
      <c r="GU959"/>
      <c r="GV959"/>
      <c r="GW959"/>
      <c r="GX959"/>
      <c r="GY959"/>
      <c r="GZ959"/>
      <c r="HA959"/>
      <c r="HB959"/>
      <c r="HC959"/>
      <c r="HD959"/>
      <c r="HE959"/>
      <c r="HF959"/>
      <c r="HG959"/>
      <c r="HH959"/>
      <c r="HI959"/>
      <c r="HJ959"/>
      <c r="HK959"/>
      <c r="HL959"/>
      <c r="HM959"/>
      <c r="HN959"/>
      <c r="HO959"/>
      <c r="HP959"/>
      <c r="HQ959"/>
      <c r="HR959"/>
      <c r="HS959"/>
      <c r="HT959"/>
      <c r="HU959"/>
      <c r="HV959"/>
      <c r="HW959"/>
      <c r="HX959"/>
      <c r="HY959"/>
      <c r="HZ959"/>
      <c r="IA959"/>
      <c r="IB959"/>
      <c r="IC959"/>
      <c r="ID959"/>
      <c r="IE959"/>
      <c r="IF959"/>
      <c r="IG959"/>
      <c r="IH959"/>
      <c r="II959"/>
      <c r="IJ959"/>
      <c r="IK959"/>
      <c r="IL959"/>
      <c r="IM959"/>
      <c r="IN959"/>
      <c r="IO959"/>
      <c r="IP959"/>
      <c r="IQ959"/>
      <c r="IR959"/>
      <c r="IS959"/>
      <c r="IT959"/>
      <c r="IU959"/>
      <c r="IV959"/>
    </row>
    <row r="960" spans="1:256" ht="15.75" customHeight="1">
      <c r="A960"/>
      <c r="B960" s="466" t="s">
        <v>195</v>
      </c>
      <c r="C960" s="467" t="s">
        <v>611</v>
      </c>
      <c r="D960" s="970" t="s">
        <v>196</v>
      </c>
      <c r="E960" s="970"/>
      <c r="F960" s="970"/>
      <c r="G960" s="970"/>
      <c r="H960" s="970"/>
      <c r="I960" s="970"/>
      <c r="J960"/>
      <c r="K960"/>
      <c r="L960"/>
      <c r="M960"/>
      <c r="N960"/>
      <c r="O960"/>
      <c r="P960"/>
      <c r="Q960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  <c r="CG960"/>
      <c r="CH960"/>
      <c r="CI960"/>
      <c r="CJ960"/>
      <c r="CK960"/>
      <c r="CL960"/>
      <c r="CM960"/>
      <c r="CN960"/>
      <c r="CO960"/>
      <c r="CP960"/>
      <c r="CQ960"/>
      <c r="CR960"/>
      <c r="CS960"/>
      <c r="CT960"/>
      <c r="CU960"/>
      <c r="CV960"/>
      <c r="CW960"/>
      <c r="CX960"/>
      <c r="CY960"/>
      <c r="CZ960"/>
      <c r="DA960"/>
      <c r="DB960"/>
      <c r="DC960"/>
      <c r="DD960"/>
      <c r="DE960"/>
      <c r="DF960"/>
      <c r="DG960"/>
      <c r="DH960"/>
      <c r="DI960"/>
      <c r="DJ960"/>
      <c r="DK960"/>
      <c r="DL960"/>
      <c r="DM960"/>
      <c r="DN960"/>
      <c r="DO960"/>
      <c r="DP960"/>
      <c r="DQ960"/>
      <c r="DR960"/>
      <c r="DS960"/>
      <c r="DT960"/>
      <c r="DU960"/>
      <c r="DV960"/>
      <c r="DW960"/>
      <c r="DX960"/>
      <c r="DY960"/>
      <c r="DZ960"/>
      <c r="EA960"/>
      <c r="EB960"/>
      <c r="EC960"/>
      <c r="ED960"/>
      <c r="EE960"/>
      <c r="EF960"/>
      <c r="EG960"/>
      <c r="EH960"/>
      <c r="EI960"/>
      <c r="EJ960"/>
      <c r="EK960"/>
      <c r="EL960"/>
      <c r="EM960"/>
      <c r="EN960"/>
      <c r="EO960"/>
      <c r="EP960"/>
      <c r="EQ960"/>
      <c r="ER960"/>
      <c r="ES960"/>
      <c r="ET960"/>
      <c r="EU960"/>
      <c r="EV960"/>
      <c r="EW960"/>
      <c r="EX960"/>
      <c r="EY960"/>
      <c r="EZ960"/>
      <c r="FA960"/>
      <c r="FB960"/>
      <c r="FC960"/>
      <c r="FD960"/>
      <c r="FE960"/>
      <c r="FF960"/>
      <c r="FG960"/>
      <c r="FH960"/>
      <c r="FI960"/>
      <c r="FJ960"/>
      <c r="FK960"/>
      <c r="FL960"/>
      <c r="FM960"/>
      <c r="FN960"/>
      <c r="FO960"/>
      <c r="FP960"/>
      <c r="FQ960"/>
      <c r="FR960"/>
      <c r="FS960"/>
      <c r="FT960"/>
      <c r="FU960"/>
      <c r="FV960"/>
      <c r="FW960"/>
      <c r="FX960"/>
      <c r="FY960"/>
      <c r="FZ960"/>
      <c r="GA960"/>
      <c r="GB960"/>
      <c r="GC960"/>
      <c r="GD960"/>
      <c r="GE960"/>
      <c r="GF960"/>
      <c r="GG960"/>
      <c r="GH960"/>
      <c r="GI960"/>
      <c r="GJ960"/>
      <c r="GK960"/>
      <c r="GL960"/>
      <c r="GM960"/>
      <c r="GN960"/>
      <c r="GO960"/>
      <c r="GP960"/>
      <c r="GQ960"/>
      <c r="GR960"/>
      <c r="GS960"/>
      <c r="GT960"/>
      <c r="GU960"/>
      <c r="GV960"/>
      <c r="GW960"/>
      <c r="GX960"/>
      <c r="GY960"/>
      <c r="GZ960"/>
      <c r="HA960"/>
      <c r="HB960"/>
      <c r="HC960"/>
      <c r="HD960"/>
      <c r="HE960"/>
      <c r="HF960"/>
      <c r="HG960"/>
      <c r="HH960"/>
      <c r="HI960"/>
      <c r="HJ960"/>
      <c r="HK960"/>
      <c r="HL960"/>
      <c r="HM960"/>
      <c r="HN960"/>
      <c r="HO960"/>
      <c r="HP960"/>
      <c r="HQ960"/>
      <c r="HR960"/>
      <c r="HS960"/>
      <c r="HT960"/>
      <c r="HU960"/>
      <c r="HV960"/>
      <c r="HW960"/>
      <c r="HX960"/>
      <c r="HY960"/>
      <c r="HZ960"/>
      <c r="IA960"/>
      <c r="IB960"/>
      <c r="IC960"/>
      <c r="ID960"/>
      <c r="IE960"/>
      <c r="IF960"/>
      <c r="IG960"/>
      <c r="IH960"/>
      <c r="II960"/>
      <c r="IJ960"/>
      <c r="IK960"/>
      <c r="IL960"/>
      <c r="IM960"/>
      <c r="IN960"/>
      <c r="IO960"/>
      <c r="IP960"/>
      <c r="IQ960"/>
      <c r="IR960"/>
      <c r="IS960"/>
      <c r="IT960"/>
      <c r="IU960"/>
      <c r="IV960"/>
    </row>
    <row r="961" spans="1:256" ht="30" customHeight="1">
      <c r="A961"/>
      <c r="B961" s="946" t="s">
        <v>558</v>
      </c>
      <c r="C961" s="946"/>
      <c r="D961" s="946"/>
      <c r="E961" s="946"/>
      <c r="F961" s="946"/>
      <c r="G961" s="946"/>
      <c r="H961" s="954" t="s">
        <v>6823</v>
      </c>
      <c r="I961" s="954"/>
      <c r="J961" s="195"/>
      <c r="K961"/>
      <c r="L961"/>
      <c r="M961"/>
      <c r="N961"/>
      <c r="O961"/>
      <c r="P961"/>
      <c r="Q961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  <c r="CG961"/>
      <c r="CH961"/>
      <c r="CI961"/>
      <c r="CJ961"/>
      <c r="CK961"/>
      <c r="CL961"/>
      <c r="CM961"/>
      <c r="CN961"/>
      <c r="CO961"/>
      <c r="CP961"/>
      <c r="CQ961"/>
      <c r="CR961"/>
      <c r="CS961"/>
      <c r="CT961"/>
      <c r="CU961"/>
      <c r="CV961"/>
      <c r="CW961"/>
      <c r="CX961"/>
      <c r="CY961"/>
      <c r="CZ961"/>
      <c r="DA961"/>
      <c r="DB961"/>
      <c r="DC961"/>
      <c r="DD961"/>
      <c r="DE961"/>
      <c r="DF961"/>
      <c r="DG961"/>
      <c r="DH961"/>
      <c r="DI961"/>
      <c r="DJ961"/>
      <c r="DK961"/>
      <c r="DL961"/>
      <c r="DM961"/>
      <c r="DN961"/>
      <c r="DO961"/>
      <c r="DP961"/>
      <c r="DQ961"/>
      <c r="DR961"/>
      <c r="DS961"/>
      <c r="DT961"/>
      <c r="DU961"/>
      <c r="DV961"/>
      <c r="DW961"/>
      <c r="DX961"/>
      <c r="DY961"/>
      <c r="DZ961"/>
      <c r="EA961"/>
      <c r="EB961"/>
      <c r="EC961"/>
      <c r="ED961"/>
      <c r="EE961"/>
      <c r="EF961"/>
      <c r="EG961"/>
      <c r="EH961"/>
      <c r="EI961"/>
      <c r="EJ961"/>
      <c r="EK961"/>
      <c r="EL961"/>
      <c r="EM961"/>
      <c r="EN961"/>
      <c r="EO961"/>
      <c r="EP961"/>
      <c r="EQ961"/>
      <c r="ER961"/>
      <c r="ES961"/>
      <c r="ET961"/>
      <c r="EU961"/>
      <c r="EV961"/>
      <c r="EW961"/>
      <c r="EX961"/>
      <c r="EY961"/>
      <c r="EZ961"/>
      <c r="FA961"/>
      <c r="FB961"/>
      <c r="FC961"/>
      <c r="FD961"/>
      <c r="FE961"/>
      <c r="FF961"/>
      <c r="FG961"/>
      <c r="FH961"/>
      <c r="FI961"/>
      <c r="FJ961"/>
      <c r="FK961"/>
      <c r="FL961"/>
      <c r="FM961"/>
      <c r="FN961"/>
      <c r="FO961"/>
      <c r="FP961"/>
      <c r="FQ961"/>
      <c r="FR961"/>
      <c r="FS961"/>
      <c r="FT961"/>
      <c r="FU961"/>
      <c r="FV961"/>
      <c r="FW961"/>
      <c r="FX961"/>
      <c r="FY961"/>
      <c r="FZ961"/>
      <c r="GA961"/>
      <c r="GB961"/>
      <c r="GC961"/>
      <c r="GD961"/>
      <c r="GE961"/>
      <c r="GF961"/>
      <c r="GG961"/>
      <c r="GH961"/>
      <c r="GI961"/>
      <c r="GJ961"/>
      <c r="GK961"/>
      <c r="GL961"/>
      <c r="GM961"/>
      <c r="GN961"/>
      <c r="GO961"/>
      <c r="GP961"/>
      <c r="GQ961"/>
      <c r="GR961"/>
      <c r="GS961"/>
      <c r="GT961"/>
      <c r="GU961"/>
      <c r="GV961"/>
      <c r="GW961"/>
      <c r="GX961"/>
      <c r="GY961"/>
      <c r="GZ961"/>
      <c r="HA961"/>
      <c r="HB961"/>
      <c r="HC961"/>
      <c r="HD961"/>
      <c r="HE961"/>
      <c r="HF961"/>
      <c r="HG961"/>
      <c r="HH961"/>
      <c r="HI961"/>
      <c r="HJ961"/>
      <c r="HK961"/>
      <c r="HL961"/>
      <c r="HM961"/>
      <c r="HN961"/>
      <c r="HO961"/>
      <c r="HP961"/>
      <c r="HQ961"/>
      <c r="HR961"/>
      <c r="HS961"/>
      <c r="HT961"/>
      <c r="HU961"/>
      <c r="HV961"/>
      <c r="HW961"/>
      <c r="HX961"/>
      <c r="HY961"/>
      <c r="HZ961"/>
      <c r="IA961"/>
      <c r="IB961"/>
      <c r="IC961"/>
      <c r="ID961"/>
      <c r="IE961"/>
      <c r="IF961"/>
      <c r="IG961"/>
      <c r="IH961"/>
      <c r="II961"/>
      <c r="IJ961"/>
      <c r="IK961"/>
      <c r="IL961"/>
      <c r="IM961"/>
      <c r="IN961"/>
      <c r="IO961"/>
      <c r="IP961"/>
      <c r="IQ961"/>
      <c r="IR961"/>
      <c r="IS961"/>
      <c r="IT961"/>
      <c r="IU961"/>
      <c r="IV961"/>
    </row>
    <row r="962" spans="1:256" ht="30" customHeight="1">
      <c r="A962"/>
      <c r="B962" s="948" t="s">
        <v>612</v>
      </c>
      <c r="C962" s="948"/>
      <c r="D962" s="948"/>
      <c r="E962" s="948"/>
      <c r="F962" s="948"/>
      <c r="G962" s="948"/>
      <c r="H962" s="436" t="s">
        <v>198</v>
      </c>
      <c r="I962" s="484" t="s">
        <v>24</v>
      </c>
      <c r="J962" s="195"/>
      <c r="K962"/>
      <c r="L962"/>
      <c r="M962"/>
      <c r="N962"/>
      <c r="O962"/>
      <c r="P962"/>
      <c r="Q962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  <c r="CG962"/>
      <c r="CH962"/>
      <c r="CI962"/>
      <c r="CJ962"/>
      <c r="CK962"/>
      <c r="CL962"/>
      <c r="CM962"/>
      <c r="CN962"/>
      <c r="CO962"/>
      <c r="CP962"/>
      <c r="CQ962"/>
      <c r="CR962"/>
      <c r="CS962"/>
      <c r="CT962"/>
      <c r="CU962"/>
      <c r="CV962"/>
      <c r="CW962"/>
      <c r="CX962"/>
      <c r="CY962"/>
      <c r="CZ962"/>
      <c r="DA962"/>
      <c r="DB962"/>
      <c r="DC962"/>
      <c r="DD962"/>
      <c r="DE962"/>
      <c r="DF962"/>
      <c r="DG962"/>
      <c r="DH962"/>
      <c r="DI962"/>
      <c r="DJ962"/>
      <c r="DK962"/>
      <c r="DL962"/>
      <c r="DM962"/>
      <c r="DN962"/>
      <c r="DO962"/>
      <c r="DP962"/>
      <c r="DQ962"/>
      <c r="DR962"/>
      <c r="DS962"/>
      <c r="DT962"/>
      <c r="DU962"/>
      <c r="DV962"/>
      <c r="DW962"/>
      <c r="DX962"/>
      <c r="DY962"/>
      <c r="DZ962"/>
      <c r="EA962"/>
      <c r="EB962"/>
      <c r="EC962"/>
      <c r="ED962"/>
      <c r="EE962"/>
      <c r="EF962"/>
      <c r="EG962"/>
      <c r="EH962"/>
      <c r="EI962"/>
      <c r="EJ962"/>
      <c r="EK962"/>
      <c r="EL962"/>
      <c r="EM962"/>
      <c r="EN962"/>
      <c r="EO962"/>
      <c r="EP962"/>
      <c r="EQ962"/>
      <c r="ER962"/>
      <c r="ES962"/>
      <c r="ET962"/>
      <c r="EU962"/>
      <c r="EV962"/>
      <c r="EW962"/>
      <c r="EX962"/>
      <c r="EY962"/>
      <c r="EZ962"/>
      <c r="FA962"/>
      <c r="FB962"/>
      <c r="FC962"/>
      <c r="FD962"/>
      <c r="FE962"/>
      <c r="FF962"/>
      <c r="FG962"/>
      <c r="FH962"/>
      <c r="FI962"/>
      <c r="FJ962"/>
      <c r="FK962"/>
      <c r="FL962"/>
      <c r="FM962"/>
      <c r="FN962"/>
      <c r="FO962"/>
      <c r="FP962"/>
      <c r="FQ962"/>
      <c r="FR962"/>
      <c r="FS962"/>
      <c r="FT962"/>
      <c r="FU962"/>
      <c r="FV962"/>
      <c r="FW962"/>
      <c r="FX962"/>
      <c r="FY962"/>
      <c r="FZ962"/>
      <c r="GA962"/>
      <c r="GB962"/>
      <c r="GC962"/>
      <c r="GD962"/>
      <c r="GE962"/>
      <c r="GF962"/>
      <c r="GG962"/>
      <c r="GH962"/>
      <c r="GI962"/>
      <c r="GJ962"/>
      <c r="GK962"/>
      <c r="GL962"/>
      <c r="GM962"/>
      <c r="GN962"/>
      <c r="GO962"/>
      <c r="GP962"/>
      <c r="GQ962"/>
      <c r="GR962"/>
      <c r="GS962"/>
      <c r="GT962"/>
      <c r="GU962"/>
      <c r="GV962"/>
      <c r="GW962"/>
      <c r="GX962"/>
      <c r="GY962"/>
      <c r="GZ962"/>
      <c r="HA962"/>
      <c r="HB962"/>
      <c r="HC962"/>
      <c r="HD962"/>
      <c r="HE962"/>
      <c r="HF962"/>
      <c r="HG962"/>
      <c r="HH962"/>
      <c r="HI962"/>
      <c r="HJ962"/>
      <c r="HK962"/>
      <c r="HL962"/>
      <c r="HM962"/>
      <c r="HN962"/>
      <c r="HO962"/>
      <c r="HP962"/>
      <c r="HQ962"/>
      <c r="HR962"/>
      <c r="HS962"/>
      <c r="HT962"/>
      <c r="HU962"/>
      <c r="HV962"/>
      <c r="HW962"/>
      <c r="HX962"/>
      <c r="HY962"/>
      <c r="HZ962"/>
      <c r="IA962"/>
      <c r="IB962"/>
      <c r="IC962"/>
      <c r="ID962"/>
      <c r="IE962"/>
      <c r="IF962"/>
      <c r="IG962"/>
      <c r="IH962"/>
      <c r="II962"/>
      <c r="IJ962"/>
      <c r="IK962"/>
      <c r="IL962"/>
      <c r="IM962"/>
      <c r="IN962"/>
      <c r="IO962"/>
      <c r="IP962"/>
      <c r="IQ962"/>
      <c r="IR962"/>
      <c r="IS962"/>
      <c r="IT962"/>
      <c r="IU962"/>
      <c r="IV962"/>
    </row>
    <row r="963" spans="1:256" ht="30" customHeight="1">
      <c r="A963"/>
      <c r="B963" s="942" t="s">
        <v>199</v>
      </c>
      <c r="C963" s="942"/>
      <c r="D963" s="942"/>
      <c r="E963" s="942"/>
      <c r="F963" s="942"/>
      <c r="G963" s="942"/>
      <c r="H963" s="942"/>
      <c r="I963" s="942"/>
      <c r="J963" s="968"/>
      <c r="K963" s="968"/>
      <c r="L963"/>
      <c r="M963"/>
      <c r="N963"/>
      <c r="O963"/>
      <c r="P963"/>
      <c r="Q963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  <c r="CG963"/>
      <c r="CH963"/>
      <c r="CI963"/>
      <c r="CJ963"/>
      <c r="CK963"/>
      <c r="CL963"/>
      <c r="CM963"/>
      <c r="CN963"/>
      <c r="CO963"/>
      <c r="CP963"/>
      <c r="CQ963"/>
      <c r="CR963"/>
      <c r="CS963"/>
      <c r="CT963"/>
      <c r="CU963"/>
      <c r="CV963"/>
      <c r="CW963"/>
      <c r="CX963"/>
      <c r="CY963"/>
      <c r="CZ963"/>
      <c r="DA963"/>
      <c r="DB963"/>
      <c r="DC963"/>
      <c r="DD963"/>
      <c r="DE963"/>
      <c r="DF963"/>
      <c r="DG963"/>
      <c r="DH963"/>
      <c r="DI963"/>
      <c r="DJ963"/>
      <c r="DK963"/>
      <c r="DL963"/>
      <c r="DM963"/>
      <c r="DN963"/>
      <c r="DO963"/>
      <c r="DP963"/>
      <c r="DQ963"/>
      <c r="DR963"/>
      <c r="DS963"/>
      <c r="DT963"/>
      <c r="DU963"/>
      <c r="DV963"/>
      <c r="DW963"/>
      <c r="DX963"/>
      <c r="DY963"/>
      <c r="DZ963"/>
      <c r="EA963"/>
      <c r="EB963"/>
      <c r="EC963"/>
      <c r="ED963"/>
      <c r="EE963"/>
      <c r="EF963"/>
      <c r="EG963"/>
      <c r="EH963"/>
      <c r="EI963"/>
      <c r="EJ963"/>
      <c r="EK963"/>
      <c r="EL963"/>
      <c r="EM963"/>
      <c r="EN963"/>
      <c r="EO963"/>
      <c r="EP963"/>
      <c r="EQ963"/>
      <c r="ER963"/>
      <c r="ES963"/>
      <c r="ET963"/>
      <c r="EU963"/>
      <c r="EV963"/>
      <c r="EW963"/>
      <c r="EX963"/>
      <c r="EY963"/>
      <c r="EZ963"/>
      <c r="FA963"/>
      <c r="FB963"/>
      <c r="FC963"/>
      <c r="FD963"/>
      <c r="FE963"/>
      <c r="FF963"/>
      <c r="FG963"/>
      <c r="FH963"/>
      <c r="FI963"/>
      <c r="FJ963"/>
      <c r="FK963"/>
      <c r="FL963"/>
      <c r="FM963"/>
      <c r="FN963"/>
      <c r="FO963"/>
      <c r="FP963"/>
      <c r="FQ963"/>
      <c r="FR963"/>
      <c r="FS963"/>
      <c r="FT963"/>
      <c r="FU963"/>
      <c r="FV963"/>
      <c r="FW963"/>
      <c r="FX963"/>
      <c r="FY963"/>
      <c r="FZ963"/>
      <c r="GA963"/>
      <c r="GB963"/>
      <c r="GC963"/>
      <c r="GD963"/>
      <c r="GE963"/>
      <c r="GF963"/>
      <c r="GG963"/>
      <c r="GH963"/>
      <c r="GI963"/>
      <c r="GJ963"/>
      <c r="GK963"/>
      <c r="GL963"/>
      <c r="GM963"/>
      <c r="GN963"/>
      <c r="GO963"/>
      <c r="GP963"/>
      <c r="GQ963"/>
      <c r="GR963"/>
      <c r="GS963"/>
      <c r="GT963"/>
      <c r="GU963"/>
      <c r="GV963"/>
      <c r="GW963"/>
      <c r="GX963"/>
      <c r="GY963"/>
      <c r="GZ963"/>
      <c r="HA963"/>
      <c r="HB963"/>
      <c r="HC963"/>
      <c r="HD963"/>
      <c r="HE963"/>
      <c r="HF963"/>
      <c r="HG963"/>
      <c r="HH963"/>
      <c r="HI963"/>
      <c r="HJ963"/>
      <c r="HK963"/>
      <c r="HL963"/>
      <c r="HM963"/>
      <c r="HN963"/>
      <c r="HO963"/>
      <c r="HP963"/>
      <c r="HQ963"/>
      <c r="HR963"/>
      <c r="HS963"/>
      <c r="HT963"/>
      <c r="HU963"/>
      <c r="HV963"/>
      <c r="HW963"/>
      <c r="HX963"/>
      <c r="HY963"/>
      <c r="HZ963"/>
      <c r="IA963"/>
      <c r="IB963"/>
      <c r="IC963"/>
      <c r="ID963"/>
      <c r="IE963"/>
      <c r="IF963"/>
      <c r="IG963"/>
      <c r="IH963"/>
      <c r="II963"/>
      <c r="IJ963"/>
      <c r="IK963"/>
      <c r="IL963"/>
      <c r="IM963"/>
      <c r="IN963"/>
      <c r="IO963"/>
      <c r="IP963"/>
      <c r="IQ963"/>
      <c r="IR963"/>
      <c r="IS963"/>
      <c r="IT963"/>
      <c r="IU963"/>
      <c r="IV963"/>
    </row>
    <row r="964" spans="1:256" ht="30" customHeight="1">
      <c r="A964"/>
      <c r="B964" s="438" t="s">
        <v>200</v>
      </c>
      <c r="C964" s="288" t="s">
        <v>430</v>
      </c>
      <c r="D964" s="182" t="s">
        <v>11</v>
      </c>
      <c r="E964" s="439" t="s">
        <v>202</v>
      </c>
      <c r="F964" s="439" t="s">
        <v>203</v>
      </c>
      <c r="G964" s="183" t="s">
        <v>204</v>
      </c>
      <c r="H964" s="183" t="s">
        <v>205</v>
      </c>
      <c r="I964" s="440" t="s">
        <v>206</v>
      </c>
      <c r="J964" s="968"/>
      <c r="K964" s="968"/>
      <c r="L964"/>
      <c r="M964"/>
      <c r="N964"/>
      <c r="O964"/>
      <c r="P964"/>
      <c r="Q964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  <c r="CG964"/>
      <c r="CH964"/>
      <c r="CI964"/>
      <c r="CJ964"/>
      <c r="CK964"/>
      <c r="CL964"/>
      <c r="CM964"/>
      <c r="CN964"/>
      <c r="CO964"/>
      <c r="CP964"/>
      <c r="CQ964"/>
      <c r="CR964"/>
      <c r="CS964"/>
      <c r="CT964"/>
      <c r="CU964"/>
      <c r="CV964"/>
      <c r="CW964"/>
      <c r="CX964"/>
      <c r="CY964"/>
      <c r="CZ964"/>
      <c r="DA964"/>
      <c r="DB964"/>
      <c r="DC964"/>
      <c r="DD964"/>
      <c r="DE964"/>
      <c r="DF964"/>
      <c r="DG964"/>
      <c r="DH964"/>
      <c r="DI964"/>
      <c r="DJ964"/>
      <c r="DK964"/>
      <c r="DL964"/>
      <c r="DM964"/>
      <c r="DN964"/>
      <c r="DO964"/>
      <c r="DP964"/>
      <c r="DQ964"/>
      <c r="DR964"/>
      <c r="DS964"/>
      <c r="DT964"/>
      <c r="DU964"/>
      <c r="DV964"/>
      <c r="DW964"/>
      <c r="DX964"/>
      <c r="DY964"/>
      <c r="DZ964"/>
      <c r="EA964"/>
      <c r="EB964"/>
      <c r="EC964"/>
      <c r="ED964"/>
      <c r="EE964"/>
      <c r="EF964"/>
      <c r="EG964"/>
      <c r="EH964"/>
      <c r="EI964"/>
      <c r="EJ964"/>
      <c r="EK964"/>
      <c r="EL964"/>
      <c r="EM964"/>
      <c r="EN964"/>
      <c r="EO964"/>
      <c r="EP964"/>
      <c r="EQ964"/>
      <c r="ER964"/>
      <c r="ES964"/>
      <c r="ET964"/>
      <c r="EU964"/>
      <c r="EV964"/>
      <c r="EW964"/>
      <c r="EX964"/>
      <c r="EY964"/>
      <c r="EZ964"/>
      <c r="FA964"/>
      <c r="FB964"/>
      <c r="FC964"/>
      <c r="FD964"/>
      <c r="FE964"/>
      <c r="FF964"/>
      <c r="FG964"/>
      <c r="FH964"/>
      <c r="FI964"/>
      <c r="FJ964"/>
      <c r="FK964"/>
      <c r="FL964"/>
      <c r="FM964"/>
      <c r="FN964"/>
      <c r="FO964"/>
      <c r="FP964"/>
      <c r="FQ964"/>
      <c r="FR964"/>
      <c r="FS964"/>
      <c r="FT964"/>
      <c r="FU964"/>
      <c r="FV964"/>
      <c r="FW964"/>
      <c r="FX964"/>
      <c r="FY964"/>
      <c r="FZ964"/>
      <c r="GA964"/>
      <c r="GB964"/>
      <c r="GC964"/>
      <c r="GD964"/>
      <c r="GE964"/>
      <c r="GF964"/>
      <c r="GG964"/>
      <c r="GH964"/>
      <c r="GI964"/>
      <c r="GJ964"/>
      <c r="GK964"/>
      <c r="GL964"/>
      <c r="GM964"/>
      <c r="GN964"/>
      <c r="GO964"/>
      <c r="GP964"/>
      <c r="GQ964"/>
      <c r="GR964"/>
      <c r="GS964"/>
      <c r="GT964"/>
      <c r="GU964"/>
      <c r="GV964"/>
      <c r="GW964"/>
      <c r="GX964"/>
      <c r="GY964"/>
      <c r="GZ964"/>
      <c r="HA964"/>
      <c r="HB964"/>
      <c r="HC964"/>
      <c r="HD964"/>
      <c r="HE964"/>
      <c r="HF964"/>
      <c r="HG964"/>
      <c r="HH964"/>
      <c r="HI964"/>
      <c r="HJ964"/>
      <c r="HK964"/>
      <c r="HL964"/>
      <c r="HM964"/>
      <c r="HN964"/>
      <c r="HO964"/>
      <c r="HP964"/>
      <c r="HQ964"/>
      <c r="HR964"/>
      <c r="HS964"/>
      <c r="HT964"/>
      <c r="HU964"/>
      <c r="HV964"/>
      <c r="HW964"/>
      <c r="HX964"/>
      <c r="HY964"/>
      <c r="HZ964"/>
      <c r="IA964"/>
      <c r="IB964"/>
      <c r="IC964"/>
      <c r="ID964"/>
      <c r="IE964"/>
      <c r="IF964"/>
      <c r="IG964"/>
      <c r="IH964"/>
      <c r="II964"/>
      <c r="IJ964"/>
      <c r="IK964"/>
      <c r="IL964"/>
      <c r="IM964"/>
      <c r="IN964"/>
      <c r="IO964"/>
      <c r="IP964"/>
      <c r="IQ964"/>
      <c r="IR964"/>
      <c r="IS964"/>
      <c r="IT964"/>
      <c r="IU964"/>
      <c r="IV964"/>
    </row>
    <row r="965" spans="1:256">
      <c r="A965"/>
      <c r="B965" s="485"/>
      <c r="C965" s="180"/>
      <c r="D965" s="442"/>
      <c r="E965" s="174"/>
      <c r="F965" s="184"/>
      <c r="G965" s="115"/>
      <c r="H965" s="129"/>
      <c r="I965" s="115">
        <f>D965*G965</f>
        <v>0</v>
      </c>
      <c r="J965" s="968"/>
      <c r="K965" s="968"/>
      <c r="L965"/>
      <c r="M965"/>
      <c r="N965"/>
      <c r="O965"/>
      <c r="P965"/>
      <c r="Q96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  <c r="CG965"/>
      <c r="CH965"/>
      <c r="CI965"/>
      <c r="CJ965"/>
      <c r="CK965"/>
      <c r="CL965"/>
      <c r="CM965"/>
      <c r="CN965"/>
      <c r="CO965"/>
      <c r="CP965"/>
      <c r="CQ965"/>
      <c r="CR965"/>
      <c r="CS965"/>
      <c r="CT965"/>
      <c r="CU965"/>
      <c r="CV965"/>
      <c r="CW965"/>
      <c r="CX965"/>
      <c r="CY965"/>
      <c r="CZ965"/>
      <c r="DA965"/>
      <c r="DB965"/>
      <c r="DC965"/>
      <c r="DD965"/>
      <c r="DE965"/>
      <c r="DF965"/>
      <c r="DG965"/>
      <c r="DH965"/>
      <c r="DI965"/>
      <c r="DJ965"/>
      <c r="DK965"/>
      <c r="DL965"/>
      <c r="DM965"/>
      <c r="DN965"/>
      <c r="DO965"/>
      <c r="DP965"/>
      <c r="DQ965"/>
      <c r="DR965"/>
      <c r="DS965"/>
      <c r="DT965"/>
      <c r="DU965"/>
      <c r="DV965"/>
      <c r="DW965"/>
      <c r="DX965"/>
      <c r="DY965"/>
      <c r="DZ965"/>
      <c r="EA965"/>
      <c r="EB965"/>
      <c r="EC965"/>
      <c r="ED965"/>
      <c r="EE965"/>
      <c r="EF965"/>
      <c r="EG965"/>
      <c r="EH965"/>
      <c r="EI965"/>
      <c r="EJ965"/>
      <c r="EK965"/>
      <c r="EL965"/>
      <c r="EM965"/>
      <c r="EN965"/>
      <c r="EO965"/>
      <c r="EP965"/>
      <c r="EQ965"/>
      <c r="ER965"/>
      <c r="ES965"/>
      <c r="ET965"/>
      <c r="EU965"/>
      <c r="EV965"/>
      <c r="EW965"/>
      <c r="EX965"/>
      <c r="EY965"/>
      <c r="EZ965"/>
      <c r="FA965"/>
      <c r="FB965"/>
      <c r="FC965"/>
      <c r="FD965"/>
      <c r="FE965"/>
      <c r="FF965"/>
      <c r="FG965"/>
      <c r="FH965"/>
      <c r="FI965"/>
      <c r="FJ965"/>
      <c r="FK965"/>
      <c r="FL965"/>
      <c r="FM965"/>
      <c r="FN965"/>
      <c r="FO965"/>
      <c r="FP965"/>
      <c r="FQ965"/>
      <c r="FR965"/>
      <c r="FS965"/>
      <c r="FT965"/>
      <c r="FU965"/>
      <c r="FV965"/>
      <c r="FW965"/>
      <c r="FX965"/>
      <c r="FY965"/>
      <c r="FZ965"/>
      <c r="GA965"/>
      <c r="GB965"/>
      <c r="GC965"/>
      <c r="GD965"/>
      <c r="GE965"/>
      <c r="GF965"/>
      <c r="GG965"/>
      <c r="GH965"/>
      <c r="GI965"/>
      <c r="GJ965"/>
      <c r="GK965"/>
      <c r="GL965"/>
      <c r="GM965"/>
      <c r="GN965"/>
      <c r="GO965"/>
      <c r="GP965"/>
      <c r="GQ965"/>
      <c r="GR965"/>
      <c r="GS965"/>
      <c r="GT965"/>
      <c r="GU965"/>
      <c r="GV965"/>
      <c r="GW965"/>
      <c r="GX965"/>
      <c r="GY965"/>
      <c r="GZ965"/>
      <c r="HA965"/>
      <c r="HB965"/>
      <c r="HC965"/>
      <c r="HD965"/>
      <c r="HE965"/>
      <c r="HF965"/>
      <c r="HG965"/>
      <c r="HH965"/>
      <c r="HI965"/>
      <c r="HJ965"/>
      <c r="HK965"/>
      <c r="HL965"/>
      <c r="HM965"/>
      <c r="HN965"/>
      <c r="HO965"/>
      <c r="HP965"/>
      <c r="HQ965"/>
      <c r="HR965"/>
      <c r="HS965"/>
      <c r="HT965"/>
      <c r="HU965"/>
      <c r="HV965"/>
      <c r="HW965"/>
      <c r="HX965"/>
      <c r="HY965"/>
      <c r="HZ965"/>
      <c r="IA965"/>
      <c r="IB965"/>
      <c r="IC965"/>
      <c r="ID965"/>
      <c r="IE965"/>
      <c r="IF965"/>
      <c r="IG965"/>
      <c r="IH965"/>
      <c r="II965"/>
      <c r="IJ965"/>
      <c r="IK965"/>
      <c r="IL965"/>
      <c r="IM965"/>
      <c r="IN965"/>
      <c r="IO965"/>
      <c r="IP965"/>
      <c r="IQ965"/>
      <c r="IR965"/>
      <c r="IS965"/>
      <c r="IT965"/>
      <c r="IU965"/>
      <c r="IV965"/>
    </row>
    <row r="966" spans="1:256" s="196" customFormat="1">
      <c r="B966" s="949" t="s">
        <v>207</v>
      </c>
      <c r="C966" s="949"/>
      <c r="D966" s="949"/>
      <c r="E966" s="949"/>
      <c r="F966" s="949"/>
      <c r="G966" s="949"/>
      <c r="H966" s="949"/>
      <c r="I966" s="444">
        <f>SUM(I965:I965)</f>
        <v>0</v>
      </c>
      <c r="J966" s="197"/>
      <c r="L966" s="198"/>
    </row>
    <row r="967" spans="1:256" ht="15" customHeight="1">
      <c r="A967" s="196"/>
      <c r="B967" s="942" t="s">
        <v>208</v>
      </c>
      <c r="C967" s="942"/>
      <c r="D967" s="942"/>
      <c r="E967" s="942"/>
      <c r="F967" s="942"/>
      <c r="G967" s="942"/>
      <c r="H967" s="942"/>
      <c r="I967" s="942"/>
      <c r="J967" s="197"/>
      <c r="K967"/>
      <c r="L967"/>
      <c r="M967"/>
      <c r="N967"/>
      <c r="O967"/>
      <c r="P967"/>
      <c r="Q967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  <c r="CG967"/>
      <c r="CH967"/>
      <c r="CI967"/>
      <c r="CJ967"/>
      <c r="CK967"/>
      <c r="CL967"/>
      <c r="CM967"/>
      <c r="CN967"/>
      <c r="CO967"/>
      <c r="CP967"/>
      <c r="CQ967"/>
      <c r="CR967"/>
      <c r="CS967"/>
      <c r="CT967"/>
      <c r="CU967"/>
      <c r="CV967"/>
      <c r="CW967"/>
      <c r="CX967"/>
      <c r="CY967"/>
      <c r="CZ967"/>
      <c r="DA967"/>
      <c r="DB967"/>
      <c r="DC967"/>
      <c r="DD967"/>
      <c r="DE967"/>
      <c r="DF967"/>
      <c r="DG967"/>
      <c r="DH967"/>
      <c r="DI967"/>
      <c r="DJ967"/>
      <c r="DK967"/>
      <c r="DL967"/>
      <c r="DM967"/>
      <c r="DN967"/>
      <c r="DO967"/>
      <c r="DP967"/>
      <c r="DQ967"/>
      <c r="DR967"/>
      <c r="DS967"/>
      <c r="DT967"/>
      <c r="DU967"/>
      <c r="DV967"/>
      <c r="DW967"/>
      <c r="DX967"/>
      <c r="DY967"/>
      <c r="DZ967"/>
      <c r="EA967"/>
      <c r="EB967"/>
      <c r="EC967"/>
      <c r="ED967"/>
      <c r="EE967"/>
      <c r="EF967"/>
      <c r="EG967"/>
      <c r="EH967"/>
      <c r="EI967"/>
      <c r="EJ967"/>
      <c r="EK967"/>
      <c r="EL967"/>
      <c r="EM967"/>
      <c r="EN967"/>
      <c r="EO967"/>
      <c r="EP967"/>
      <c r="EQ967"/>
      <c r="ER967"/>
      <c r="ES967"/>
      <c r="ET967"/>
      <c r="EU967"/>
      <c r="EV967"/>
      <c r="EW967"/>
      <c r="EX967"/>
      <c r="EY967"/>
      <c r="EZ967"/>
      <c r="FA967"/>
      <c r="FB967"/>
      <c r="FC967"/>
      <c r="FD967"/>
      <c r="FE967"/>
      <c r="FF967"/>
      <c r="FG967"/>
      <c r="FH967"/>
      <c r="FI967"/>
      <c r="FJ967"/>
      <c r="FK967"/>
      <c r="FL967"/>
      <c r="FM967"/>
      <c r="FN967"/>
      <c r="FO967"/>
      <c r="FP967"/>
      <c r="FQ967"/>
      <c r="FR967"/>
      <c r="FS967"/>
      <c r="FT967"/>
      <c r="FU967"/>
      <c r="FV967"/>
      <c r="FW967"/>
      <c r="FX967"/>
      <c r="FY967"/>
      <c r="FZ967"/>
      <c r="GA967"/>
      <c r="GB967"/>
      <c r="GC967"/>
      <c r="GD967"/>
      <c r="GE967"/>
      <c r="GF967"/>
      <c r="GG967"/>
      <c r="GH967"/>
      <c r="GI967"/>
      <c r="GJ967"/>
      <c r="GK967"/>
      <c r="GL967"/>
      <c r="GM967"/>
      <c r="GN967"/>
      <c r="GO967"/>
      <c r="GP967"/>
      <c r="GQ967"/>
      <c r="GR967"/>
      <c r="GS967"/>
      <c r="GT967"/>
      <c r="GU967"/>
      <c r="GV967"/>
      <c r="GW967"/>
      <c r="GX967"/>
      <c r="GY967"/>
      <c r="GZ967"/>
      <c r="HA967"/>
      <c r="HB967"/>
      <c r="HC967"/>
      <c r="HD967"/>
      <c r="HE967"/>
      <c r="HF967"/>
      <c r="HG967"/>
      <c r="HH967"/>
      <c r="HI967"/>
      <c r="HJ967"/>
      <c r="HK967"/>
      <c r="HL967"/>
      <c r="HM967"/>
      <c r="HN967"/>
      <c r="HO967"/>
      <c r="HP967"/>
      <c r="HQ967"/>
      <c r="HR967"/>
      <c r="HS967"/>
      <c r="HT967"/>
      <c r="HU967"/>
      <c r="HV967"/>
      <c r="HW967"/>
      <c r="HX967"/>
      <c r="HY967"/>
      <c r="HZ967"/>
      <c r="IA967"/>
      <c r="IB967"/>
      <c r="IC967"/>
      <c r="ID967"/>
      <c r="IE967"/>
      <c r="IF967"/>
      <c r="IG967"/>
      <c r="IH967"/>
      <c r="II967"/>
      <c r="IJ967"/>
      <c r="IK967"/>
      <c r="IL967"/>
      <c r="IM967"/>
      <c r="IN967"/>
      <c r="IO967"/>
      <c r="IP967"/>
      <c r="IQ967"/>
      <c r="IR967"/>
      <c r="IS967"/>
      <c r="IT967"/>
      <c r="IU967"/>
      <c r="IV967"/>
    </row>
    <row r="968" spans="1:256" ht="30" customHeight="1">
      <c r="A968"/>
      <c r="B968" s="445" t="s">
        <v>200</v>
      </c>
      <c r="C968" s="288" t="s">
        <v>430</v>
      </c>
      <c r="D968" s="446" t="s">
        <v>11</v>
      </c>
      <c r="E968" s="447"/>
      <c r="F968" s="447"/>
      <c r="G968" s="447"/>
      <c r="H968" s="180" t="s">
        <v>210</v>
      </c>
      <c r="I968" s="448" t="s">
        <v>206</v>
      </c>
      <c r="J968" s="195"/>
      <c r="K968" s="199"/>
      <c r="L968"/>
      <c r="M968"/>
      <c r="N968"/>
      <c r="O968"/>
      <c r="P968"/>
      <c r="Q968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  <c r="CG968"/>
      <c r="CH968"/>
      <c r="CI968"/>
      <c r="CJ968"/>
      <c r="CK968"/>
      <c r="CL968"/>
      <c r="CM968"/>
      <c r="CN968"/>
      <c r="CO968"/>
      <c r="CP968"/>
      <c r="CQ968"/>
      <c r="CR968"/>
      <c r="CS968"/>
      <c r="CT968"/>
      <c r="CU968"/>
      <c r="CV968"/>
      <c r="CW968"/>
      <c r="CX968"/>
      <c r="CY968"/>
      <c r="CZ968"/>
      <c r="DA968"/>
      <c r="DB968"/>
      <c r="DC968"/>
      <c r="DD968"/>
      <c r="DE968"/>
      <c r="DF968"/>
      <c r="DG968"/>
      <c r="DH968"/>
      <c r="DI968"/>
      <c r="DJ968"/>
      <c r="DK968"/>
      <c r="DL968"/>
      <c r="DM968"/>
      <c r="DN968"/>
      <c r="DO968"/>
      <c r="DP968"/>
      <c r="DQ968"/>
      <c r="DR968"/>
      <c r="DS968"/>
      <c r="DT968"/>
      <c r="DU968"/>
      <c r="DV968"/>
      <c r="DW968"/>
      <c r="DX968"/>
      <c r="DY968"/>
      <c r="DZ968"/>
      <c r="EA968"/>
      <c r="EB968"/>
      <c r="EC968"/>
      <c r="ED968"/>
      <c r="EE968"/>
      <c r="EF968"/>
      <c r="EG968"/>
      <c r="EH968"/>
      <c r="EI968"/>
      <c r="EJ968"/>
      <c r="EK968"/>
      <c r="EL968"/>
      <c r="EM968"/>
      <c r="EN968"/>
      <c r="EO968"/>
      <c r="EP968"/>
      <c r="EQ968"/>
      <c r="ER968"/>
      <c r="ES968"/>
      <c r="ET968"/>
      <c r="EU968"/>
      <c r="EV968"/>
      <c r="EW968"/>
      <c r="EX968"/>
      <c r="EY968"/>
      <c r="EZ968"/>
      <c r="FA968"/>
      <c r="FB968"/>
      <c r="FC968"/>
      <c r="FD968"/>
      <c r="FE968"/>
      <c r="FF968"/>
      <c r="FG968"/>
      <c r="FH968"/>
      <c r="FI968"/>
      <c r="FJ968"/>
      <c r="FK968"/>
      <c r="FL968"/>
      <c r="FM968"/>
      <c r="FN968"/>
      <c r="FO968"/>
      <c r="FP968"/>
      <c r="FQ968"/>
      <c r="FR968"/>
      <c r="FS968"/>
      <c r="FT968"/>
      <c r="FU968"/>
      <c r="FV968"/>
      <c r="FW968"/>
      <c r="FX968"/>
      <c r="FY968"/>
      <c r="FZ968"/>
      <c r="GA968"/>
      <c r="GB968"/>
      <c r="GC968"/>
      <c r="GD968"/>
      <c r="GE968"/>
      <c r="GF968"/>
      <c r="GG968"/>
      <c r="GH968"/>
      <c r="GI968"/>
      <c r="GJ968"/>
      <c r="GK968"/>
      <c r="GL968"/>
      <c r="GM968"/>
      <c r="GN968"/>
      <c r="GO968"/>
      <c r="GP968"/>
      <c r="GQ968"/>
      <c r="GR968"/>
      <c r="GS968"/>
      <c r="GT968"/>
      <c r="GU968"/>
      <c r="GV968"/>
      <c r="GW968"/>
      <c r="GX968"/>
      <c r="GY968"/>
      <c r="GZ968"/>
      <c r="HA968"/>
      <c r="HB968"/>
      <c r="HC968"/>
      <c r="HD968"/>
      <c r="HE968"/>
      <c r="HF968"/>
      <c r="HG968"/>
      <c r="HH968"/>
      <c r="HI968"/>
      <c r="HJ968"/>
      <c r="HK968"/>
      <c r="HL968"/>
      <c r="HM968"/>
      <c r="HN968"/>
      <c r="HO968"/>
      <c r="HP968"/>
      <c r="HQ968"/>
      <c r="HR968"/>
      <c r="HS968"/>
      <c r="HT968"/>
      <c r="HU968"/>
      <c r="HV968"/>
      <c r="HW968"/>
      <c r="HX968"/>
      <c r="HY968"/>
      <c r="HZ968"/>
      <c r="IA968"/>
      <c r="IB968"/>
      <c r="IC968"/>
      <c r="ID968"/>
      <c r="IE968"/>
      <c r="IF968"/>
      <c r="IG968"/>
      <c r="IH968"/>
      <c r="II968"/>
      <c r="IJ968"/>
      <c r="IK968"/>
      <c r="IL968"/>
      <c r="IM968"/>
      <c r="IN968"/>
      <c r="IO968"/>
      <c r="IP968"/>
      <c r="IQ968"/>
      <c r="IR968"/>
      <c r="IS968"/>
      <c r="IT968"/>
      <c r="IU968"/>
      <c r="IV968"/>
    </row>
    <row r="969" spans="1:256" ht="39.75" customHeight="1">
      <c r="A969"/>
      <c r="B969" s="485" t="s">
        <v>613</v>
      </c>
      <c r="C969" s="130" t="s">
        <v>24</v>
      </c>
      <c r="D969" s="174">
        <v>1</v>
      </c>
      <c r="E969" s="186"/>
      <c r="F969" s="186"/>
      <c r="G969" s="186"/>
      <c r="H969" s="449">
        <f>'Insumos Poços'!E93</f>
        <v>129.69999999999999</v>
      </c>
      <c r="I969" s="443">
        <f>D969*H969</f>
        <v>129.69999999999999</v>
      </c>
      <c r="J969" s="195"/>
      <c r="K969"/>
      <c r="L969"/>
      <c r="M969"/>
      <c r="N969"/>
      <c r="O969"/>
      <c r="P969"/>
      <c r="Q969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  <c r="CG969"/>
      <c r="CH969"/>
      <c r="CI969"/>
      <c r="CJ969"/>
      <c r="CK969"/>
      <c r="CL969"/>
      <c r="CM969"/>
      <c r="CN969"/>
      <c r="CO969"/>
      <c r="CP969"/>
      <c r="CQ969"/>
      <c r="CR969"/>
      <c r="CS969"/>
      <c r="CT969"/>
      <c r="CU969"/>
      <c r="CV969"/>
      <c r="CW969"/>
      <c r="CX969"/>
      <c r="CY969"/>
      <c r="CZ969"/>
      <c r="DA969"/>
      <c r="DB969"/>
      <c r="DC969"/>
      <c r="DD969"/>
      <c r="DE969"/>
      <c r="DF969"/>
      <c r="DG969"/>
      <c r="DH969"/>
      <c r="DI969"/>
      <c r="DJ969"/>
      <c r="DK969"/>
      <c r="DL969"/>
      <c r="DM969"/>
      <c r="DN969"/>
      <c r="DO969"/>
      <c r="DP969"/>
      <c r="DQ969"/>
      <c r="DR969"/>
      <c r="DS969"/>
      <c r="DT969"/>
      <c r="DU969"/>
      <c r="DV969"/>
      <c r="DW969"/>
      <c r="DX969"/>
      <c r="DY969"/>
      <c r="DZ969"/>
      <c r="EA969"/>
      <c r="EB969"/>
      <c r="EC969"/>
      <c r="ED969"/>
      <c r="EE969"/>
      <c r="EF969"/>
      <c r="EG969"/>
      <c r="EH969"/>
      <c r="EI969"/>
      <c r="EJ969"/>
      <c r="EK969"/>
      <c r="EL969"/>
      <c r="EM969"/>
      <c r="EN969"/>
      <c r="EO969"/>
      <c r="EP969"/>
      <c r="EQ969"/>
      <c r="ER969"/>
      <c r="ES969"/>
      <c r="ET969"/>
      <c r="EU969"/>
      <c r="EV969"/>
      <c r="EW969"/>
      <c r="EX969"/>
      <c r="EY969"/>
      <c r="EZ969"/>
      <c r="FA969"/>
      <c r="FB969"/>
      <c r="FC969"/>
      <c r="FD969"/>
      <c r="FE969"/>
      <c r="FF969"/>
      <c r="FG969"/>
      <c r="FH969"/>
      <c r="FI969"/>
      <c r="FJ969"/>
      <c r="FK969"/>
      <c r="FL969"/>
      <c r="FM969"/>
      <c r="FN969"/>
      <c r="FO969"/>
      <c r="FP969"/>
      <c r="FQ969"/>
      <c r="FR969"/>
      <c r="FS969"/>
      <c r="FT969"/>
      <c r="FU969"/>
      <c r="FV969"/>
      <c r="FW969"/>
      <c r="FX969"/>
      <c r="FY969"/>
      <c r="FZ969"/>
      <c r="GA969"/>
      <c r="GB969"/>
      <c r="GC969"/>
      <c r="GD969"/>
      <c r="GE969"/>
      <c r="GF969"/>
      <c r="GG969"/>
      <c r="GH969"/>
      <c r="GI969"/>
      <c r="GJ969"/>
      <c r="GK969"/>
      <c r="GL969"/>
      <c r="GM969"/>
      <c r="GN969"/>
      <c r="GO969"/>
      <c r="GP969"/>
      <c r="GQ969"/>
      <c r="GR969"/>
      <c r="GS969"/>
      <c r="GT969"/>
      <c r="GU969"/>
      <c r="GV969"/>
      <c r="GW969"/>
      <c r="GX969"/>
      <c r="GY969"/>
      <c r="GZ969"/>
      <c r="HA969"/>
      <c r="HB969"/>
      <c r="HC969"/>
      <c r="HD969"/>
      <c r="HE969"/>
      <c r="HF969"/>
      <c r="HG969"/>
      <c r="HH969"/>
      <c r="HI969"/>
      <c r="HJ969"/>
      <c r="HK969"/>
      <c r="HL969"/>
      <c r="HM969"/>
      <c r="HN969"/>
      <c r="HO969"/>
      <c r="HP969"/>
      <c r="HQ969"/>
      <c r="HR969"/>
      <c r="HS969"/>
      <c r="HT969"/>
      <c r="HU969"/>
      <c r="HV969"/>
      <c r="HW969"/>
      <c r="HX969"/>
      <c r="HY969"/>
      <c r="HZ969"/>
      <c r="IA969"/>
      <c r="IB969"/>
      <c r="IC969"/>
      <c r="ID969"/>
      <c r="IE969"/>
      <c r="IF969"/>
      <c r="IG969"/>
      <c r="IH969"/>
      <c r="II969"/>
      <c r="IJ969"/>
      <c r="IK969"/>
      <c r="IL969"/>
      <c r="IM969"/>
      <c r="IN969"/>
      <c r="IO969"/>
      <c r="IP969"/>
      <c r="IQ969"/>
      <c r="IR969"/>
      <c r="IS969"/>
      <c r="IT969"/>
      <c r="IU969"/>
      <c r="IV969"/>
    </row>
    <row r="970" spans="1:256" ht="20.25" customHeight="1">
      <c r="A970"/>
      <c r="B970" s="943" t="s">
        <v>207</v>
      </c>
      <c r="C970" s="943"/>
      <c r="D970" s="943"/>
      <c r="E970" s="943"/>
      <c r="F970" s="943"/>
      <c r="G970" s="943"/>
      <c r="H970" s="943"/>
      <c r="I970" s="443">
        <f>SUM(I969:I969)</f>
        <v>129.69999999999999</v>
      </c>
      <c r="J970" s="195"/>
      <c r="K970" s="454"/>
      <c r="L970"/>
      <c r="M970"/>
      <c r="N970"/>
      <c r="O970"/>
      <c r="P970"/>
      <c r="Q970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  <c r="CG970"/>
      <c r="CH970"/>
      <c r="CI970"/>
      <c r="CJ970"/>
      <c r="CK970"/>
      <c r="CL970"/>
      <c r="CM970"/>
      <c r="CN970"/>
      <c r="CO970"/>
      <c r="CP970"/>
      <c r="CQ970"/>
      <c r="CR970"/>
      <c r="CS970"/>
      <c r="CT970"/>
      <c r="CU970"/>
      <c r="CV970"/>
      <c r="CW970"/>
      <c r="CX970"/>
      <c r="CY970"/>
      <c r="CZ970"/>
      <c r="DA970"/>
      <c r="DB970"/>
      <c r="DC970"/>
      <c r="DD970"/>
      <c r="DE970"/>
      <c r="DF970"/>
      <c r="DG970"/>
      <c r="DH970"/>
      <c r="DI970"/>
      <c r="DJ970"/>
      <c r="DK970"/>
      <c r="DL970"/>
      <c r="DM970"/>
      <c r="DN970"/>
      <c r="DO970"/>
      <c r="DP970"/>
      <c r="DQ970"/>
      <c r="DR970"/>
      <c r="DS970"/>
      <c r="DT970"/>
      <c r="DU970"/>
      <c r="DV970"/>
      <c r="DW970"/>
      <c r="DX970"/>
      <c r="DY970"/>
      <c r="DZ970"/>
      <c r="EA970"/>
      <c r="EB970"/>
      <c r="EC970"/>
      <c r="ED970"/>
      <c r="EE970"/>
      <c r="EF970"/>
      <c r="EG970"/>
      <c r="EH970"/>
      <c r="EI970"/>
      <c r="EJ970"/>
      <c r="EK970"/>
      <c r="EL970"/>
      <c r="EM970"/>
      <c r="EN970"/>
      <c r="EO970"/>
      <c r="EP970"/>
      <c r="EQ970"/>
      <c r="ER970"/>
      <c r="ES970"/>
      <c r="ET970"/>
      <c r="EU970"/>
      <c r="EV970"/>
      <c r="EW970"/>
      <c r="EX970"/>
      <c r="EY970"/>
      <c r="EZ970"/>
      <c r="FA970"/>
      <c r="FB970"/>
      <c r="FC970"/>
      <c r="FD970"/>
      <c r="FE970"/>
      <c r="FF970"/>
      <c r="FG970"/>
      <c r="FH970"/>
      <c r="FI970"/>
      <c r="FJ970"/>
      <c r="FK970"/>
      <c r="FL970"/>
      <c r="FM970"/>
      <c r="FN970"/>
      <c r="FO970"/>
      <c r="FP970"/>
      <c r="FQ970"/>
      <c r="FR970"/>
      <c r="FS970"/>
      <c r="FT970"/>
      <c r="FU970"/>
      <c r="FV970"/>
      <c r="FW970"/>
      <c r="FX970"/>
      <c r="FY970"/>
      <c r="FZ970"/>
      <c r="GA970"/>
      <c r="GB970"/>
      <c r="GC970"/>
      <c r="GD970"/>
      <c r="GE970"/>
      <c r="GF970"/>
      <c r="GG970"/>
      <c r="GH970"/>
      <c r="GI970"/>
      <c r="GJ970"/>
      <c r="GK970"/>
      <c r="GL970"/>
      <c r="GM970"/>
      <c r="GN970"/>
      <c r="GO970"/>
      <c r="GP970"/>
      <c r="GQ970"/>
      <c r="GR970"/>
      <c r="GS970"/>
      <c r="GT970"/>
      <c r="GU970"/>
      <c r="GV970"/>
      <c r="GW970"/>
      <c r="GX970"/>
      <c r="GY970"/>
      <c r="GZ970"/>
      <c r="HA970"/>
      <c r="HB970"/>
      <c r="HC970"/>
      <c r="HD970"/>
      <c r="HE970"/>
      <c r="HF970"/>
      <c r="HG970"/>
      <c r="HH970"/>
      <c r="HI970"/>
      <c r="HJ970"/>
      <c r="HK970"/>
      <c r="HL970"/>
      <c r="HM970"/>
      <c r="HN970"/>
      <c r="HO970"/>
      <c r="HP970"/>
      <c r="HQ970"/>
      <c r="HR970"/>
      <c r="HS970"/>
      <c r="HT970"/>
      <c r="HU970"/>
      <c r="HV970"/>
      <c r="HW970"/>
      <c r="HX970"/>
      <c r="HY970"/>
      <c r="HZ970"/>
      <c r="IA970"/>
      <c r="IB970"/>
      <c r="IC970"/>
      <c r="ID970"/>
      <c r="IE970"/>
      <c r="IF970"/>
      <c r="IG970"/>
      <c r="IH970"/>
      <c r="II970"/>
      <c r="IJ970"/>
      <c r="IK970"/>
      <c r="IL970"/>
      <c r="IM970"/>
      <c r="IN970"/>
      <c r="IO970"/>
      <c r="IP970"/>
      <c r="IQ970"/>
      <c r="IR970"/>
      <c r="IS970"/>
      <c r="IT970"/>
      <c r="IU970"/>
      <c r="IV970"/>
    </row>
    <row r="971" spans="1:256" ht="15" customHeight="1">
      <c r="A971"/>
      <c r="B971" s="942" t="s">
        <v>216</v>
      </c>
      <c r="C971" s="942"/>
      <c r="D971" s="942"/>
      <c r="E971" s="942"/>
      <c r="F971" s="942"/>
      <c r="G971" s="942"/>
      <c r="H971" s="942"/>
      <c r="I971" s="942"/>
      <c r="J971" s="195"/>
      <c r="K971"/>
      <c r="L971"/>
      <c r="M971"/>
      <c r="N971"/>
      <c r="O971"/>
      <c r="P971"/>
      <c r="Q971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  <c r="CG971"/>
      <c r="CH971"/>
      <c r="CI971"/>
      <c r="CJ971"/>
      <c r="CK971"/>
      <c r="CL971"/>
      <c r="CM971"/>
      <c r="CN971"/>
      <c r="CO971"/>
      <c r="CP971"/>
      <c r="CQ971"/>
      <c r="CR971"/>
      <c r="CS971"/>
      <c r="CT971"/>
      <c r="CU971"/>
      <c r="CV971"/>
      <c r="CW971"/>
      <c r="CX971"/>
      <c r="CY971"/>
      <c r="CZ971"/>
      <c r="DA971"/>
      <c r="DB971"/>
      <c r="DC971"/>
      <c r="DD971"/>
      <c r="DE971"/>
      <c r="DF971"/>
      <c r="DG971"/>
      <c r="DH971"/>
      <c r="DI971"/>
      <c r="DJ971"/>
      <c r="DK971"/>
      <c r="DL971"/>
      <c r="DM971"/>
      <c r="DN971"/>
      <c r="DO971"/>
      <c r="DP971"/>
      <c r="DQ971"/>
      <c r="DR971"/>
      <c r="DS971"/>
      <c r="DT971"/>
      <c r="DU971"/>
      <c r="DV971"/>
      <c r="DW971"/>
      <c r="DX971"/>
      <c r="DY971"/>
      <c r="DZ971"/>
      <c r="EA971"/>
      <c r="EB971"/>
      <c r="EC971"/>
      <c r="ED971"/>
      <c r="EE971"/>
      <c r="EF971"/>
      <c r="EG971"/>
      <c r="EH971"/>
      <c r="EI971"/>
      <c r="EJ971"/>
      <c r="EK971"/>
      <c r="EL971"/>
      <c r="EM971"/>
      <c r="EN971"/>
      <c r="EO971"/>
      <c r="EP971"/>
      <c r="EQ971"/>
      <c r="ER971"/>
      <c r="ES971"/>
      <c r="ET971"/>
      <c r="EU971"/>
      <c r="EV971"/>
      <c r="EW971"/>
      <c r="EX971"/>
      <c r="EY971"/>
      <c r="EZ971"/>
      <c r="FA971"/>
      <c r="FB971"/>
      <c r="FC971"/>
      <c r="FD971"/>
      <c r="FE971"/>
      <c r="FF971"/>
      <c r="FG971"/>
      <c r="FH971"/>
      <c r="FI971"/>
      <c r="FJ971"/>
      <c r="FK971"/>
      <c r="FL971"/>
      <c r="FM971"/>
      <c r="FN971"/>
      <c r="FO971"/>
      <c r="FP971"/>
      <c r="FQ971"/>
      <c r="FR971"/>
      <c r="FS971"/>
      <c r="FT971"/>
      <c r="FU971"/>
      <c r="FV971"/>
      <c r="FW971"/>
      <c r="FX971"/>
      <c r="FY971"/>
      <c r="FZ971"/>
      <c r="GA971"/>
      <c r="GB971"/>
      <c r="GC971"/>
      <c r="GD971"/>
      <c r="GE971"/>
      <c r="GF971"/>
      <c r="GG971"/>
      <c r="GH971"/>
      <c r="GI971"/>
      <c r="GJ971"/>
      <c r="GK971"/>
      <c r="GL971"/>
      <c r="GM971"/>
      <c r="GN971"/>
      <c r="GO971"/>
      <c r="GP971"/>
      <c r="GQ971"/>
      <c r="GR971"/>
      <c r="GS971"/>
      <c r="GT971"/>
      <c r="GU971"/>
      <c r="GV971"/>
      <c r="GW971"/>
      <c r="GX971"/>
      <c r="GY971"/>
      <c r="GZ971"/>
      <c r="HA971"/>
      <c r="HB971"/>
      <c r="HC971"/>
      <c r="HD971"/>
      <c r="HE971"/>
      <c r="HF971"/>
      <c r="HG971"/>
      <c r="HH971"/>
      <c r="HI971"/>
      <c r="HJ971"/>
      <c r="HK971"/>
      <c r="HL971"/>
      <c r="HM971"/>
      <c r="HN971"/>
      <c r="HO971"/>
      <c r="HP971"/>
      <c r="HQ971"/>
      <c r="HR971"/>
      <c r="HS971"/>
      <c r="HT971"/>
      <c r="HU971"/>
      <c r="HV971"/>
      <c r="HW971"/>
      <c r="HX971"/>
      <c r="HY971"/>
      <c r="HZ971"/>
      <c r="IA971"/>
      <c r="IB971"/>
      <c r="IC971"/>
      <c r="ID971"/>
      <c r="IE971"/>
      <c r="IF971"/>
      <c r="IG971"/>
      <c r="IH971"/>
      <c r="II971"/>
      <c r="IJ971"/>
      <c r="IK971"/>
      <c r="IL971"/>
      <c r="IM971"/>
      <c r="IN971"/>
      <c r="IO971"/>
      <c r="IP971"/>
      <c r="IQ971"/>
      <c r="IR971"/>
      <c r="IS971"/>
      <c r="IT971"/>
      <c r="IU971"/>
      <c r="IV971"/>
    </row>
    <row r="972" spans="1:256" ht="26.25" customHeight="1">
      <c r="A972"/>
      <c r="B972" s="445" t="s">
        <v>200</v>
      </c>
      <c r="C972" s="288" t="s">
        <v>430</v>
      </c>
      <c r="D972" s="180" t="s">
        <v>11</v>
      </c>
      <c r="E972" s="185"/>
      <c r="F972" s="185"/>
      <c r="G972" s="185"/>
      <c r="H972" s="180" t="s">
        <v>210</v>
      </c>
      <c r="I972" s="443" t="s">
        <v>206</v>
      </c>
      <c r="J972" s="195"/>
      <c r="K972"/>
      <c r="L972"/>
      <c r="M972"/>
      <c r="N972"/>
      <c r="O972"/>
      <c r="P972"/>
      <c r="Q972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  <c r="CG972"/>
      <c r="CH972"/>
      <c r="CI972"/>
      <c r="CJ972"/>
      <c r="CK972"/>
      <c r="CL972"/>
      <c r="CM972"/>
      <c r="CN972"/>
      <c r="CO972"/>
      <c r="CP972"/>
      <c r="CQ972"/>
      <c r="CR972"/>
      <c r="CS972"/>
      <c r="CT972"/>
      <c r="CU972"/>
      <c r="CV972"/>
      <c r="CW972"/>
      <c r="CX972"/>
      <c r="CY972"/>
      <c r="CZ972"/>
      <c r="DA972"/>
      <c r="DB972"/>
      <c r="DC972"/>
      <c r="DD972"/>
      <c r="DE972"/>
      <c r="DF972"/>
      <c r="DG972"/>
      <c r="DH972"/>
      <c r="DI972"/>
      <c r="DJ972"/>
      <c r="DK972"/>
      <c r="DL972"/>
      <c r="DM972"/>
      <c r="DN972"/>
      <c r="DO972"/>
      <c r="DP972"/>
      <c r="DQ972"/>
      <c r="DR972"/>
      <c r="DS972"/>
      <c r="DT972"/>
      <c r="DU972"/>
      <c r="DV972"/>
      <c r="DW972"/>
      <c r="DX972"/>
      <c r="DY972"/>
      <c r="DZ972"/>
      <c r="EA972"/>
      <c r="EB972"/>
      <c r="EC972"/>
      <c r="ED972"/>
      <c r="EE972"/>
      <c r="EF972"/>
      <c r="EG972"/>
      <c r="EH972"/>
      <c r="EI972"/>
      <c r="EJ972"/>
      <c r="EK972"/>
      <c r="EL972"/>
      <c r="EM972"/>
      <c r="EN972"/>
      <c r="EO972"/>
      <c r="EP972"/>
      <c r="EQ972"/>
      <c r="ER972"/>
      <c r="ES972"/>
      <c r="ET972"/>
      <c r="EU972"/>
      <c r="EV972"/>
      <c r="EW972"/>
      <c r="EX972"/>
      <c r="EY972"/>
      <c r="EZ972"/>
      <c r="FA972"/>
      <c r="FB972"/>
      <c r="FC972"/>
      <c r="FD972"/>
      <c r="FE972"/>
      <c r="FF972"/>
      <c r="FG972"/>
      <c r="FH972"/>
      <c r="FI972"/>
      <c r="FJ972"/>
      <c r="FK972"/>
      <c r="FL972"/>
      <c r="FM972"/>
      <c r="FN972"/>
      <c r="FO972"/>
      <c r="FP972"/>
      <c r="FQ972"/>
      <c r="FR972"/>
      <c r="FS972"/>
      <c r="FT972"/>
      <c r="FU972"/>
      <c r="FV972"/>
      <c r="FW972"/>
      <c r="FX972"/>
      <c r="FY972"/>
      <c r="FZ972"/>
      <c r="GA972"/>
      <c r="GB972"/>
      <c r="GC972"/>
      <c r="GD972"/>
      <c r="GE972"/>
      <c r="GF972"/>
      <c r="GG972"/>
      <c r="GH972"/>
      <c r="GI972"/>
      <c r="GJ972"/>
      <c r="GK972"/>
      <c r="GL972"/>
      <c r="GM972"/>
      <c r="GN972"/>
      <c r="GO972"/>
      <c r="GP972"/>
      <c r="GQ972"/>
      <c r="GR972"/>
      <c r="GS972"/>
      <c r="GT972"/>
      <c r="GU972"/>
      <c r="GV972"/>
      <c r="GW972"/>
      <c r="GX972"/>
      <c r="GY972"/>
      <c r="GZ972"/>
      <c r="HA972"/>
      <c r="HB972"/>
      <c r="HC972"/>
      <c r="HD972"/>
      <c r="HE972"/>
      <c r="HF972"/>
      <c r="HG972"/>
      <c r="HH972"/>
      <c r="HI972"/>
      <c r="HJ972"/>
      <c r="HK972"/>
      <c r="HL972"/>
      <c r="HM972"/>
      <c r="HN972"/>
      <c r="HO972"/>
      <c r="HP972"/>
      <c r="HQ972"/>
      <c r="HR972"/>
      <c r="HS972"/>
      <c r="HT972"/>
      <c r="HU972"/>
      <c r="HV972"/>
      <c r="HW972"/>
      <c r="HX972"/>
      <c r="HY972"/>
      <c r="HZ972"/>
      <c r="IA972"/>
      <c r="IB972"/>
      <c r="IC972"/>
      <c r="ID972"/>
      <c r="IE972"/>
      <c r="IF972"/>
      <c r="IG972"/>
      <c r="IH972"/>
      <c r="II972"/>
      <c r="IJ972"/>
      <c r="IK972"/>
      <c r="IL972"/>
      <c r="IM972"/>
      <c r="IN972"/>
      <c r="IO972"/>
      <c r="IP972"/>
      <c r="IQ972"/>
      <c r="IR972"/>
      <c r="IS972"/>
      <c r="IT972"/>
      <c r="IU972"/>
      <c r="IV972"/>
    </row>
    <row r="973" spans="1:256" ht="15" customHeight="1">
      <c r="A973"/>
      <c r="B973" s="172" t="s">
        <v>614</v>
      </c>
      <c r="C973" s="173" t="s">
        <v>53</v>
      </c>
      <c r="D973" s="486">
        <v>0.04</v>
      </c>
      <c r="E973" s="487"/>
      <c r="F973" s="487"/>
      <c r="G973" s="487"/>
      <c r="H973" s="455">
        <f>I305</f>
        <v>347.93</v>
      </c>
      <c r="I973" s="443">
        <f>D973*H973</f>
        <v>13.92</v>
      </c>
      <c r="J973" s="195"/>
      <c r="K973"/>
      <c r="L973"/>
      <c r="M973"/>
      <c r="N973"/>
      <c r="O973"/>
      <c r="P973"/>
      <c r="Q973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  <c r="CG973"/>
      <c r="CH973"/>
      <c r="CI973"/>
      <c r="CJ973"/>
      <c r="CK973"/>
      <c r="CL973"/>
      <c r="CM973"/>
      <c r="CN973"/>
      <c r="CO973"/>
      <c r="CP973"/>
      <c r="CQ973"/>
      <c r="CR973"/>
      <c r="CS973"/>
      <c r="CT973"/>
      <c r="CU973"/>
      <c r="CV973"/>
      <c r="CW973"/>
      <c r="CX973"/>
      <c r="CY973"/>
      <c r="CZ973"/>
      <c r="DA973"/>
      <c r="DB973"/>
      <c r="DC973"/>
      <c r="DD973"/>
      <c r="DE973"/>
      <c r="DF973"/>
      <c r="DG973"/>
      <c r="DH973"/>
      <c r="DI973"/>
      <c r="DJ973"/>
      <c r="DK973"/>
      <c r="DL973"/>
      <c r="DM973"/>
      <c r="DN973"/>
      <c r="DO973"/>
      <c r="DP973"/>
      <c r="DQ973"/>
      <c r="DR973"/>
      <c r="DS973"/>
      <c r="DT973"/>
      <c r="DU973"/>
      <c r="DV973"/>
      <c r="DW973"/>
      <c r="DX973"/>
      <c r="DY973"/>
      <c r="DZ973"/>
      <c r="EA973"/>
      <c r="EB973"/>
      <c r="EC973"/>
      <c r="ED973"/>
      <c r="EE973"/>
      <c r="EF973"/>
      <c r="EG973"/>
      <c r="EH973"/>
      <c r="EI973"/>
      <c r="EJ973"/>
      <c r="EK973"/>
      <c r="EL973"/>
      <c r="EM973"/>
      <c r="EN973"/>
      <c r="EO973"/>
      <c r="EP973"/>
      <c r="EQ973"/>
      <c r="ER973"/>
      <c r="ES973"/>
      <c r="ET973"/>
      <c r="EU973"/>
      <c r="EV973"/>
      <c r="EW973"/>
      <c r="EX973"/>
      <c r="EY973"/>
      <c r="EZ973"/>
      <c r="FA973"/>
      <c r="FB973"/>
      <c r="FC973"/>
      <c r="FD973"/>
      <c r="FE973"/>
      <c r="FF973"/>
      <c r="FG973"/>
      <c r="FH973"/>
      <c r="FI973"/>
      <c r="FJ973"/>
      <c r="FK973"/>
      <c r="FL973"/>
      <c r="FM973"/>
      <c r="FN973"/>
      <c r="FO973"/>
      <c r="FP973"/>
      <c r="FQ973"/>
      <c r="FR973"/>
      <c r="FS973"/>
      <c r="FT973"/>
      <c r="FU973"/>
      <c r="FV973"/>
      <c r="FW973"/>
      <c r="FX973"/>
      <c r="FY973"/>
      <c r="FZ973"/>
      <c r="GA973"/>
      <c r="GB973"/>
      <c r="GC973"/>
      <c r="GD973"/>
      <c r="GE973"/>
      <c r="GF973"/>
      <c r="GG973"/>
      <c r="GH973"/>
      <c r="GI973"/>
      <c r="GJ973"/>
      <c r="GK973"/>
      <c r="GL973"/>
      <c r="GM973"/>
      <c r="GN973"/>
      <c r="GO973"/>
      <c r="GP973"/>
      <c r="GQ973"/>
      <c r="GR973"/>
      <c r="GS973"/>
      <c r="GT973"/>
      <c r="GU973"/>
      <c r="GV973"/>
      <c r="GW973"/>
      <c r="GX973"/>
      <c r="GY973"/>
      <c r="GZ973"/>
      <c r="HA973"/>
      <c r="HB973"/>
      <c r="HC973"/>
      <c r="HD973"/>
      <c r="HE973"/>
      <c r="HF973"/>
      <c r="HG973"/>
      <c r="HH973"/>
      <c r="HI973"/>
      <c r="HJ973"/>
      <c r="HK973"/>
      <c r="HL973"/>
      <c r="HM973"/>
      <c r="HN973"/>
      <c r="HO973"/>
      <c r="HP973"/>
      <c r="HQ973"/>
      <c r="HR973"/>
      <c r="HS973"/>
      <c r="HT973"/>
      <c r="HU973"/>
      <c r="HV973"/>
      <c r="HW973"/>
      <c r="HX973"/>
      <c r="HY973"/>
      <c r="HZ973"/>
      <c r="IA973"/>
      <c r="IB973"/>
      <c r="IC973"/>
      <c r="ID973"/>
      <c r="IE973"/>
      <c r="IF973"/>
      <c r="IG973"/>
      <c r="IH973"/>
      <c r="II973"/>
      <c r="IJ973"/>
      <c r="IK973"/>
      <c r="IL973"/>
      <c r="IM973"/>
      <c r="IN973"/>
      <c r="IO973"/>
      <c r="IP973"/>
      <c r="IQ973"/>
      <c r="IR973"/>
      <c r="IS973"/>
      <c r="IT973"/>
      <c r="IU973"/>
      <c r="IV973"/>
    </row>
    <row r="974" spans="1:256" ht="15" customHeight="1">
      <c r="A974"/>
      <c r="B974" s="969" t="s">
        <v>207</v>
      </c>
      <c r="C974" s="969"/>
      <c r="D974" s="969"/>
      <c r="E974" s="969"/>
      <c r="F974" s="969"/>
      <c r="G974" s="969"/>
      <c r="H974" s="969"/>
      <c r="I974" s="443">
        <f>SUM(I973:I973)</f>
        <v>13.92</v>
      </c>
      <c r="J974" s="195"/>
      <c r="K974"/>
      <c r="L974"/>
      <c r="M974"/>
      <c r="N974"/>
      <c r="O974"/>
      <c r="P974"/>
      <c r="Q974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  <c r="CG974"/>
      <c r="CH974"/>
      <c r="CI974"/>
      <c r="CJ974"/>
      <c r="CK974"/>
      <c r="CL974"/>
      <c r="CM974"/>
      <c r="CN974"/>
      <c r="CO974"/>
      <c r="CP974"/>
      <c r="CQ974"/>
      <c r="CR974"/>
      <c r="CS974"/>
      <c r="CT974"/>
      <c r="CU974"/>
      <c r="CV974"/>
      <c r="CW974"/>
      <c r="CX974"/>
      <c r="CY974"/>
      <c r="CZ974"/>
      <c r="DA974"/>
      <c r="DB974"/>
      <c r="DC974"/>
      <c r="DD974"/>
      <c r="DE974"/>
      <c r="DF974"/>
      <c r="DG974"/>
      <c r="DH974"/>
      <c r="DI974"/>
      <c r="DJ974"/>
      <c r="DK974"/>
      <c r="DL974"/>
      <c r="DM974"/>
      <c r="DN974"/>
      <c r="DO974"/>
      <c r="DP974"/>
      <c r="DQ974"/>
      <c r="DR974"/>
      <c r="DS974"/>
      <c r="DT974"/>
      <c r="DU974"/>
      <c r="DV974"/>
      <c r="DW974"/>
      <c r="DX974"/>
      <c r="DY974"/>
      <c r="DZ974"/>
      <c r="EA974"/>
      <c r="EB974"/>
      <c r="EC974"/>
      <c r="ED974"/>
      <c r="EE974"/>
      <c r="EF974"/>
      <c r="EG974"/>
      <c r="EH974"/>
      <c r="EI974"/>
      <c r="EJ974"/>
      <c r="EK974"/>
      <c r="EL974"/>
      <c r="EM974"/>
      <c r="EN974"/>
      <c r="EO974"/>
      <c r="EP974"/>
      <c r="EQ974"/>
      <c r="ER974"/>
      <c r="ES974"/>
      <c r="ET974"/>
      <c r="EU974"/>
      <c r="EV974"/>
      <c r="EW974"/>
      <c r="EX974"/>
      <c r="EY974"/>
      <c r="EZ974"/>
      <c r="FA974"/>
      <c r="FB974"/>
      <c r="FC974"/>
      <c r="FD974"/>
      <c r="FE974"/>
      <c r="FF974"/>
      <c r="FG974"/>
      <c r="FH974"/>
      <c r="FI974"/>
      <c r="FJ974"/>
      <c r="FK974"/>
      <c r="FL974"/>
      <c r="FM974"/>
      <c r="FN974"/>
      <c r="FO974"/>
      <c r="FP974"/>
      <c r="FQ974"/>
      <c r="FR974"/>
      <c r="FS974"/>
      <c r="FT974"/>
      <c r="FU974"/>
      <c r="FV974"/>
      <c r="FW974"/>
      <c r="FX974"/>
      <c r="FY974"/>
      <c r="FZ974"/>
      <c r="GA974"/>
      <c r="GB974"/>
      <c r="GC974"/>
      <c r="GD974"/>
      <c r="GE974"/>
      <c r="GF974"/>
      <c r="GG974"/>
      <c r="GH974"/>
      <c r="GI974"/>
      <c r="GJ974"/>
      <c r="GK974"/>
      <c r="GL974"/>
      <c r="GM974"/>
      <c r="GN974"/>
      <c r="GO974"/>
      <c r="GP974"/>
      <c r="GQ974"/>
      <c r="GR974"/>
      <c r="GS974"/>
      <c r="GT974"/>
      <c r="GU974"/>
      <c r="GV974"/>
      <c r="GW974"/>
      <c r="GX974"/>
      <c r="GY974"/>
      <c r="GZ974"/>
      <c r="HA974"/>
      <c r="HB974"/>
      <c r="HC974"/>
      <c r="HD974"/>
      <c r="HE974"/>
      <c r="HF974"/>
      <c r="HG974"/>
      <c r="HH974"/>
      <c r="HI974"/>
      <c r="HJ974"/>
      <c r="HK974"/>
      <c r="HL974"/>
      <c r="HM974"/>
      <c r="HN974"/>
      <c r="HO974"/>
      <c r="HP974"/>
      <c r="HQ974"/>
      <c r="HR974"/>
      <c r="HS974"/>
      <c r="HT974"/>
      <c r="HU974"/>
      <c r="HV974"/>
      <c r="HW974"/>
      <c r="HX974"/>
      <c r="HY974"/>
      <c r="HZ974"/>
      <c r="IA974"/>
      <c r="IB974"/>
      <c r="IC974"/>
      <c r="ID974"/>
      <c r="IE974"/>
      <c r="IF974"/>
      <c r="IG974"/>
      <c r="IH974"/>
      <c r="II974"/>
      <c r="IJ974"/>
      <c r="IK974"/>
      <c r="IL974"/>
      <c r="IM974"/>
      <c r="IN974"/>
      <c r="IO974"/>
      <c r="IP974"/>
      <c r="IQ974"/>
      <c r="IR974"/>
      <c r="IS974"/>
      <c r="IT974"/>
      <c r="IU974"/>
      <c r="IV974"/>
    </row>
    <row r="975" spans="1:256" ht="15" customHeight="1">
      <c r="A975"/>
      <c r="B975" s="942" t="s">
        <v>217</v>
      </c>
      <c r="C975" s="942"/>
      <c r="D975" s="942"/>
      <c r="E975" s="942"/>
      <c r="F975" s="942"/>
      <c r="G975" s="942"/>
      <c r="H975" s="942"/>
      <c r="I975" s="942"/>
      <c r="J975" s="195"/>
      <c r="K975"/>
      <c r="L975"/>
      <c r="M975"/>
      <c r="N975"/>
      <c r="O975"/>
      <c r="P975"/>
      <c r="Q97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  <c r="CG975"/>
      <c r="CH975"/>
      <c r="CI975"/>
      <c r="CJ975"/>
      <c r="CK975"/>
      <c r="CL975"/>
      <c r="CM975"/>
      <c r="CN975"/>
      <c r="CO975"/>
      <c r="CP975"/>
      <c r="CQ975"/>
      <c r="CR975"/>
      <c r="CS975"/>
      <c r="CT975"/>
      <c r="CU975"/>
      <c r="CV975"/>
      <c r="CW975"/>
      <c r="CX975"/>
      <c r="CY975"/>
      <c r="CZ975"/>
      <c r="DA975"/>
      <c r="DB975"/>
      <c r="DC975"/>
      <c r="DD975"/>
      <c r="DE975"/>
      <c r="DF975"/>
      <c r="DG975"/>
      <c r="DH975"/>
      <c r="DI975"/>
      <c r="DJ975"/>
      <c r="DK975"/>
      <c r="DL975"/>
      <c r="DM975"/>
      <c r="DN975"/>
      <c r="DO975"/>
      <c r="DP975"/>
      <c r="DQ975"/>
      <c r="DR975"/>
      <c r="DS975"/>
      <c r="DT975"/>
      <c r="DU975"/>
      <c r="DV975"/>
      <c r="DW975"/>
      <c r="DX975"/>
      <c r="DY975"/>
      <c r="DZ975"/>
      <c r="EA975"/>
      <c r="EB975"/>
      <c r="EC975"/>
      <c r="ED975"/>
      <c r="EE975"/>
      <c r="EF975"/>
      <c r="EG975"/>
      <c r="EH975"/>
      <c r="EI975"/>
      <c r="EJ975"/>
      <c r="EK975"/>
      <c r="EL975"/>
      <c r="EM975"/>
      <c r="EN975"/>
      <c r="EO975"/>
      <c r="EP975"/>
      <c r="EQ975"/>
      <c r="ER975"/>
      <c r="ES975"/>
      <c r="ET975"/>
      <c r="EU975"/>
      <c r="EV975"/>
      <c r="EW975"/>
      <c r="EX975"/>
      <c r="EY975"/>
      <c r="EZ975"/>
      <c r="FA975"/>
      <c r="FB975"/>
      <c r="FC975"/>
      <c r="FD975"/>
      <c r="FE975"/>
      <c r="FF975"/>
      <c r="FG975"/>
      <c r="FH975"/>
      <c r="FI975"/>
      <c r="FJ975"/>
      <c r="FK975"/>
      <c r="FL975"/>
      <c r="FM975"/>
      <c r="FN975"/>
      <c r="FO975"/>
      <c r="FP975"/>
      <c r="FQ975"/>
      <c r="FR975"/>
      <c r="FS975"/>
      <c r="FT975"/>
      <c r="FU975"/>
      <c r="FV975"/>
      <c r="FW975"/>
      <c r="FX975"/>
      <c r="FY975"/>
      <c r="FZ975"/>
      <c r="GA975"/>
      <c r="GB975"/>
      <c r="GC975"/>
      <c r="GD975"/>
      <c r="GE975"/>
      <c r="GF975"/>
      <c r="GG975"/>
      <c r="GH975"/>
      <c r="GI975"/>
      <c r="GJ975"/>
      <c r="GK975"/>
      <c r="GL975"/>
      <c r="GM975"/>
      <c r="GN975"/>
      <c r="GO975"/>
      <c r="GP975"/>
      <c r="GQ975"/>
      <c r="GR975"/>
      <c r="GS975"/>
      <c r="GT975"/>
      <c r="GU975"/>
      <c r="GV975"/>
      <c r="GW975"/>
      <c r="GX975"/>
      <c r="GY975"/>
      <c r="GZ975"/>
      <c r="HA975"/>
      <c r="HB975"/>
      <c r="HC975"/>
      <c r="HD975"/>
      <c r="HE975"/>
      <c r="HF975"/>
      <c r="HG975"/>
      <c r="HH975"/>
      <c r="HI975"/>
      <c r="HJ975"/>
      <c r="HK975"/>
      <c r="HL975"/>
      <c r="HM975"/>
      <c r="HN975"/>
      <c r="HO975"/>
      <c r="HP975"/>
      <c r="HQ975"/>
      <c r="HR975"/>
      <c r="HS975"/>
      <c r="HT975"/>
      <c r="HU975"/>
      <c r="HV975"/>
      <c r="HW975"/>
      <c r="HX975"/>
      <c r="HY975"/>
      <c r="HZ975"/>
      <c r="IA975"/>
      <c r="IB975"/>
      <c r="IC975"/>
      <c r="ID975"/>
      <c r="IE975"/>
      <c r="IF975"/>
      <c r="IG975"/>
      <c r="IH975"/>
      <c r="II975"/>
      <c r="IJ975"/>
      <c r="IK975"/>
      <c r="IL975"/>
      <c r="IM975"/>
      <c r="IN975"/>
      <c r="IO975"/>
      <c r="IP975"/>
      <c r="IQ975"/>
      <c r="IR975"/>
      <c r="IS975"/>
      <c r="IT975"/>
      <c r="IU975"/>
      <c r="IV975"/>
    </row>
    <row r="976" spans="1:256" ht="30" customHeight="1">
      <c r="A976"/>
      <c r="B976" s="457" t="s">
        <v>200</v>
      </c>
      <c r="C976" s="288" t="s">
        <v>430</v>
      </c>
      <c r="D976" s="184" t="s">
        <v>11</v>
      </c>
      <c r="E976" s="186"/>
      <c r="F976" s="186"/>
      <c r="G976" s="186"/>
      <c r="H976" s="180" t="s">
        <v>210</v>
      </c>
      <c r="I976" s="448" t="s">
        <v>206</v>
      </c>
      <c r="J976" s="195"/>
      <c r="K976"/>
      <c r="L976"/>
      <c r="M976"/>
      <c r="N976"/>
      <c r="O976"/>
      <c r="P976"/>
      <c r="Q976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  <c r="CG976"/>
      <c r="CH976"/>
      <c r="CI976"/>
      <c r="CJ976"/>
      <c r="CK976"/>
      <c r="CL976"/>
      <c r="CM976"/>
      <c r="CN976"/>
      <c r="CO976"/>
      <c r="CP976"/>
      <c r="CQ976"/>
      <c r="CR976"/>
      <c r="CS976"/>
      <c r="CT976"/>
      <c r="CU976"/>
      <c r="CV976"/>
      <c r="CW976"/>
      <c r="CX976"/>
      <c r="CY976"/>
      <c r="CZ976"/>
      <c r="DA976"/>
      <c r="DB976"/>
      <c r="DC976"/>
      <c r="DD976"/>
      <c r="DE976"/>
      <c r="DF976"/>
      <c r="DG976"/>
      <c r="DH976"/>
      <c r="DI976"/>
      <c r="DJ976"/>
      <c r="DK976"/>
      <c r="DL976"/>
      <c r="DM976"/>
      <c r="DN976"/>
      <c r="DO976"/>
      <c r="DP976"/>
      <c r="DQ976"/>
      <c r="DR976"/>
      <c r="DS976"/>
      <c r="DT976"/>
      <c r="DU976"/>
      <c r="DV976"/>
      <c r="DW976"/>
      <c r="DX976"/>
      <c r="DY976"/>
      <c r="DZ976"/>
      <c r="EA976"/>
      <c r="EB976"/>
      <c r="EC976"/>
      <c r="ED976"/>
      <c r="EE976"/>
      <c r="EF976"/>
      <c r="EG976"/>
      <c r="EH976"/>
      <c r="EI976"/>
      <c r="EJ976"/>
      <c r="EK976"/>
      <c r="EL976"/>
      <c r="EM976"/>
      <c r="EN976"/>
      <c r="EO976"/>
      <c r="EP976"/>
      <c r="EQ976"/>
      <c r="ER976"/>
      <c r="ES976"/>
      <c r="ET976"/>
      <c r="EU976"/>
      <c r="EV976"/>
      <c r="EW976"/>
      <c r="EX976"/>
      <c r="EY976"/>
      <c r="EZ976"/>
      <c r="FA976"/>
      <c r="FB976"/>
      <c r="FC976"/>
      <c r="FD976"/>
      <c r="FE976"/>
      <c r="FF976"/>
      <c r="FG976"/>
      <c r="FH976"/>
      <c r="FI976"/>
      <c r="FJ976"/>
      <c r="FK976"/>
      <c r="FL976"/>
      <c r="FM976"/>
      <c r="FN976"/>
      <c r="FO976"/>
      <c r="FP976"/>
      <c r="FQ976"/>
      <c r="FR976"/>
      <c r="FS976"/>
      <c r="FT976"/>
      <c r="FU976"/>
      <c r="FV976"/>
      <c r="FW976"/>
      <c r="FX976"/>
      <c r="FY976"/>
      <c r="FZ976"/>
      <c r="GA976"/>
      <c r="GB976"/>
      <c r="GC976"/>
      <c r="GD976"/>
      <c r="GE976"/>
      <c r="GF976"/>
      <c r="GG976"/>
      <c r="GH976"/>
      <c r="GI976"/>
      <c r="GJ976"/>
      <c r="GK976"/>
      <c r="GL976"/>
      <c r="GM976"/>
      <c r="GN976"/>
      <c r="GO976"/>
      <c r="GP976"/>
      <c r="GQ976"/>
      <c r="GR976"/>
      <c r="GS976"/>
      <c r="GT976"/>
      <c r="GU976"/>
      <c r="GV976"/>
      <c r="GW976"/>
      <c r="GX976"/>
      <c r="GY976"/>
      <c r="GZ976"/>
      <c r="HA976"/>
      <c r="HB976"/>
      <c r="HC976"/>
      <c r="HD976"/>
      <c r="HE976"/>
      <c r="HF976"/>
      <c r="HG976"/>
      <c r="HH976"/>
      <c r="HI976"/>
      <c r="HJ976"/>
      <c r="HK976"/>
      <c r="HL976"/>
      <c r="HM976"/>
      <c r="HN976"/>
      <c r="HO976"/>
      <c r="HP976"/>
      <c r="HQ976"/>
      <c r="HR976"/>
      <c r="HS976"/>
      <c r="HT976"/>
      <c r="HU976"/>
      <c r="HV976"/>
      <c r="HW976"/>
      <c r="HX976"/>
      <c r="HY976"/>
      <c r="HZ976"/>
      <c r="IA976"/>
      <c r="IB976"/>
      <c r="IC976"/>
      <c r="ID976"/>
      <c r="IE976"/>
      <c r="IF976"/>
      <c r="IG976"/>
      <c r="IH976"/>
      <c r="II976"/>
      <c r="IJ976"/>
      <c r="IK976"/>
      <c r="IL976"/>
      <c r="IM976"/>
      <c r="IN976"/>
      <c r="IO976"/>
      <c r="IP976"/>
      <c r="IQ976"/>
      <c r="IR976"/>
      <c r="IS976"/>
      <c r="IT976"/>
      <c r="IU976"/>
      <c r="IV976"/>
    </row>
    <row r="977" spans="1:256" ht="14.1" customHeight="1">
      <c r="A977"/>
      <c r="B977" s="488" t="s">
        <v>615</v>
      </c>
      <c r="C977" s="459" t="s">
        <v>219</v>
      </c>
      <c r="D977" s="460">
        <v>2</v>
      </c>
      <c r="E977" s="186"/>
      <c r="F977" s="186"/>
      <c r="G977" s="186"/>
      <c r="H977" s="449">
        <f>'Insumos Poços'!E21</f>
        <v>9.5299999999999994</v>
      </c>
      <c r="I977" s="443">
        <f>D977*H977</f>
        <v>19.059999999999999</v>
      </c>
      <c r="J977" s="195"/>
      <c r="K977"/>
      <c r="L977"/>
      <c r="M977"/>
      <c r="N977"/>
      <c r="O977"/>
      <c r="P977"/>
      <c r="Q977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  <c r="CG977"/>
      <c r="CH977"/>
      <c r="CI977"/>
      <c r="CJ977"/>
      <c r="CK977"/>
      <c r="CL977"/>
      <c r="CM977"/>
      <c r="CN977"/>
      <c r="CO977"/>
      <c r="CP977"/>
      <c r="CQ977"/>
      <c r="CR977"/>
      <c r="CS977"/>
      <c r="CT977"/>
      <c r="CU977"/>
      <c r="CV977"/>
      <c r="CW977"/>
      <c r="CX977"/>
      <c r="CY977"/>
      <c r="CZ977"/>
      <c r="DA977"/>
      <c r="DB977"/>
      <c r="DC977"/>
      <c r="DD977"/>
      <c r="DE977"/>
      <c r="DF977"/>
      <c r="DG977"/>
      <c r="DH977"/>
      <c r="DI977"/>
      <c r="DJ977"/>
      <c r="DK977"/>
      <c r="DL977"/>
      <c r="DM977"/>
      <c r="DN977"/>
      <c r="DO977"/>
      <c r="DP977"/>
      <c r="DQ977"/>
      <c r="DR977"/>
      <c r="DS977"/>
      <c r="DT977"/>
      <c r="DU977"/>
      <c r="DV977"/>
      <c r="DW977"/>
      <c r="DX977"/>
      <c r="DY977"/>
      <c r="DZ977"/>
      <c r="EA977"/>
      <c r="EB977"/>
      <c r="EC977"/>
      <c r="ED977"/>
      <c r="EE977"/>
      <c r="EF977"/>
      <c r="EG977"/>
      <c r="EH977"/>
      <c r="EI977"/>
      <c r="EJ977"/>
      <c r="EK977"/>
      <c r="EL977"/>
      <c r="EM977"/>
      <c r="EN977"/>
      <c r="EO977"/>
      <c r="EP977"/>
      <c r="EQ977"/>
      <c r="ER977"/>
      <c r="ES977"/>
      <c r="ET977"/>
      <c r="EU977"/>
      <c r="EV977"/>
      <c r="EW977"/>
      <c r="EX977"/>
      <c r="EY977"/>
      <c r="EZ977"/>
      <c r="FA977"/>
      <c r="FB977"/>
      <c r="FC977"/>
      <c r="FD977"/>
      <c r="FE977"/>
      <c r="FF977"/>
      <c r="FG977"/>
      <c r="FH977"/>
      <c r="FI977"/>
      <c r="FJ977"/>
      <c r="FK977"/>
      <c r="FL977"/>
      <c r="FM977"/>
      <c r="FN977"/>
      <c r="FO977"/>
      <c r="FP977"/>
      <c r="FQ977"/>
      <c r="FR977"/>
      <c r="FS977"/>
      <c r="FT977"/>
      <c r="FU977"/>
      <c r="FV977"/>
      <c r="FW977"/>
      <c r="FX977"/>
      <c r="FY977"/>
      <c r="FZ977"/>
      <c r="GA977"/>
      <c r="GB977"/>
      <c r="GC977"/>
      <c r="GD977"/>
      <c r="GE977"/>
      <c r="GF977"/>
      <c r="GG977"/>
      <c r="GH977"/>
      <c r="GI977"/>
      <c r="GJ977"/>
      <c r="GK977"/>
      <c r="GL977"/>
      <c r="GM977"/>
      <c r="GN977"/>
      <c r="GO977"/>
      <c r="GP977"/>
      <c r="GQ977"/>
      <c r="GR977"/>
      <c r="GS977"/>
      <c r="GT977"/>
      <c r="GU977"/>
      <c r="GV977"/>
      <c r="GW977"/>
      <c r="GX977"/>
      <c r="GY977"/>
      <c r="GZ977"/>
      <c r="HA977"/>
      <c r="HB977"/>
      <c r="HC977"/>
      <c r="HD977"/>
      <c r="HE977"/>
      <c r="HF977"/>
      <c r="HG977"/>
      <c r="HH977"/>
      <c r="HI977"/>
      <c r="HJ977"/>
      <c r="HK977"/>
      <c r="HL977"/>
      <c r="HM977"/>
      <c r="HN977"/>
      <c r="HO977"/>
      <c r="HP977"/>
      <c r="HQ977"/>
      <c r="HR977"/>
      <c r="HS977"/>
      <c r="HT977"/>
      <c r="HU977"/>
      <c r="HV977"/>
      <c r="HW977"/>
      <c r="HX977"/>
      <c r="HY977"/>
      <c r="HZ977"/>
      <c r="IA977"/>
      <c r="IB977"/>
      <c r="IC977"/>
      <c r="ID977"/>
      <c r="IE977"/>
      <c r="IF977"/>
      <c r="IG977"/>
      <c r="IH977"/>
      <c r="II977"/>
      <c r="IJ977"/>
      <c r="IK977"/>
      <c r="IL977"/>
      <c r="IM977"/>
      <c r="IN977"/>
      <c r="IO977"/>
      <c r="IP977"/>
      <c r="IQ977"/>
      <c r="IR977"/>
      <c r="IS977"/>
      <c r="IT977"/>
      <c r="IU977"/>
      <c r="IV977"/>
    </row>
    <row r="978" spans="1:256" ht="15" customHeight="1">
      <c r="A978"/>
      <c r="B978" s="489" t="s">
        <v>299</v>
      </c>
      <c r="C978" s="490" t="s">
        <v>219</v>
      </c>
      <c r="D978" s="187">
        <v>3</v>
      </c>
      <c r="E978" s="491"/>
      <c r="F978" s="491"/>
      <c r="G978" s="491"/>
      <c r="H978" s="449">
        <f>'Insumos Poços'!E15</f>
        <v>7.18</v>
      </c>
      <c r="I978" s="443">
        <f>D978*H978</f>
        <v>21.54</v>
      </c>
      <c r="J978" s="195"/>
      <c r="K978"/>
      <c r="L978"/>
      <c r="M978"/>
      <c r="N978"/>
      <c r="O978"/>
      <c r="P978"/>
      <c r="Q978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  <c r="CG978"/>
      <c r="CH978"/>
      <c r="CI978"/>
      <c r="CJ978"/>
      <c r="CK978"/>
      <c r="CL978"/>
      <c r="CM978"/>
      <c r="CN978"/>
      <c r="CO978"/>
      <c r="CP978"/>
      <c r="CQ978"/>
      <c r="CR978"/>
      <c r="CS978"/>
      <c r="CT978"/>
      <c r="CU978"/>
      <c r="CV978"/>
      <c r="CW978"/>
      <c r="CX978"/>
      <c r="CY978"/>
      <c r="CZ978"/>
      <c r="DA978"/>
      <c r="DB978"/>
      <c r="DC978"/>
      <c r="DD978"/>
      <c r="DE978"/>
      <c r="DF978"/>
      <c r="DG978"/>
      <c r="DH978"/>
      <c r="DI978"/>
      <c r="DJ978"/>
      <c r="DK978"/>
      <c r="DL978"/>
      <c r="DM978"/>
      <c r="DN978"/>
      <c r="DO978"/>
      <c r="DP978"/>
      <c r="DQ978"/>
      <c r="DR978"/>
      <c r="DS978"/>
      <c r="DT978"/>
      <c r="DU978"/>
      <c r="DV978"/>
      <c r="DW978"/>
      <c r="DX978"/>
      <c r="DY978"/>
      <c r="DZ978"/>
      <c r="EA978"/>
      <c r="EB978"/>
      <c r="EC978"/>
      <c r="ED978"/>
      <c r="EE978"/>
      <c r="EF978"/>
      <c r="EG978"/>
      <c r="EH978"/>
      <c r="EI978"/>
      <c r="EJ978"/>
      <c r="EK978"/>
      <c r="EL978"/>
      <c r="EM978"/>
      <c r="EN978"/>
      <c r="EO978"/>
      <c r="EP978"/>
      <c r="EQ978"/>
      <c r="ER978"/>
      <c r="ES978"/>
      <c r="ET978"/>
      <c r="EU978"/>
      <c r="EV978"/>
      <c r="EW978"/>
      <c r="EX978"/>
      <c r="EY978"/>
      <c r="EZ978"/>
      <c r="FA978"/>
      <c r="FB978"/>
      <c r="FC978"/>
      <c r="FD978"/>
      <c r="FE978"/>
      <c r="FF978"/>
      <c r="FG978"/>
      <c r="FH978"/>
      <c r="FI978"/>
      <c r="FJ978"/>
      <c r="FK978"/>
      <c r="FL978"/>
      <c r="FM978"/>
      <c r="FN978"/>
      <c r="FO978"/>
      <c r="FP978"/>
      <c r="FQ978"/>
      <c r="FR978"/>
      <c r="FS978"/>
      <c r="FT978"/>
      <c r="FU978"/>
      <c r="FV978"/>
      <c r="FW978"/>
      <c r="FX978"/>
      <c r="FY978"/>
      <c r="FZ978"/>
      <c r="GA978"/>
      <c r="GB978"/>
      <c r="GC978"/>
      <c r="GD978"/>
      <c r="GE978"/>
      <c r="GF978"/>
      <c r="GG978"/>
      <c r="GH978"/>
      <c r="GI978"/>
      <c r="GJ978"/>
      <c r="GK978"/>
      <c r="GL978"/>
      <c r="GM978"/>
      <c r="GN978"/>
      <c r="GO978"/>
      <c r="GP978"/>
      <c r="GQ978"/>
      <c r="GR978"/>
      <c r="GS978"/>
      <c r="GT978"/>
      <c r="GU978"/>
      <c r="GV978"/>
      <c r="GW978"/>
      <c r="GX978"/>
      <c r="GY978"/>
      <c r="GZ978"/>
      <c r="HA978"/>
      <c r="HB978"/>
      <c r="HC978"/>
      <c r="HD978"/>
      <c r="HE978"/>
      <c r="HF978"/>
      <c r="HG978"/>
      <c r="HH978"/>
      <c r="HI978"/>
      <c r="HJ978"/>
      <c r="HK978"/>
      <c r="HL978"/>
      <c r="HM978"/>
      <c r="HN978"/>
      <c r="HO978"/>
      <c r="HP978"/>
      <c r="HQ978"/>
      <c r="HR978"/>
      <c r="HS978"/>
      <c r="HT978"/>
      <c r="HU978"/>
      <c r="HV978"/>
      <c r="HW978"/>
      <c r="HX978"/>
      <c r="HY978"/>
      <c r="HZ978"/>
      <c r="IA978"/>
      <c r="IB978"/>
      <c r="IC978"/>
      <c r="ID978"/>
      <c r="IE978"/>
      <c r="IF978"/>
      <c r="IG978"/>
      <c r="IH978"/>
      <c r="II978"/>
      <c r="IJ978"/>
      <c r="IK978"/>
      <c r="IL978"/>
      <c r="IM978"/>
      <c r="IN978"/>
      <c r="IO978"/>
      <c r="IP978"/>
      <c r="IQ978"/>
      <c r="IR978"/>
      <c r="IS978"/>
      <c r="IT978"/>
      <c r="IU978"/>
      <c r="IV978"/>
    </row>
    <row r="979" spans="1:256" ht="15" customHeight="1">
      <c r="A979"/>
      <c r="B979" s="489" t="s">
        <v>270</v>
      </c>
      <c r="C979" s="490" t="s">
        <v>219</v>
      </c>
      <c r="D979" s="187">
        <v>1</v>
      </c>
      <c r="E979" s="491"/>
      <c r="F979" s="491"/>
      <c r="G979" s="491"/>
      <c r="H979" s="449">
        <f>'Insumos Poços'!E19</f>
        <v>9.5299999999999994</v>
      </c>
      <c r="I979" s="443">
        <f>D979*H979</f>
        <v>9.5299999999999994</v>
      </c>
      <c r="J979" s="195"/>
      <c r="K979"/>
      <c r="L979"/>
      <c r="M979"/>
      <c r="N979"/>
      <c r="O979"/>
      <c r="P979"/>
      <c r="Q979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  <c r="CG979"/>
      <c r="CH979"/>
      <c r="CI979"/>
      <c r="CJ979"/>
      <c r="CK979"/>
      <c r="CL979"/>
      <c r="CM979"/>
      <c r="CN979"/>
      <c r="CO979"/>
      <c r="CP979"/>
      <c r="CQ979"/>
      <c r="CR979"/>
      <c r="CS979"/>
      <c r="CT979"/>
      <c r="CU979"/>
      <c r="CV979"/>
      <c r="CW979"/>
      <c r="CX979"/>
      <c r="CY979"/>
      <c r="CZ979"/>
      <c r="DA979"/>
      <c r="DB979"/>
      <c r="DC979"/>
      <c r="DD979"/>
      <c r="DE979"/>
      <c r="DF979"/>
      <c r="DG979"/>
      <c r="DH979"/>
      <c r="DI979"/>
      <c r="DJ979"/>
      <c r="DK979"/>
      <c r="DL979"/>
      <c r="DM979"/>
      <c r="DN979"/>
      <c r="DO979"/>
      <c r="DP979"/>
      <c r="DQ979"/>
      <c r="DR979"/>
      <c r="DS979"/>
      <c r="DT979"/>
      <c r="DU979"/>
      <c r="DV979"/>
      <c r="DW979"/>
      <c r="DX979"/>
      <c r="DY979"/>
      <c r="DZ979"/>
      <c r="EA979"/>
      <c r="EB979"/>
      <c r="EC979"/>
      <c r="ED979"/>
      <c r="EE979"/>
      <c r="EF979"/>
      <c r="EG979"/>
      <c r="EH979"/>
      <c r="EI979"/>
      <c r="EJ979"/>
      <c r="EK979"/>
      <c r="EL979"/>
      <c r="EM979"/>
      <c r="EN979"/>
      <c r="EO979"/>
      <c r="EP979"/>
      <c r="EQ979"/>
      <c r="ER979"/>
      <c r="ES979"/>
      <c r="ET979"/>
      <c r="EU979"/>
      <c r="EV979"/>
      <c r="EW979"/>
      <c r="EX979"/>
      <c r="EY979"/>
      <c r="EZ979"/>
      <c r="FA979"/>
      <c r="FB979"/>
      <c r="FC979"/>
      <c r="FD979"/>
      <c r="FE979"/>
      <c r="FF979"/>
      <c r="FG979"/>
      <c r="FH979"/>
      <c r="FI979"/>
      <c r="FJ979"/>
      <c r="FK979"/>
      <c r="FL979"/>
      <c r="FM979"/>
      <c r="FN979"/>
      <c r="FO979"/>
      <c r="FP979"/>
      <c r="FQ979"/>
      <c r="FR979"/>
      <c r="FS979"/>
      <c r="FT979"/>
      <c r="FU979"/>
      <c r="FV979"/>
      <c r="FW979"/>
      <c r="FX979"/>
      <c r="FY979"/>
      <c r="FZ979"/>
      <c r="GA979"/>
      <c r="GB979"/>
      <c r="GC979"/>
      <c r="GD979"/>
      <c r="GE979"/>
      <c r="GF979"/>
      <c r="GG979"/>
      <c r="GH979"/>
      <c r="GI979"/>
      <c r="GJ979"/>
      <c r="GK979"/>
      <c r="GL979"/>
      <c r="GM979"/>
      <c r="GN979"/>
      <c r="GO979"/>
      <c r="GP979"/>
      <c r="GQ979"/>
      <c r="GR979"/>
      <c r="GS979"/>
      <c r="GT979"/>
      <c r="GU979"/>
      <c r="GV979"/>
      <c r="GW979"/>
      <c r="GX979"/>
      <c r="GY979"/>
      <c r="GZ979"/>
      <c r="HA979"/>
      <c r="HB979"/>
      <c r="HC979"/>
      <c r="HD979"/>
      <c r="HE979"/>
      <c r="HF979"/>
      <c r="HG979"/>
      <c r="HH979"/>
      <c r="HI979"/>
      <c r="HJ979"/>
      <c r="HK979"/>
      <c r="HL979"/>
      <c r="HM979"/>
      <c r="HN979"/>
      <c r="HO979"/>
      <c r="HP979"/>
      <c r="HQ979"/>
      <c r="HR979"/>
      <c r="HS979"/>
      <c r="HT979"/>
      <c r="HU979"/>
      <c r="HV979"/>
      <c r="HW979"/>
      <c r="HX979"/>
      <c r="HY979"/>
      <c r="HZ979"/>
      <c r="IA979"/>
      <c r="IB979"/>
      <c r="IC979"/>
      <c r="ID979"/>
      <c r="IE979"/>
      <c r="IF979"/>
      <c r="IG979"/>
      <c r="IH979"/>
      <c r="II979"/>
      <c r="IJ979"/>
      <c r="IK979"/>
      <c r="IL979"/>
      <c r="IM979"/>
      <c r="IN979"/>
      <c r="IO979"/>
      <c r="IP979"/>
      <c r="IQ979"/>
      <c r="IR979"/>
      <c r="IS979"/>
      <c r="IT979"/>
      <c r="IU979"/>
      <c r="IV979"/>
    </row>
    <row r="980" spans="1:256" ht="15" customHeight="1">
      <c r="A980"/>
      <c r="B980" s="944" t="s">
        <v>221</v>
      </c>
      <c r="C980" s="944"/>
      <c r="D980" s="944"/>
      <c r="E980" s="944"/>
      <c r="F980" s="944"/>
      <c r="G980" s="944"/>
      <c r="H980" s="944"/>
      <c r="I980" s="444"/>
      <c r="J980" s="195"/>
      <c r="K980"/>
      <c r="L980"/>
      <c r="M980"/>
      <c r="N980"/>
      <c r="O980"/>
      <c r="P980"/>
      <c r="Q980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  <c r="CG980"/>
      <c r="CH980"/>
      <c r="CI980"/>
      <c r="CJ980"/>
      <c r="CK980"/>
      <c r="CL980"/>
      <c r="CM980"/>
      <c r="CN980"/>
      <c r="CO980"/>
      <c r="CP980"/>
      <c r="CQ980"/>
      <c r="CR980"/>
      <c r="CS980"/>
      <c r="CT980"/>
      <c r="CU980"/>
      <c r="CV980"/>
      <c r="CW980"/>
      <c r="CX980"/>
      <c r="CY980"/>
      <c r="CZ980"/>
      <c r="DA980"/>
      <c r="DB980"/>
      <c r="DC980"/>
      <c r="DD980"/>
      <c r="DE980"/>
      <c r="DF980"/>
      <c r="DG980"/>
      <c r="DH980"/>
      <c r="DI980"/>
      <c r="DJ980"/>
      <c r="DK980"/>
      <c r="DL980"/>
      <c r="DM980"/>
      <c r="DN980"/>
      <c r="DO980"/>
      <c r="DP980"/>
      <c r="DQ980"/>
      <c r="DR980"/>
      <c r="DS980"/>
      <c r="DT980"/>
      <c r="DU980"/>
      <c r="DV980"/>
      <c r="DW980"/>
      <c r="DX980"/>
      <c r="DY980"/>
      <c r="DZ980"/>
      <c r="EA980"/>
      <c r="EB980"/>
      <c r="EC980"/>
      <c r="ED980"/>
      <c r="EE980"/>
      <c r="EF980"/>
      <c r="EG980"/>
      <c r="EH980"/>
      <c r="EI980"/>
      <c r="EJ980"/>
      <c r="EK980"/>
      <c r="EL980"/>
      <c r="EM980"/>
      <c r="EN980"/>
      <c r="EO980"/>
      <c r="EP980"/>
      <c r="EQ980"/>
      <c r="ER980"/>
      <c r="ES980"/>
      <c r="ET980"/>
      <c r="EU980"/>
      <c r="EV980"/>
      <c r="EW980"/>
      <c r="EX980"/>
      <c r="EY980"/>
      <c r="EZ980"/>
      <c r="FA980"/>
      <c r="FB980"/>
      <c r="FC980"/>
      <c r="FD980"/>
      <c r="FE980"/>
      <c r="FF980"/>
      <c r="FG980"/>
      <c r="FH980"/>
      <c r="FI980"/>
      <c r="FJ980"/>
      <c r="FK980"/>
      <c r="FL980"/>
      <c r="FM980"/>
      <c r="FN980"/>
      <c r="FO980"/>
      <c r="FP980"/>
      <c r="FQ980"/>
      <c r="FR980"/>
      <c r="FS980"/>
      <c r="FT980"/>
      <c r="FU980"/>
      <c r="FV980"/>
      <c r="FW980"/>
      <c r="FX980"/>
      <c r="FY980"/>
      <c r="FZ980"/>
      <c r="GA980"/>
      <c r="GB980"/>
      <c r="GC980"/>
      <c r="GD980"/>
      <c r="GE980"/>
      <c r="GF980"/>
      <c r="GG980"/>
      <c r="GH980"/>
      <c r="GI980"/>
      <c r="GJ980"/>
      <c r="GK980"/>
      <c r="GL980"/>
      <c r="GM980"/>
      <c r="GN980"/>
      <c r="GO980"/>
      <c r="GP980"/>
      <c r="GQ980"/>
      <c r="GR980"/>
      <c r="GS980"/>
      <c r="GT980"/>
      <c r="GU980"/>
      <c r="GV980"/>
      <c r="GW980"/>
      <c r="GX980"/>
      <c r="GY980"/>
      <c r="GZ980"/>
      <c r="HA980"/>
      <c r="HB980"/>
      <c r="HC980"/>
      <c r="HD980"/>
      <c r="HE980"/>
      <c r="HF980"/>
      <c r="HG980"/>
      <c r="HH980"/>
      <c r="HI980"/>
      <c r="HJ980"/>
      <c r="HK980"/>
      <c r="HL980"/>
      <c r="HM980"/>
      <c r="HN980"/>
      <c r="HO980"/>
      <c r="HP980"/>
      <c r="HQ980"/>
      <c r="HR980"/>
      <c r="HS980"/>
      <c r="HT980"/>
      <c r="HU980"/>
      <c r="HV980"/>
      <c r="HW980"/>
      <c r="HX980"/>
      <c r="HY980"/>
      <c r="HZ980"/>
      <c r="IA980"/>
      <c r="IB980"/>
      <c r="IC980"/>
      <c r="ID980"/>
      <c r="IE980"/>
      <c r="IF980"/>
      <c r="IG980"/>
      <c r="IH980"/>
      <c r="II980"/>
      <c r="IJ980"/>
      <c r="IK980"/>
      <c r="IL980"/>
      <c r="IM980"/>
      <c r="IN980"/>
      <c r="IO980"/>
      <c r="IP980"/>
      <c r="IQ980"/>
      <c r="IR980"/>
      <c r="IS980"/>
      <c r="IT980"/>
      <c r="IU980"/>
      <c r="IV980"/>
    </row>
    <row r="981" spans="1:256" ht="15" customHeight="1">
      <c r="A981"/>
      <c r="B981" s="939" t="s">
        <v>207</v>
      </c>
      <c r="C981" s="939"/>
      <c r="D981" s="939"/>
      <c r="E981" s="939"/>
      <c r="F981" s="939"/>
      <c r="G981" s="939"/>
      <c r="H981" s="939"/>
      <c r="I981" s="444">
        <f>SUM(I977:I980)</f>
        <v>50.13</v>
      </c>
      <c r="J981" s="195"/>
      <c r="K981"/>
      <c r="L981"/>
      <c r="M981"/>
      <c r="N981"/>
      <c r="O981"/>
      <c r="P981"/>
      <c r="Q981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  <c r="CG981"/>
      <c r="CH981"/>
      <c r="CI981"/>
      <c r="CJ981"/>
      <c r="CK981"/>
      <c r="CL981"/>
      <c r="CM981"/>
      <c r="CN981"/>
      <c r="CO981"/>
      <c r="CP981"/>
      <c r="CQ981"/>
      <c r="CR981"/>
      <c r="CS981"/>
      <c r="CT981"/>
      <c r="CU981"/>
      <c r="CV981"/>
      <c r="CW981"/>
      <c r="CX981"/>
      <c r="CY981"/>
      <c r="CZ981"/>
      <c r="DA981"/>
      <c r="DB981"/>
      <c r="DC981"/>
      <c r="DD981"/>
      <c r="DE981"/>
      <c r="DF981"/>
      <c r="DG981"/>
      <c r="DH981"/>
      <c r="DI981"/>
      <c r="DJ981"/>
      <c r="DK981"/>
      <c r="DL981"/>
      <c r="DM981"/>
      <c r="DN981"/>
      <c r="DO981"/>
      <c r="DP981"/>
      <c r="DQ981"/>
      <c r="DR981"/>
      <c r="DS981"/>
      <c r="DT981"/>
      <c r="DU981"/>
      <c r="DV981"/>
      <c r="DW981"/>
      <c r="DX981"/>
      <c r="DY981"/>
      <c r="DZ981"/>
      <c r="EA981"/>
      <c r="EB981"/>
      <c r="EC981"/>
      <c r="ED981"/>
      <c r="EE981"/>
      <c r="EF981"/>
      <c r="EG981"/>
      <c r="EH981"/>
      <c r="EI981"/>
      <c r="EJ981"/>
      <c r="EK981"/>
      <c r="EL981"/>
      <c r="EM981"/>
      <c r="EN981"/>
      <c r="EO981"/>
      <c r="EP981"/>
      <c r="EQ981"/>
      <c r="ER981"/>
      <c r="ES981"/>
      <c r="ET981"/>
      <c r="EU981"/>
      <c r="EV981"/>
      <c r="EW981"/>
      <c r="EX981"/>
      <c r="EY981"/>
      <c r="EZ981"/>
      <c r="FA981"/>
      <c r="FB981"/>
      <c r="FC981"/>
      <c r="FD981"/>
      <c r="FE981"/>
      <c r="FF981"/>
      <c r="FG981"/>
      <c r="FH981"/>
      <c r="FI981"/>
      <c r="FJ981"/>
      <c r="FK981"/>
      <c r="FL981"/>
      <c r="FM981"/>
      <c r="FN981"/>
      <c r="FO981"/>
      <c r="FP981"/>
      <c r="FQ981"/>
      <c r="FR981"/>
      <c r="FS981"/>
      <c r="FT981"/>
      <c r="FU981"/>
      <c r="FV981"/>
      <c r="FW981"/>
      <c r="FX981"/>
      <c r="FY981"/>
      <c r="FZ981"/>
      <c r="GA981"/>
      <c r="GB981"/>
      <c r="GC981"/>
      <c r="GD981"/>
      <c r="GE981"/>
      <c r="GF981"/>
      <c r="GG981"/>
      <c r="GH981"/>
      <c r="GI981"/>
      <c r="GJ981"/>
      <c r="GK981"/>
      <c r="GL981"/>
      <c r="GM981"/>
      <c r="GN981"/>
      <c r="GO981"/>
      <c r="GP981"/>
      <c r="GQ981"/>
      <c r="GR981"/>
      <c r="GS981"/>
      <c r="GT981"/>
      <c r="GU981"/>
      <c r="GV981"/>
      <c r="GW981"/>
      <c r="GX981"/>
      <c r="GY981"/>
      <c r="GZ981"/>
      <c r="HA981"/>
      <c r="HB981"/>
      <c r="HC981"/>
      <c r="HD981"/>
      <c r="HE981"/>
      <c r="HF981"/>
      <c r="HG981"/>
      <c r="HH981"/>
      <c r="HI981"/>
      <c r="HJ981"/>
      <c r="HK981"/>
      <c r="HL981"/>
      <c r="HM981"/>
      <c r="HN981"/>
      <c r="HO981"/>
      <c r="HP981"/>
      <c r="HQ981"/>
      <c r="HR981"/>
      <c r="HS981"/>
      <c r="HT981"/>
      <c r="HU981"/>
      <c r="HV981"/>
      <c r="HW981"/>
      <c r="HX981"/>
      <c r="HY981"/>
      <c r="HZ981"/>
      <c r="IA981"/>
      <c r="IB981"/>
      <c r="IC981"/>
      <c r="ID981"/>
      <c r="IE981"/>
      <c r="IF981"/>
      <c r="IG981"/>
      <c r="IH981"/>
      <c r="II981"/>
      <c r="IJ981"/>
      <c r="IK981"/>
      <c r="IL981"/>
      <c r="IM981"/>
      <c r="IN981"/>
      <c r="IO981"/>
      <c r="IP981"/>
      <c r="IQ981"/>
      <c r="IR981"/>
      <c r="IS981"/>
      <c r="IT981"/>
      <c r="IU981"/>
      <c r="IV981"/>
    </row>
    <row r="982" spans="1:256" ht="14.1" customHeight="1">
      <c r="A982"/>
      <c r="B982" s="461" t="s">
        <v>222</v>
      </c>
      <c r="C982" s="193">
        <v>1</v>
      </c>
      <c r="D982" s="924" t="s">
        <v>223</v>
      </c>
      <c r="E982" s="924"/>
      <c r="F982" s="924"/>
      <c r="G982" s="924"/>
      <c r="H982" s="924"/>
      <c r="I982" s="444">
        <f>I981+I974+I970+I966</f>
        <v>193.75</v>
      </c>
      <c r="J982" s="195"/>
      <c r="K982"/>
      <c r="L982"/>
      <c r="M982"/>
      <c r="N982"/>
      <c r="O982"/>
      <c r="P982"/>
      <c r="Q982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  <c r="CG982"/>
      <c r="CH982"/>
      <c r="CI982"/>
      <c r="CJ982"/>
      <c r="CK982"/>
      <c r="CL982"/>
      <c r="CM982"/>
      <c r="CN982"/>
      <c r="CO982"/>
      <c r="CP982"/>
      <c r="CQ982"/>
      <c r="CR982"/>
      <c r="CS982"/>
      <c r="CT982"/>
      <c r="CU982"/>
      <c r="CV982"/>
      <c r="CW982"/>
      <c r="CX982"/>
      <c r="CY982"/>
      <c r="CZ982"/>
      <c r="DA982"/>
      <c r="DB982"/>
      <c r="DC982"/>
      <c r="DD982"/>
      <c r="DE982"/>
      <c r="DF982"/>
      <c r="DG982"/>
      <c r="DH982"/>
      <c r="DI982"/>
      <c r="DJ982"/>
      <c r="DK982"/>
      <c r="DL982"/>
      <c r="DM982"/>
      <c r="DN982"/>
      <c r="DO982"/>
      <c r="DP982"/>
      <c r="DQ982"/>
      <c r="DR982"/>
      <c r="DS982"/>
      <c r="DT982"/>
      <c r="DU982"/>
      <c r="DV982"/>
      <c r="DW982"/>
      <c r="DX982"/>
      <c r="DY982"/>
      <c r="DZ982"/>
      <c r="EA982"/>
      <c r="EB982"/>
      <c r="EC982"/>
      <c r="ED982"/>
      <c r="EE982"/>
      <c r="EF982"/>
      <c r="EG982"/>
      <c r="EH982"/>
      <c r="EI982"/>
      <c r="EJ982"/>
      <c r="EK982"/>
      <c r="EL982"/>
      <c r="EM982"/>
      <c r="EN982"/>
      <c r="EO982"/>
      <c r="EP982"/>
      <c r="EQ982"/>
      <c r="ER982"/>
      <c r="ES982"/>
      <c r="ET982"/>
      <c r="EU982"/>
      <c r="EV982"/>
      <c r="EW982"/>
      <c r="EX982"/>
      <c r="EY982"/>
      <c r="EZ982"/>
      <c r="FA982"/>
      <c r="FB982"/>
      <c r="FC982"/>
      <c r="FD982"/>
      <c r="FE982"/>
      <c r="FF982"/>
      <c r="FG982"/>
      <c r="FH982"/>
      <c r="FI982"/>
      <c r="FJ982"/>
      <c r="FK982"/>
      <c r="FL982"/>
      <c r="FM982"/>
      <c r="FN982"/>
      <c r="FO982"/>
      <c r="FP982"/>
      <c r="FQ982"/>
      <c r="FR982"/>
      <c r="FS982"/>
      <c r="FT982"/>
      <c r="FU982"/>
      <c r="FV982"/>
      <c r="FW982"/>
      <c r="FX982"/>
      <c r="FY982"/>
      <c r="FZ982"/>
      <c r="GA982"/>
      <c r="GB982"/>
      <c r="GC982"/>
      <c r="GD982"/>
      <c r="GE982"/>
      <c r="GF982"/>
      <c r="GG982"/>
      <c r="GH982"/>
      <c r="GI982"/>
      <c r="GJ982"/>
      <c r="GK982"/>
      <c r="GL982"/>
      <c r="GM982"/>
      <c r="GN982"/>
      <c r="GO982"/>
      <c r="GP982"/>
      <c r="GQ982"/>
      <c r="GR982"/>
      <c r="GS982"/>
      <c r="GT982"/>
      <c r="GU982"/>
      <c r="GV982"/>
      <c r="GW982"/>
      <c r="GX982"/>
      <c r="GY982"/>
      <c r="GZ982"/>
      <c r="HA982"/>
      <c r="HB982"/>
      <c r="HC982"/>
      <c r="HD982"/>
      <c r="HE982"/>
      <c r="HF982"/>
      <c r="HG982"/>
      <c r="HH982"/>
      <c r="HI982"/>
      <c r="HJ982"/>
      <c r="HK982"/>
      <c r="HL982"/>
      <c r="HM982"/>
      <c r="HN982"/>
      <c r="HO982"/>
      <c r="HP982"/>
      <c r="HQ982"/>
      <c r="HR982"/>
      <c r="HS982"/>
      <c r="HT982"/>
      <c r="HU982"/>
      <c r="HV982"/>
      <c r="HW982"/>
      <c r="HX982"/>
      <c r="HY982"/>
      <c r="HZ982"/>
      <c r="IA982"/>
      <c r="IB982"/>
      <c r="IC982"/>
      <c r="ID982"/>
      <c r="IE982"/>
      <c r="IF982"/>
      <c r="IG982"/>
      <c r="IH982"/>
      <c r="II982"/>
      <c r="IJ982"/>
      <c r="IK982"/>
      <c r="IL982"/>
      <c r="IM982"/>
      <c r="IN982"/>
      <c r="IO982"/>
      <c r="IP982"/>
      <c r="IQ982"/>
      <c r="IR982"/>
      <c r="IS982"/>
      <c r="IT982"/>
      <c r="IU982"/>
      <c r="IV982"/>
    </row>
    <row r="983" spans="1:256" ht="14.1" customHeight="1">
      <c r="A983"/>
      <c r="B983" s="940" t="s">
        <v>224</v>
      </c>
      <c r="C983" s="940"/>
      <c r="D983" s="940"/>
      <c r="E983" s="940"/>
      <c r="F983" s="940"/>
      <c r="G983" s="940"/>
      <c r="H983" s="940"/>
      <c r="I983" s="443">
        <f>I982/C982</f>
        <v>193.75</v>
      </c>
      <c r="J983" s="195"/>
      <c r="K983"/>
      <c r="L983"/>
      <c r="M983"/>
      <c r="N983"/>
      <c r="O983"/>
      <c r="P983"/>
      <c r="Q983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  <c r="CG983"/>
      <c r="CH983"/>
      <c r="CI983"/>
      <c r="CJ983"/>
      <c r="CK983"/>
      <c r="CL983"/>
      <c r="CM983"/>
      <c r="CN983"/>
      <c r="CO983"/>
      <c r="CP983"/>
      <c r="CQ983"/>
      <c r="CR983"/>
      <c r="CS983"/>
      <c r="CT983"/>
      <c r="CU983"/>
      <c r="CV983"/>
      <c r="CW983"/>
      <c r="CX983"/>
      <c r="CY983"/>
      <c r="CZ983"/>
      <c r="DA983"/>
      <c r="DB983"/>
      <c r="DC983"/>
      <c r="DD983"/>
      <c r="DE983"/>
      <c r="DF983"/>
      <c r="DG983"/>
      <c r="DH983"/>
      <c r="DI983"/>
      <c r="DJ983"/>
      <c r="DK983"/>
      <c r="DL983"/>
      <c r="DM983"/>
      <c r="DN983"/>
      <c r="DO983"/>
      <c r="DP983"/>
      <c r="DQ983"/>
      <c r="DR983"/>
      <c r="DS983"/>
      <c r="DT983"/>
      <c r="DU983"/>
      <c r="DV983"/>
      <c r="DW983"/>
      <c r="DX983"/>
      <c r="DY983"/>
      <c r="DZ983"/>
      <c r="EA983"/>
      <c r="EB983"/>
      <c r="EC983"/>
      <c r="ED983"/>
      <c r="EE983"/>
      <c r="EF983"/>
      <c r="EG983"/>
      <c r="EH983"/>
      <c r="EI983"/>
      <c r="EJ983"/>
      <c r="EK983"/>
      <c r="EL983"/>
      <c r="EM983"/>
      <c r="EN983"/>
      <c r="EO983"/>
      <c r="EP983"/>
      <c r="EQ983"/>
      <c r="ER983"/>
      <c r="ES983"/>
      <c r="ET983"/>
      <c r="EU983"/>
      <c r="EV983"/>
      <c r="EW983"/>
      <c r="EX983"/>
      <c r="EY983"/>
      <c r="EZ983"/>
      <c r="FA983"/>
      <c r="FB983"/>
      <c r="FC983"/>
      <c r="FD983"/>
      <c r="FE983"/>
      <c r="FF983"/>
      <c r="FG983"/>
      <c r="FH983"/>
      <c r="FI983"/>
      <c r="FJ983"/>
      <c r="FK983"/>
      <c r="FL983"/>
      <c r="FM983"/>
      <c r="FN983"/>
      <c r="FO983"/>
      <c r="FP983"/>
      <c r="FQ983"/>
      <c r="FR983"/>
      <c r="FS983"/>
      <c r="FT983"/>
      <c r="FU983"/>
      <c r="FV983"/>
      <c r="FW983"/>
      <c r="FX983"/>
      <c r="FY983"/>
      <c r="FZ983"/>
      <c r="GA983"/>
      <c r="GB983"/>
      <c r="GC983"/>
      <c r="GD983"/>
      <c r="GE983"/>
      <c r="GF983"/>
      <c r="GG983"/>
      <c r="GH983"/>
      <c r="GI983"/>
      <c r="GJ983"/>
      <c r="GK983"/>
      <c r="GL983"/>
      <c r="GM983"/>
      <c r="GN983"/>
      <c r="GO983"/>
      <c r="GP983"/>
      <c r="GQ983"/>
      <c r="GR983"/>
      <c r="GS983"/>
      <c r="GT983"/>
      <c r="GU983"/>
      <c r="GV983"/>
      <c r="GW983"/>
      <c r="GX983"/>
      <c r="GY983"/>
      <c r="GZ983"/>
      <c r="HA983"/>
      <c r="HB983"/>
      <c r="HC983"/>
      <c r="HD983"/>
      <c r="HE983"/>
      <c r="HF983"/>
      <c r="HG983"/>
      <c r="HH983"/>
      <c r="HI983"/>
      <c r="HJ983"/>
      <c r="HK983"/>
      <c r="HL983"/>
      <c r="HM983"/>
      <c r="HN983"/>
      <c r="HO983"/>
      <c r="HP983"/>
      <c r="HQ983"/>
      <c r="HR983"/>
      <c r="HS983"/>
      <c r="HT983"/>
      <c r="HU983"/>
      <c r="HV983"/>
      <c r="HW983"/>
      <c r="HX983"/>
      <c r="HY983"/>
      <c r="HZ983"/>
      <c r="IA983"/>
      <c r="IB983"/>
      <c r="IC983"/>
      <c r="ID983"/>
      <c r="IE983"/>
      <c r="IF983"/>
      <c r="IG983"/>
      <c r="IH983"/>
      <c r="II983"/>
      <c r="IJ983"/>
      <c r="IK983"/>
      <c r="IL983"/>
      <c r="IM983"/>
      <c r="IN983"/>
      <c r="IO983"/>
      <c r="IP983"/>
      <c r="IQ983"/>
      <c r="IR983"/>
      <c r="IS983"/>
      <c r="IT983"/>
      <c r="IU983"/>
      <c r="IV983"/>
    </row>
    <row r="984" spans="1:256" ht="14.1" customHeight="1">
      <c r="A984"/>
      <c r="B984" s="470" t="s">
        <v>225</v>
      </c>
      <c r="C984" s="191">
        <f>C27</f>
        <v>23</v>
      </c>
      <c r="D984" s="914" t="s">
        <v>226</v>
      </c>
      <c r="E984" s="914"/>
      <c r="F984" s="914"/>
      <c r="G984" s="914"/>
      <c r="H984" s="914"/>
      <c r="I984" s="443">
        <f>I983/100*C984</f>
        <v>44.56</v>
      </c>
      <c r="J984" s="195"/>
      <c r="K984"/>
      <c r="L984"/>
      <c r="M984"/>
      <c r="N984"/>
      <c r="O984"/>
      <c r="P984"/>
      <c r="Q984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  <c r="CG984"/>
      <c r="CH984"/>
      <c r="CI984"/>
      <c r="CJ984"/>
      <c r="CK984"/>
      <c r="CL984"/>
      <c r="CM984"/>
      <c r="CN984"/>
      <c r="CO984"/>
      <c r="CP984"/>
      <c r="CQ984"/>
      <c r="CR984"/>
      <c r="CS984"/>
      <c r="CT984"/>
      <c r="CU984"/>
      <c r="CV984"/>
      <c r="CW984"/>
      <c r="CX984"/>
      <c r="CY984"/>
      <c r="CZ984"/>
      <c r="DA984"/>
      <c r="DB984"/>
      <c r="DC984"/>
      <c r="DD984"/>
      <c r="DE984"/>
      <c r="DF984"/>
      <c r="DG984"/>
      <c r="DH984"/>
      <c r="DI984"/>
      <c r="DJ984"/>
      <c r="DK984"/>
      <c r="DL984"/>
      <c r="DM984"/>
      <c r="DN984"/>
      <c r="DO984"/>
      <c r="DP984"/>
      <c r="DQ984"/>
      <c r="DR984"/>
      <c r="DS984"/>
      <c r="DT984"/>
      <c r="DU984"/>
      <c r="DV984"/>
      <c r="DW984"/>
      <c r="DX984"/>
      <c r="DY984"/>
      <c r="DZ984"/>
      <c r="EA984"/>
      <c r="EB984"/>
      <c r="EC984"/>
      <c r="ED984"/>
      <c r="EE984"/>
      <c r="EF984"/>
      <c r="EG984"/>
      <c r="EH984"/>
      <c r="EI984"/>
      <c r="EJ984"/>
      <c r="EK984"/>
      <c r="EL984"/>
      <c r="EM984"/>
      <c r="EN984"/>
      <c r="EO984"/>
      <c r="EP984"/>
      <c r="EQ984"/>
      <c r="ER984"/>
      <c r="ES984"/>
      <c r="ET984"/>
      <c r="EU984"/>
      <c r="EV984"/>
      <c r="EW984"/>
      <c r="EX984"/>
      <c r="EY984"/>
      <c r="EZ984"/>
      <c r="FA984"/>
      <c r="FB984"/>
      <c r="FC984"/>
      <c r="FD984"/>
      <c r="FE984"/>
      <c r="FF984"/>
      <c r="FG984"/>
      <c r="FH984"/>
      <c r="FI984"/>
      <c r="FJ984"/>
      <c r="FK984"/>
      <c r="FL984"/>
      <c r="FM984"/>
      <c r="FN984"/>
      <c r="FO984"/>
      <c r="FP984"/>
      <c r="FQ984"/>
      <c r="FR984"/>
      <c r="FS984"/>
      <c r="FT984"/>
      <c r="FU984"/>
      <c r="FV984"/>
      <c r="FW984"/>
      <c r="FX984"/>
      <c r="FY984"/>
      <c r="FZ984"/>
      <c r="GA984"/>
      <c r="GB984"/>
      <c r="GC984"/>
      <c r="GD984"/>
      <c r="GE984"/>
      <c r="GF984"/>
      <c r="GG984"/>
      <c r="GH984"/>
      <c r="GI984"/>
      <c r="GJ984"/>
      <c r="GK984"/>
      <c r="GL984"/>
      <c r="GM984"/>
      <c r="GN984"/>
      <c r="GO984"/>
      <c r="GP984"/>
      <c r="GQ984"/>
      <c r="GR984"/>
      <c r="GS984"/>
      <c r="GT984"/>
      <c r="GU984"/>
      <c r="GV984"/>
      <c r="GW984"/>
      <c r="GX984"/>
      <c r="GY984"/>
      <c r="GZ984"/>
      <c r="HA984"/>
      <c r="HB984"/>
      <c r="HC984"/>
      <c r="HD984"/>
      <c r="HE984"/>
      <c r="HF984"/>
      <c r="HG984"/>
      <c r="HH984"/>
      <c r="HI984"/>
      <c r="HJ984"/>
      <c r="HK984"/>
      <c r="HL984"/>
      <c r="HM984"/>
      <c r="HN984"/>
      <c r="HO984"/>
      <c r="HP984"/>
      <c r="HQ984"/>
      <c r="HR984"/>
      <c r="HS984"/>
      <c r="HT984"/>
      <c r="HU984"/>
      <c r="HV984"/>
      <c r="HW984"/>
      <c r="HX984"/>
      <c r="HY984"/>
      <c r="HZ984"/>
      <c r="IA984"/>
      <c r="IB984"/>
      <c r="IC984"/>
      <c r="ID984"/>
      <c r="IE984"/>
      <c r="IF984"/>
      <c r="IG984"/>
      <c r="IH984"/>
      <c r="II984"/>
      <c r="IJ984"/>
      <c r="IK984"/>
      <c r="IL984"/>
      <c r="IM984"/>
      <c r="IN984"/>
      <c r="IO984"/>
      <c r="IP984"/>
      <c r="IQ984"/>
      <c r="IR984"/>
      <c r="IS984"/>
      <c r="IT984"/>
      <c r="IU984"/>
      <c r="IV984"/>
    </row>
    <row r="985" spans="1:256" ht="14.1" customHeight="1">
      <c r="A985"/>
      <c r="B985" s="941" t="s">
        <v>227</v>
      </c>
      <c r="C985" s="941"/>
      <c r="D985" s="941"/>
      <c r="E985" s="941"/>
      <c r="F985" s="941"/>
      <c r="G985" s="941"/>
      <c r="H985" s="941"/>
      <c r="I985" s="316">
        <f>SUM(I983:I984)</f>
        <v>238.31</v>
      </c>
      <c r="J985" s="195"/>
      <c r="K985"/>
      <c r="L985"/>
      <c r="M985"/>
      <c r="N985"/>
      <c r="O985"/>
      <c r="P985"/>
      <c r="Q98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  <c r="CG985"/>
      <c r="CH985"/>
      <c r="CI985"/>
      <c r="CJ985"/>
      <c r="CK985"/>
      <c r="CL985"/>
      <c r="CM985"/>
      <c r="CN985"/>
      <c r="CO985"/>
      <c r="CP985"/>
      <c r="CQ985"/>
      <c r="CR985"/>
      <c r="CS985"/>
      <c r="CT985"/>
      <c r="CU985"/>
      <c r="CV985"/>
      <c r="CW985"/>
      <c r="CX985"/>
      <c r="CY985"/>
      <c r="CZ985"/>
      <c r="DA985"/>
      <c r="DB985"/>
      <c r="DC985"/>
      <c r="DD985"/>
      <c r="DE985"/>
      <c r="DF985"/>
      <c r="DG985"/>
      <c r="DH985"/>
      <c r="DI985"/>
      <c r="DJ985"/>
      <c r="DK985"/>
      <c r="DL985"/>
      <c r="DM985"/>
      <c r="DN985"/>
      <c r="DO985"/>
      <c r="DP985"/>
      <c r="DQ985"/>
      <c r="DR985"/>
      <c r="DS985"/>
      <c r="DT985"/>
      <c r="DU985"/>
      <c r="DV985"/>
      <c r="DW985"/>
      <c r="DX985"/>
      <c r="DY985"/>
      <c r="DZ985"/>
      <c r="EA985"/>
      <c r="EB985"/>
      <c r="EC985"/>
      <c r="ED985"/>
      <c r="EE985"/>
      <c r="EF985"/>
      <c r="EG985"/>
      <c r="EH985"/>
      <c r="EI985"/>
      <c r="EJ985"/>
      <c r="EK985"/>
      <c r="EL985"/>
      <c r="EM985"/>
      <c r="EN985"/>
      <c r="EO985"/>
      <c r="EP985"/>
      <c r="EQ985"/>
      <c r="ER985"/>
      <c r="ES985"/>
      <c r="ET985"/>
      <c r="EU985"/>
      <c r="EV985"/>
      <c r="EW985"/>
      <c r="EX985"/>
      <c r="EY985"/>
      <c r="EZ985"/>
      <c r="FA985"/>
      <c r="FB985"/>
      <c r="FC985"/>
      <c r="FD985"/>
      <c r="FE985"/>
      <c r="FF985"/>
      <c r="FG985"/>
      <c r="FH985"/>
      <c r="FI985"/>
      <c r="FJ985"/>
      <c r="FK985"/>
      <c r="FL985"/>
      <c r="FM985"/>
      <c r="FN985"/>
      <c r="FO985"/>
      <c r="FP985"/>
      <c r="FQ985"/>
      <c r="FR985"/>
      <c r="FS985"/>
      <c r="FT985"/>
      <c r="FU985"/>
      <c r="FV985"/>
      <c r="FW985"/>
      <c r="FX985"/>
      <c r="FY985"/>
      <c r="FZ985"/>
      <c r="GA985"/>
      <c r="GB985"/>
      <c r="GC985"/>
      <c r="GD985"/>
      <c r="GE985"/>
      <c r="GF985"/>
      <c r="GG985"/>
      <c r="GH985"/>
      <c r="GI985"/>
      <c r="GJ985"/>
      <c r="GK985"/>
      <c r="GL985"/>
      <c r="GM985"/>
      <c r="GN985"/>
      <c r="GO985"/>
      <c r="GP985"/>
      <c r="GQ985"/>
      <c r="GR985"/>
      <c r="GS985"/>
      <c r="GT985"/>
      <c r="GU985"/>
      <c r="GV985"/>
      <c r="GW985"/>
      <c r="GX985"/>
      <c r="GY985"/>
      <c r="GZ985"/>
      <c r="HA985"/>
      <c r="HB985"/>
      <c r="HC985"/>
      <c r="HD985"/>
      <c r="HE985"/>
      <c r="HF985"/>
      <c r="HG985"/>
      <c r="HH985"/>
      <c r="HI985"/>
      <c r="HJ985"/>
      <c r="HK985"/>
      <c r="HL985"/>
      <c r="HM985"/>
      <c r="HN985"/>
      <c r="HO985"/>
      <c r="HP985"/>
      <c r="HQ985"/>
      <c r="HR985"/>
      <c r="HS985"/>
      <c r="HT985"/>
      <c r="HU985"/>
      <c r="HV985"/>
      <c r="HW985"/>
      <c r="HX985"/>
      <c r="HY985"/>
      <c r="HZ985"/>
      <c r="IA985"/>
      <c r="IB985"/>
      <c r="IC985"/>
      <c r="ID985"/>
      <c r="IE985"/>
      <c r="IF985"/>
      <c r="IG985"/>
      <c r="IH985"/>
      <c r="II985"/>
      <c r="IJ985"/>
      <c r="IK985"/>
      <c r="IL985"/>
      <c r="IM985"/>
      <c r="IN985"/>
      <c r="IO985"/>
      <c r="IP985"/>
      <c r="IQ985"/>
      <c r="IR985"/>
      <c r="IS985"/>
      <c r="IT985"/>
      <c r="IU985"/>
      <c r="IV985"/>
    </row>
    <row r="986" spans="1:256">
      <c r="A986"/>
      <c r="B986"/>
      <c r="C986"/>
      <c r="D986"/>
      <c r="E986"/>
      <c r="F986"/>
      <c r="G986"/>
      <c r="H986"/>
      <c r="I986"/>
      <c r="J986"/>
      <c r="K986"/>
      <c r="L986"/>
      <c r="M986"/>
      <c r="N986"/>
      <c r="O986"/>
      <c r="P986"/>
      <c r="Q986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  <c r="CG986"/>
      <c r="CH986"/>
      <c r="CI986"/>
      <c r="CJ986"/>
      <c r="CK986"/>
      <c r="CL986"/>
      <c r="CM986"/>
      <c r="CN986"/>
      <c r="CO986"/>
      <c r="CP986"/>
      <c r="CQ986"/>
      <c r="CR986"/>
      <c r="CS986"/>
      <c r="CT986"/>
      <c r="CU986"/>
      <c r="CV986"/>
      <c r="CW986"/>
      <c r="CX986"/>
      <c r="CY986"/>
      <c r="CZ986"/>
      <c r="DA986"/>
      <c r="DB986"/>
      <c r="DC986"/>
      <c r="DD986"/>
      <c r="DE986"/>
      <c r="DF986"/>
      <c r="DG986"/>
      <c r="DH986"/>
      <c r="DI986"/>
      <c r="DJ986"/>
      <c r="DK986"/>
      <c r="DL986"/>
      <c r="DM986"/>
      <c r="DN986"/>
      <c r="DO986"/>
      <c r="DP986"/>
      <c r="DQ986"/>
      <c r="DR986"/>
      <c r="DS986"/>
      <c r="DT986"/>
      <c r="DU986"/>
      <c r="DV986"/>
      <c r="DW986"/>
      <c r="DX986"/>
      <c r="DY986"/>
      <c r="DZ986"/>
      <c r="EA986"/>
      <c r="EB986"/>
      <c r="EC986"/>
      <c r="ED986"/>
      <c r="EE986"/>
      <c r="EF986"/>
      <c r="EG986"/>
      <c r="EH986"/>
      <c r="EI986"/>
      <c r="EJ986"/>
      <c r="EK986"/>
      <c r="EL986"/>
      <c r="EM986"/>
      <c r="EN986"/>
      <c r="EO986"/>
      <c r="EP986"/>
      <c r="EQ986"/>
      <c r="ER986"/>
      <c r="ES986"/>
      <c r="ET986"/>
      <c r="EU986"/>
      <c r="EV986"/>
      <c r="EW986"/>
      <c r="EX986"/>
      <c r="EY986"/>
      <c r="EZ986"/>
      <c r="FA986"/>
      <c r="FB986"/>
      <c r="FC986"/>
      <c r="FD986"/>
      <c r="FE986"/>
      <c r="FF986"/>
      <c r="FG986"/>
      <c r="FH986"/>
      <c r="FI986"/>
      <c r="FJ986"/>
      <c r="FK986"/>
      <c r="FL986"/>
      <c r="FM986"/>
      <c r="FN986"/>
      <c r="FO986"/>
      <c r="FP986"/>
      <c r="FQ986"/>
      <c r="FR986"/>
      <c r="FS986"/>
      <c r="FT986"/>
      <c r="FU986"/>
      <c r="FV986"/>
      <c r="FW986"/>
      <c r="FX986"/>
      <c r="FY986"/>
      <c r="FZ986"/>
      <c r="GA986"/>
      <c r="GB986"/>
      <c r="GC986"/>
      <c r="GD986"/>
      <c r="GE986"/>
      <c r="GF986"/>
      <c r="GG986"/>
      <c r="GH986"/>
      <c r="GI986"/>
      <c r="GJ986"/>
      <c r="GK986"/>
      <c r="GL986"/>
      <c r="GM986"/>
      <c r="GN986"/>
      <c r="GO986"/>
      <c r="GP986"/>
      <c r="GQ986"/>
      <c r="GR986"/>
      <c r="GS986"/>
      <c r="GT986"/>
      <c r="GU986"/>
      <c r="GV986"/>
      <c r="GW986"/>
      <c r="GX986"/>
      <c r="GY986"/>
      <c r="GZ986"/>
      <c r="HA986"/>
      <c r="HB986"/>
      <c r="HC986"/>
      <c r="HD986"/>
      <c r="HE986"/>
      <c r="HF986"/>
      <c r="HG986"/>
      <c r="HH986"/>
      <c r="HI986"/>
      <c r="HJ986"/>
      <c r="HK986"/>
      <c r="HL986"/>
      <c r="HM986"/>
      <c r="HN986"/>
      <c r="HO986"/>
      <c r="HP986"/>
      <c r="HQ986"/>
      <c r="HR986"/>
      <c r="HS986"/>
      <c r="HT986"/>
      <c r="HU986"/>
      <c r="HV986"/>
      <c r="HW986"/>
      <c r="HX986"/>
      <c r="HY986"/>
      <c r="HZ986"/>
      <c r="IA986"/>
      <c r="IB986"/>
      <c r="IC986"/>
      <c r="ID986"/>
      <c r="IE986"/>
      <c r="IF986"/>
      <c r="IG986"/>
      <c r="IH986"/>
      <c r="II986"/>
      <c r="IJ986"/>
      <c r="IK986"/>
      <c r="IL986"/>
      <c r="IM986"/>
      <c r="IN986"/>
      <c r="IO986"/>
      <c r="IP986"/>
      <c r="IQ986"/>
      <c r="IR986"/>
      <c r="IS986"/>
      <c r="IT986"/>
      <c r="IU986"/>
      <c r="IV986"/>
    </row>
    <row r="987" spans="1:256" ht="15.75" customHeight="1">
      <c r="A987"/>
      <c r="B987" s="319" t="s">
        <v>195</v>
      </c>
      <c r="C987" s="282" t="s">
        <v>616</v>
      </c>
      <c r="D987" s="945" t="s">
        <v>196</v>
      </c>
      <c r="E987" s="945"/>
      <c r="F987" s="945"/>
      <c r="G987" s="945"/>
      <c r="H987" s="945"/>
      <c r="I987" s="945"/>
      <c r="J987"/>
      <c r="K987"/>
      <c r="L987"/>
      <c r="M987"/>
      <c r="N987"/>
      <c r="O987"/>
      <c r="P987"/>
      <c r="Q987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  <c r="CG987"/>
      <c r="CH987"/>
      <c r="CI987"/>
      <c r="CJ987"/>
      <c r="CK987"/>
      <c r="CL987"/>
      <c r="CM987"/>
      <c r="CN987"/>
      <c r="CO987"/>
      <c r="CP987"/>
      <c r="CQ987"/>
      <c r="CR987"/>
      <c r="CS987"/>
      <c r="CT987"/>
      <c r="CU987"/>
      <c r="CV987"/>
      <c r="CW987"/>
      <c r="CX987"/>
      <c r="CY987"/>
      <c r="CZ987"/>
      <c r="DA987"/>
      <c r="DB987"/>
      <c r="DC987"/>
      <c r="DD987"/>
      <c r="DE987"/>
      <c r="DF987"/>
      <c r="DG987"/>
      <c r="DH987"/>
      <c r="DI987"/>
      <c r="DJ987"/>
      <c r="DK987"/>
      <c r="DL987"/>
      <c r="DM987"/>
      <c r="DN987"/>
      <c r="DO987"/>
      <c r="DP987"/>
      <c r="DQ987"/>
      <c r="DR987"/>
      <c r="DS987"/>
      <c r="DT987"/>
      <c r="DU987"/>
      <c r="DV987"/>
      <c r="DW987"/>
      <c r="DX987"/>
      <c r="DY987"/>
      <c r="DZ987"/>
      <c r="EA987"/>
      <c r="EB987"/>
      <c r="EC987"/>
      <c r="ED987"/>
      <c r="EE987"/>
      <c r="EF987"/>
      <c r="EG987"/>
      <c r="EH987"/>
      <c r="EI987"/>
      <c r="EJ987"/>
      <c r="EK987"/>
      <c r="EL987"/>
      <c r="EM987"/>
      <c r="EN987"/>
      <c r="EO987"/>
      <c r="EP987"/>
      <c r="EQ987"/>
      <c r="ER987"/>
      <c r="ES987"/>
      <c r="ET987"/>
      <c r="EU987"/>
      <c r="EV987"/>
      <c r="EW987"/>
      <c r="EX987"/>
      <c r="EY987"/>
      <c r="EZ987"/>
      <c r="FA987"/>
      <c r="FB987"/>
      <c r="FC987"/>
      <c r="FD987"/>
      <c r="FE987"/>
      <c r="FF987"/>
      <c r="FG987"/>
      <c r="FH987"/>
      <c r="FI987"/>
      <c r="FJ987"/>
      <c r="FK987"/>
      <c r="FL987"/>
      <c r="FM987"/>
      <c r="FN987"/>
      <c r="FO987"/>
      <c r="FP987"/>
      <c r="FQ987"/>
      <c r="FR987"/>
      <c r="FS987"/>
      <c r="FT987"/>
      <c r="FU987"/>
      <c r="FV987"/>
      <c r="FW987"/>
      <c r="FX987"/>
      <c r="FY987"/>
      <c r="FZ987"/>
      <c r="GA987"/>
      <c r="GB987"/>
      <c r="GC987"/>
      <c r="GD987"/>
      <c r="GE987"/>
      <c r="GF987"/>
      <c r="GG987"/>
      <c r="GH987"/>
      <c r="GI987"/>
      <c r="GJ987"/>
      <c r="GK987"/>
      <c r="GL987"/>
      <c r="GM987"/>
      <c r="GN987"/>
      <c r="GO987"/>
      <c r="GP987"/>
      <c r="GQ987"/>
      <c r="GR987"/>
      <c r="GS987"/>
      <c r="GT987"/>
      <c r="GU987"/>
      <c r="GV987"/>
      <c r="GW987"/>
      <c r="GX987"/>
      <c r="GY987"/>
      <c r="GZ987"/>
      <c r="HA987"/>
      <c r="HB987"/>
      <c r="HC987"/>
      <c r="HD987"/>
      <c r="HE987"/>
      <c r="HF987"/>
      <c r="HG987"/>
      <c r="HH987"/>
      <c r="HI987"/>
      <c r="HJ987"/>
      <c r="HK987"/>
      <c r="HL987"/>
      <c r="HM987"/>
      <c r="HN987"/>
      <c r="HO987"/>
      <c r="HP987"/>
      <c r="HQ987"/>
      <c r="HR987"/>
      <c r="HS987"/>
      <c r="HT987"/>
      <c r="HU987"/>
      <c r="HV987"/>
      <c r="HW987"/>
      <c r="HX987"/>
      <c r="HY987"/>
      <c r="HZ987"/>
      <c r="IA987"/>
      <c r="IB987"/>
      <c r="IC987"/>
      <c r="ID987"/>
      <c r="IE987"/>
      <c r="IF987"/>
      <c r="IG987"/>
      <c r="IH987"/>
      <c r="II987"/>
      <c r="IJ987"/>
      <c r="IK987"/>
      <c r="IL987"/>
      <c r="IM987"/>
      <c r="IN987"/>
      <c r="IO987"/>
      <c r="IP987"/>
      <c r="IQ987"/>
      <c r="IR987"/>
      <c r="IS987"/>
      <c r="IT987"/>
      <c r="IU987"/>
      <c r="IV987"/>
    </row>
    <row r="988" spans="1:256" s="155" customFormat="1" ht="30" customHeight="1">
      <c r="B988" s="957" t="s">
        <v>428</v>
      </c>
      <c r="C988" s="957"/>
      <c r="D988" s="957"/>
      <c r="E988" s="957"/>
      <c r="F988" s="957"/>
      <c r="G988" s="957"/>
      <c r="H988" s="954" t="s">
        <v>6823</v>
      </c>
      <c r="I988" s="954"/>
    </row>
    <row r="989" spans="1:256" ht="30" customHeight="1">
      <c r="A989" s="155"/>
      <c r="B989" s="955" t="s">
        <v>617</v>
      </c>
      <c r="C989" s="955"/>
      <c r="D989" s="955"/>
      <c r="E989" s="955"/>
      <c r="F989" s="955"/>
      <c r="G989" s="955"/>
      <c r="H989" s="285" t="s">
        <v>198</v>
      </c>
      <c r="I989" s="286" t="s">
        <v>24</v>
      </c>
      <c r="J989"/>
      <c r="K989"/>
      <c r="L989"/>
      <c r="M989"/>
      <c r="N989"/>
      <c r="O989"/>
      <c r="P989"/>
      <c r="Q989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  <c r="CG989"/>
      <c r="CH989"/>
      <c r="CI989"/>
      <c r="CJ989"/>
      <c r="CK989"/>
      <c r="CL989"/>
      <c r="CM989"/>
      <c r="CN989"/>
      <c r="CO989"/>
      <c r="CP989"/>
      <c r="CQ989"/>
      <c r="CR989"/>
      <c r="CS989"/>
      <c r="CT989"/>
      <c r="CU989"/>
      <c r="CV989"/>
      <c r="CW989"/>
      <c r="CX989"/>
      <c r="CY989"/>
      <c r="CZ989"/>
      <c r="DA989"/>
      <c r="DB989"/>
      <c r="DC989"/>
      <c r="DD989"/>
      <c r="DE989"/>
      <c r="DF989"/>
      <c r="DG989"/>
      <c r="DH989"/>
      <c r="DI989"/>
      <c r="DJ989"/>
      <c r="DK989"/>
      <c r="DL989"/>
      <c r="DM989"/>
      <c r="DN989"/>
      <c r="DO989"/>
      <c r="DP989"/>
      <c r="DQ989"/>
      <c r="DR989"/>
      <c r="DS989"/>
      <c r="DT989"/>
      <c r="DU989"/>
      <c r="DV989"/>
      <c r="DW989"/>
      <c r="DX989"/>
      <c r="DY989"/>
      <c r="DZ989"/>
      <c r="EA989"/>
      <c r="EB989"/>
      <c r="EC989"/>
      <c r="ED989"/>
      <c r="EE989"/>
      <c r="EF989"/>
      <c r="EG989"/>
      <c r="EH989"/>
      <c r="EI989"/>
      <c r="EJ989"/>
      <c r="EK989"/>
      <c r="EL989"/>
      <c r="EM989"/>
      <c r="EN989"/>
      <c r="EO989"/>
      <c r="EP989"/>
      <c r="EQ989"/>
      <c r="ER989"/>
      <c r="ES989"/>
      <c r="ET989"/>
      <c r="EU989"/>
      <c r="EV989"/>
      <c r="EW989"/>
      <c r="EX989"/>
      <c r="EY989"/>
      <c r="EZ989"/>
      <c r="FA989"/>
      <c r="FB989"/>
      <c r="FC989"/>
      <c r="FD989"/>
      <c r="FE989"/>
      <c r="FF989"/>
      <c r="FG989"/>
      <c r="FH989"/>
      <c r="FI989"/>
      <c r="FJ989"/>
      <c r="FK989"/>
      <c r="FL989"/>
      <c r="FM989"/>
      <c r="FN989"/>
      <c r="FO989"/>
      <c r="FP989"/>
      <c r="FQ989"/>
      <c r="FR989"/>
      <c r="FS989"/>
      <c r="FT989"/>
      <c r="FU989"/>
      <c r="FV989"/>
      <c r="FW989"/>
      <c r="FX989"/>
      <c r="FY989"/>
      <c r="FZ989"/>
      <c r="GA989"/>
      <c r="GB989"/>
      <c r="GC989"/>
      <c r="GD989"/>
      <c r="GE989"/>
      <c r="GF989"/>
      <c r="GG989"/>
      <c r="GH989"/>
      <c r="GI989"/>
      <c r="GJ989"/>
      <c r="GK989"/>
      <c r="GL989"/>
      <c r="GM989"/>
      <c r="GN989"/>
      <c r="GO989"/>
      <c r="GP989"/>
      <c r="GQ989"/>
      <c r="GR989"/>
      <c r="GS989"/>
      <c r="GT989"/>
      <c r="GU989"/>
      <c r="GV989"/>
      <c r="GW989"/>
      <c r="GX989"/>
      <c r="GY989"/>
      <c r="GZ989"/>
      <c r="HA989"/>
      <c r="HB989"/>
      <c r="HC989"/>
      <c r="HD989"/>
      <c r="HE989"/>
      <c r="HF989"/>
      <c r="HG989"/>
      <c r="HH989"/>
      <c r="HI989"/>
      <c r="HJ989"/>
      <c r="HK989"/>
      <c r="HL989"/>
      <c r="HM989"/>
      <c r="HN989"/>
      <c r="HO989"/>
      <c r="HP989"/>
      <c r="HQ989"/>
      <c r="HR989"/>
      <c r="HS989"/>
      <c r="HT989"/>
      <c r="HU989"/>
      <c r="HV989"/>
      <c r="HW989"/>
      <c r="HX989"/>
      <c r="HY989"/>
      <c r="HZ989"/>
      <c r="IA989"/>
      <c r="IB989"/>
      <c r="IC989"/>
      <c r="ID989"/>
      <c r="IE989"/>
      <c r="IF989"/>
      <c r="IG989"/>
      <c r="IH989"/>
      <c r="II989"/>
      <c r="IJ989"/>
      <c r="IK989"/>
      <c r="IL989"/>
      <c r="IM989"/>
      <c r="IN989"/>
      <c r="IO989"/>
      <c r="IP989"/>
      <c r="IQ989"/>
      <c r="IR989"/>
      <c r="IS989"/>
      <c r="IT989"/>
      <c r="IU989"/>
      <c r="IV989"/>
    </row>
    <row r="990" spans="1:256" ht="30" customHeight="1">
      <c r="A990" s="155"/>
      <c r="B990" s="956" t="s">
        <v>199</v>
      </c>
      <c r="C990" s="956"/>
      <c r="D990" s="956"/>
      <c r="E990" s="956"/>
      <c r="F990" s="956"/>
      <c r="G990" s="956"/>
      <c r="H990" s="956"/>
      <c r="I990" s="956"/>
      <c r="J990"/>
      <c r="K990"/>
      <c r="L990"/>
      <c r="M990"/>
      <c r="N990"/>
      <c r="O990"/>
      <c r="P990"/>
      <c r="Q990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  <c r="CG990"/>
      <c r="CH990"/>
      <c r="CI990"/>
      <c r="CJ990"/>
      <c r="CK990"/>
      <c r="CL990"/>
      <c r="CM990"/>
      <c r="CN990"/>
      <c r="CO990"/>
      <c r="CP990"/>
      <c r="CQ990"/>
      <c r="CR990"/>
      <c r="CS990"/>
      <c r="CT990"/>
      <c r="CU990"/>
      <c r="CV990"/>
      <c r="CW990"/>
      <c r="CX990"/>
      <c r="CY990"/>
      <c r="CZ990"/>
      <c r="DA990"/>
      <c r="DB990"/>
      <c r="DC990"/>
      <c r="DD990"/>
      <c r="DE990"/>
      <c r="DF990"/>
      <c r="DG990"/>
      <c r="DH990"/>
      <c r="DI990"/>
      <c r="DJ990"/>
      <c r="DK990"/>
      <c r="DL990"/>
      <c r="DM990"/>
      <c r="DN990"/>
      <c r="DO990"/>
      <c r="DP990"/>
      <c r="DQ990"/>
      <c r="DR990"/>
      <c r="DS990"/>
      <c r="DT990"/>
      <c r="DU990"/>
      <c r="DV990"/>
      <c r="DW990"/>
      <c r="DX990"/>
      <c r="DY990"/>
      <c r="DZ990"/>
      <c r="EA990"/>
      <c r="EB990"/>
      <c r="EC990"/>
      <c r="ED990"/>
      <c r="EE990"/>
      <c r="EF990"/>
      <c r="EG990"/>
      <c r="EH990"/>
      <c r="EI990"/>
      <c r="EJ990"/>
      <c r="EK990"/>
      <c r="EL990"/>
      <c r="EM990"/>
      <c r="EN990"/>
      <c r="EO990"/>
      <c r="EP990"/>
      <c r="EQ990"/>
      <c r="ER990"/>
      <c r="ES990"/>
      <c r="ET990"/>
      <c r="EU990"/>
      <c r="EV990"/>
      <c r="EW990"/>
      <c r="EX990"/>
      <c r="EY990"/>
      <c r="EZ990"/>
      <c r="FA990"/>
      <c r="FB990"/>
      <c r="FC990"/>
      <c r="FD990"/>
      <c r="FE990"/>
      <c r="FF990"/>
      <c r="FG990"/>
      <c r="FH990"/>
      <c r="FI990"/>
      <c r="FJ990"/>
      <c r="FK990"/>
      <c r="FL990"/>
      <c r="FM990"/>
      <c r="FN990"/>
      <c r="FO990"/>
      <c r="FP990"/>
      <c r="FQ990"/>
      <c r="FR990"/>
      <c r="FS990"/>
      <c r="FT990"/>
      <c r="FU990"/>
      <c r="FV990"/>
      <c r="FW990"/>
      <c r="FX990"/>
      <c r="FY990"/>
      <c r="FZ990"/>
      <c r="GA990"/>
      <c r="GB990"/>
      <c r="GC990"/>
      <c r="GD990"/>
      <c r="GE990"/>
      <c r="GF990"/>
      <c r="GG990"/>
      <c r="GH990"/>
      <c r="GI990"/>
      <c r="GJ990"/>
      <c r="GK990"/>
      <c r="GL990"/>
      <c r="GM990"/>
      <c r="GN990"/>
      <c r="GO990"/>
      <c r="GP990"/>
      <c r="GQ990"/>
      <c r="GR990"/>
      <c r="GS990"/>
      <c r="GT990"/>
      <c r="GU990"/>
      <c r="GV990"/>
      <c r="GW990"/>
      <c r="GX990"/>
      <c r="GY990"/>
      <c r="GZ990"/>
      <c r="HA990"/>
      <c r="HB990"/>
      <c r="HC990"/>
      <c r="HD990"/>
      <c r="HE990"/>
      <c r="HF990"/>
      <c r="HG990"/>
      <c r="HH990"/>
      <c r="HI990"/>
      <c r="HJ990"/>
      <c r="HK990"/>
      <c r="HL990"/>
      <c r="HM990"/>
      <c r="HN990"/>
      <c r="HO990"/>
      <c r="HP990"/>
      <c r="HQ990"/>
      <c r="HR990"/>
      <c r="HS990"/>
      <c r="HT990"/>
      <c r="HU990"/>
      <c r="HV990"/>
      <c r="HW990"/>
      <c r="HX990"/>
      <c r="HY990"/>
      <c r="HZ990"/>
      <c r="IA990"/>
      <c r="IB990"/>
      <c r="IC990"/>
      <c r="ID990"/>
      <c r="IE990"/>
      <c r="IF990"/>
      <c r="IG990"/>
      <c r="IH990"/>
      <c r="II990"/>
      <c r="IJ990"/>
      <c r="IK990"/>
      <c r="IL990"/>
      <c r="IM990"/>
      <c r="IN990"/>
      <c r="IO990"/>
      <c r="IP990"/>
      <c r="IQ990"/>
      <c r="IR990"/>
      <c r="IS990"/>
      <c r="IT990"/>
      <c r="IU990"/>
      <c r="IV990"/>
    </row>
    <row r="991" spans="1:256" ht="30" customHeight="1">
      <c r="A991" s="155"/>
      <c r="B991" s="287" t="s">
        <v>200</v>
      </c>
      <c r="C991" s="392" t="s">
        <v>10</v>
      </c>
      <c r="D991" s="288" t="s">
        <v>11</v>
      </c>
      <c r="E991" s="288" t="s">
        <v>202</v>
      </c>
      <c r="F991" s="288" t="s">
        <v>203</v>
      </c>
      <c r="G991" s="288" t="s">
        <v>204</v>
      </c>
      <c r="H991" s="288" t="s">
        <v>205</v>
      </c>
      <c r="I991" s="289" t="s">
        <v>206</v>
      </c>
      <c r="J991"/>
      <c r="K991"/>
      <c r="L991"/>
      <c r="M991"/>
      <c r="N991"/>
      <c r="O991"/>
      <c r="P991"/>
      <c r="Q991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  <c r="CG991"/>
      <c r="CH991"/>
      <c r="CI991"/>
      <c r="CJ991"/>
      <c r="CK991"/>
      <c r="CL991"/>
      <c r="CM991"/>
      <c r="CN991"/>
      <c r="CO991"/>
      <c r="CP991"/>
      <c r="CQ991"/>
      <c r="CR991"/>
      <c r="CS991"/>
      <c r="CT991"/>
      <c r="CU991"/>
      <c r="CV991"/>
      <c r="CW991"/>
      <c r="CX991"/>
      <c r="CY991"/>
      <c r="CZ991"/>
      <c r="DA991"/>
      <c r="DB991"/>
      <c r="DC991"/>
      <c r="DD991"/>
      <c r="DE991"/>
      <c r="DF991"/>
      <c r="DG991"/>
      <c r="DH991"/>
      <c r="DI991"/>
      <c r="DJ991"/>
      <c r="DK991"/>
      <c r="DL991"/>
      <c r="DM991"/>
      <c r="DN991"/>
      <c r="DO991"/>
      <c r="DP991"/>
      <c r="DQ991"/>
      <c r="DR991"/>
      <c r="DS991"/>
      <c r="DT991"/>
      <c r="DU991"/>
      <c r="DV991"/>
      <c r="DW991"/>
      <c r="DX991"/>
      <c r="DY991"/>
      <c r="DZ991"/>
      <c r="EA991"/>
      <c r="EB991"/>
      <c r="EC991"/>
      <c r="ED991"/>
      <c r="EE991"/>
      <c r="EF991"/>
      <c r="EG991"/>
      <c r="EH991"/>
      <c r="EI991"/>
      <c r="EJ991"/>
      <c r="EK991"/>
      <c r="EL991"/>
      <c r="EM991"/>
      <c r="EN991"/>
      <c r="EO991"/>
      <c r="EP991"/>
      <c r="EQ991"/>
      <c r="ER991"/>
      <c r="ES991"/>
      <c r="ET991"/>
      <c r="EU991"/>
      <c r="EV991"/>
      <c r="EW991"/>
      <c r="EX991"/>
      <c r="EY991"/>
      <c r="EZ991"/>
      <c r="FA991"/>
      <c r="FB991"/>
      <c r="FC991"/>
      <c r="FD991"/>
      <c r="FE991"/>
      <c r="FF991"/>
      <c r="FG991"/>
      <c r="FH991"/>
      <c r="FI991"/>
      <c r="FJ991"/>
      <c r="FK991"/>
      <c r="FL991"/>
      <c r="FM991"/>
      <c r="FN991"/>
      <c r="FO991"/>
      <c r="FP991"/>
      <c r="FQ991"/>
      <c r="FR991"/>
      <c r="FS991"/>
      <c r="FT991"/>
      <c r="FU991"/>
      <c r="FV991"/>
      <c r="FW991"/>
      <c r="FX991"/>
      <c r="FY991"/>
      <c r="FZ991"/>
      <c r="GA991"/>
      <c r="GB991"/>
      <c r="GC991"/>
      <c r="GD991"/>
      <c r="GE991"/>
      <c r="GF991"/>
      <c r="GG991"/>
      <c r="GH991"/>
      <c r="GI991"/>
      <c r="GJ991"/>
      <c r="GK991"/>
      <c r="GL991"/>
      <c r="GM991"/>
      <c r="GN991"/>
      <c r="GO991"/>
      <c r="GP991"/>
      <c r="GQ991"/>
      <c r="GR991"/>
      <c r="GS991"/>
      <c r="GT991"/>
      <c r="GU991"/>
      <c r="GV991"/>
      <c r="GW991"/>
      <c r="GX991"/>
      <c r="GY991"/>
      <c r="GZ991"/>
      <c r="HA991"/>
      <c r="HB991"/>
      <c r="HC991"/>
      <c r="HD991"/>
      <c r="HE991"/>
      <c r="HF991"/>
      <c r="HG991"/>
      <c r="HH991"/>
      <c r="HI991"/>
      <c r="HJ991"/>
      <c r="HK991"/>
      <c r="HL991"/>
      <c r="HM991"/>
      <c r="HN991"/>
      <c r="HO991"/>
      <c r="HP991"/>
      <c r="HQ991"/>
      <c r="HR991"/>
      <c r="HS991"/>
      <c r="HT991"/>
      <c r="HU991"/>
      <c r="HV991"/>
      <c r="HW991"/>
      <c r="HX991"/>
      <c r="HY991"/>
      <c r="HZ991"/>
      <c r="IA991"/>
      <c r="IB991"/>
      <c r="IC991"/>
      <c r="ID991"/>
      <c r="IE991"/>
      <c r="IF991"/>
      <c r="IG991"/>
      <c r="IH991"/>
      <c r="II991"/>
      <c r="IJ991"/>
      <c r="IK991"/>
      <c r="IL991"/>
      <c r="IM991"/>
      <c r="IN991"/>
      <c r="IO991"/>
      <c r="IP991"/>
      <c r="IQ991"/>
      <c r="IR991"/>
      <c r="IS991"/>
      <c r="IT991"/>
      <c r="IU991"/>
      <c r="IV991"/>
    </row>
    <row r="992" spans="1:256">
      <c r="A992" s="391"/>
      <c r="B992" s="389" t="s">
        <v>466</v>
      </c>
      <c r="C992" s="290" t="s">
        <v>219</v>
      </c>
      <c r="D992" s="378">
        <v>1.5</v>
      </c>
      <c r="E992" s="291"/>
      <c r="F992" s="291"/>
      <c r="G992" s="292">
        <f>'Insumos Poços'!E53</f>
        <v>2.97</v>
      </c>
      <c r="H992"/>
      <c r="I992" s="303">
        <f>G992*D992</f>
        <v>4.46</v>
      </c>
      <c r="J992"/>
      <c r="K992"/>
      <c r="L992"/>
      <c r="M992"/>
      <c r="N992"/>
      <c r="O992"/>
      <c r="P992"/>
      <c r="Q992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  <c r="CG992"/>
      <c r="CH992"/>
      <c r="CI992"/>
      <c r="CJ992"/>
      <c r="CK992"/>
      <c r="CL992"/>
      <c r="CM992"/>
      <c r="CN992"/>
      <c r="CO992"/>
      <c r="CP992"/>
      <c r="CQ992"/>
      <c r="CR992"/>
      <c r="CS992"/>
      <c r="CT992"/>
      <c r="CU992"/>
      <c r="CV992"/>
      <c r="CW992"/>
      <c r="CX992"/>
      <c r="CY992"/>
      <c r="CZ992"/>
      <c r="DA992"/>
      <c r="DB992"/>
      <c r="DC992"/>
      <c r="DD992"/>
      <c r="DE992"/>
      <c r="DF992"/>
      <c r="DG992"/>
      <c r="DH992"/>
      <c r="DI992"/>
      <c r="DJ992"/>
      <c r="DK992"/>
      <c r="DL992"/>
      <c r="DM992"/>
      <c r="DN992"/>
      <c r="DO992"/>
      <c r="DP992"/>
      <c r="DQ992"/>
      <c r="DR992"/>
      <c r="DS992"/>
      <c r="DT992"/>
      <c r="DU992"/>
      <c r="DV992"/>
      <c r="DW992"/>
      <c r="DX992"/>
      <c r="DY992"/>
      <c r="DZ992"/>
      <c r="EA992"/>
      <c r="EB992"/>
      <c r="EC992"/>
      <c r="ED992"/>
      <c r="EE992"/>
      <c r="EF992"/>
      <c r="EG992"/>
      <c r="EH992"/>
      <c r="EI992"/>
      <c r="EJ992"/>
      <c r="EK992"/>
      <c r="EL992"/>
      <c r="EM992"/>
      <c r="EN992"/>
      <c r="EO992"/>
      <c r="EP992"/>
      <c r="EQ992"/>
      <c r="ER992"/>
      <c r="ES992"/>
      <c r="ET992"/>
      <c r="EU992"/>
      <c r="EV992"/>
      <c r="EW992"/>
      <c r="EX992"/>
      <c r="EY992"/>
      <c r="EZ992"/>
      <c r="FA992"/>
      <c r="FB992"/>
      <c r="FC992"/>
      <c r="FD992"/>
      <c r="FE992"/>
      <c r="FF992"/>
      <c r="FG992"/>
      <c r="FH992"/>
      <c r="FI992"/>
      <c r="FJ992"/>
      <c r="FK992"/>
      <c r="FL992"/>
      <c r="FM992"/>
      <c r="FN992"/>
      <c r="FO992"/>
      <c r="FP992"/>
      <c r="FQ992"/>
      <c r="FR992"/>
      <c r="FS992"/>
      <c r="FT992"/>
      <c r="FU992"/>
      <c r="FV992"/>
      <c r="FW992"/>
      <c r="FX992"/>
      <c r="FY992"/>
      <c r="FZ992"/>
      <c r="GA992"/>
      <c r="GB992"/>
      <c r="GC992"/>
      <c r="GD992"/>
      <c r="GE992"/>
      <c r="GF992"/>
      <c r="GG992"/>
      <c r="GH992"/>
      <c r="GI992"/>
      <c r="GJ992"/>
      <c r="GK992"/>
      <c r="GL992"/>
      <c r="GM992"/>
      <c r="GN992"/>
      <c r="GO992"/>
      <c r="GP992"/>
      <c r="GQ992"/>
      <c r="GR992"/>
      <c r="GS992"/>
      <c r="GT992"/>
      <c r="GU992"/>
      <c r="GV992"/>
      <c r="GW992"/>
      <c r="GX992"/>
      <c r="GY992"/>
      <c r="GZ992"/>
      <c r="HA992"/>
      <c r="HB992"/>
      <c r="HC992"/>
      <c r="HD992"/>
      <c r="HE992"/>
      <c r="HF992"/>
      <c r="HG992"/>
      <c r="HH992"/>
      <c r="HI992"/>
      <c r="HJ992"/>
      <c r="HK992"/>
      <c r="HL992"/>
      <c r="HM992"/>
      <c r="HN992"/>
      <c r="HO992"/>
      <c r="HP992"/>
      <c r="HQ992"/>
      <c r="HR992"/>
      <c r="HS992"/>
      <c r="HT992"/>
      <c r="HU992"/>
      <c r="HV992"/>
      <c r="HW992"/>
      <c r="HX992"/>
      <c r="HY992"/>
      <c r="HZ992"/>
      <c r="IA992"/>
      <c r="IB992"/>
      <c r="IC992"/>
      <c r="ID992"/>
      <c r="IE992"/>
      <c r="IF992"/>
      <c r="IG992"/>
      <c r="IH992"/>
      <c r="II992"/>
      <c r="IJ992"/>
      <c r="IK992"/>
      <c r="IL992"/>
      <c r="IM992"/>
      <c r="IN992"/>
      <c r="IO992"/>
      <c r="IP992"/>
      <c r="IQ992"/>
      <c r="IR992"/>
      <c r="IS992"/>
      <c r="IT992"/>
      <c r="IU992"/>
      <c r="IV992"/>
    </row>
    <row r="993" spans="1:256" ht="15.95" customHeight="1">
      <c r="A993"/>
      <c r="B993" s="950" t="s">
        <v>207</v>
      </c>
      <c r="C993" s="950"/>
      <c r="D993" s="950"/>
      <c r="E993" s="950"/>
      <c r="F993" s="950"/>
      <c r="G993" s="950"/>
      <c r="H993" s="950"/>
      <c r="I993" s="294">
        <f>SUM(I992:I992)</f>
        <v>4.46</v>
      </c>
      <c r="J993"/>
      <c r="K993"/>
      <c r="L993"/>
      <c r="M993"/>
      <c r="N993"/>
      <c r="O993"/>
      <c r="P993"/>
      <c r="Q993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  <c r="CG993"/>
      <c r="CH993"/>
      <c r="CI993"/>
      <c r="CJ993"/>
      <c r="CK993"/>
      <c r="CL993"/>
      <c r="CM993"/>
      <c r="CN993"/>
      <c r="CO993"/>
      <c r="CP993"/>
      <c r="CQ993"/>
      <c r="CR993"/>
      <c r="CS993"/>
      <c r="CT993"/>
      <c r="CU993"/>
      <c r="CV993"/>
      <c r="CW993"/>
      <c r="CX993"/>
      <c r="CY993"/>
      <c r="CZ993"/>
      <c r="DA993"/>
      <c r="DB993"/>
      <c r="DC993"/>
      <c r="DD993"/>
      <c r="DE993"/>
      <c r="DF993"/>
      <c r="DG993"/>
      <c r="DH993"/>
      <c r="DI993"/>
      <c r="DJ993"/>
      <c r="DK993"/>
      <c r="DL993"/>
      <c r="DM993"/>
      <c r="DN993"/>
      <c r="DO993"/>
      <c r="DP993"/>
      <c r="DQ993"/>
      <c r="DR993"/>
      <c r="DS993"/>
      <c r="DT993"/>
      <c r="DU993"/>
      <c r="DV993"/>
      <c r="DW993"/>
      <c r="DX993"/>
      <c r="DY993"/>
      <c r="DZ993"/>
      <c r="EA993"/>
      <c r="EB993"/>
      <c r="EC993"/>
      <c r="ED993"/>
      <c r="EE993"/>
      <c r="EF993"/>
      <c r="EG993"/>
      <c r="EH993"/>
      <c r="EI993"/>
      <c r="EJ993"/>
      <c r="EK993"/>
      <c r="EL993"/>
      <c r="EM993"/>
      <c r="EN993"/>
      <c r="EO993"/>
      <c r="EP993"/>
      <c r="EQ993"/>
      <c r="ER993"/>
      <c r="ES993"/>
      <c r="ET993"/>
      <c r="EU993"/>
      <c r="EV993"/>
      <c r="EW993"/>
      <c r="EX993"/>
      <c r="EY993"/>
      <c r="EZ993"/>
      <c r="FA993"/>
      <c r="FB993"/>
      <c r="FC993"/>
      <c r="FD993"/>
      <c r="FE993"/>
      <c r="FF993"/>
      <c r="FG993"/>
      <c r="FH993"/>
      <c r="FI993"/>
      <c r="FJ993"/>
      <c r="FK993"/>
      <c r="FL993"/>
      <c r="FM993"/>
      <c r="FN993"/>
      <c r="FO993"/>
      <c r="FP993"/>
      <c r="FQ993"/>
      <c r="FR993"/>
      <c r="FS993"/>
      <c r="FT993"/>
      <c r="FU993"/>
      <c r="FV993"/>
      <c r="FW993"/>
      <c r="FX993"/>
      <c r="FY993"/>
      <c r="FZ993"/>
      <c r="GA993"/>
      <c r="GB993"/>
      <c r="GC993"/>
      <c r="GD993"/>
      <c r="GE993"/>
      <c r="GF993"/>
      <c r="GG993"/>
      <c r="GH993"/>
      <c r="GI993"/>
      <c r="GJ993"/>
      <c r="GK993"/>
      <c r="GL993"/>
      <c r="GM993"/>
      <c r="GN993"/>
      <c r="GO993"/>
      <c r="GP993"/>
      <c r="GQ993"/>
      <c r="GR993"/>
      <c r="GS993"/>
      <c r="GT993"/>
      <c r="GU993"/>
      <c r="GV993"/>
      <c r="GW993"/>
      <c r="GX993"/>
      <c r="GY993"/>
      <c r="GZ993"/>
      <c r="HA993"/>
      <c r="HB993"/>
      <c r="HC993"/>
      <c r="HD993"/>
      <c r="HE993"/>
      <c r="HF993"/>
      <c r="HG993"/>
      <c r="HH993"/>
      <c r="HI993"/>
      <c r="HJ993"/>
      <c r="HK993"/>
      <c r="HL993"/>
      <c r="HM993"/>
      <c r="HN993"/>
      <c r="HO993"/>
      <c r="HP993"/>
      <c r="HQ993"/>
      <c r="HR993"/>
      <c r="HS993"/>
      <c r="HT993"/>
      <c r="HU993"/>
      <c r="HV993"/>
      <c r="HW993"/>
      <c r="HX993"/>
      <c r="HY993"/>
      <c r="HZ993"/>
      <c r="IA993"/>
      <c r="IB993"/>
      <c r="IC993"/>
      <c r="ID993"/>
      <c r="IE993"/>
      <c r="IF993"/>
      <c r="IG993"/>
      <c r="IH993"/>
      <c r="II993"/>
      <c r="IJ993"/>
      <c r="IK993"/>
      <c r="IL993"/>
      <c r="IM993"/>
      <c r="IN993"/>
      <c r="IO993"/>
      <c r="IP993"/>
      <c r="IQ993"/>
      <c r="IR993"/>
      <c r="IS993"/>
      <c r="IT993"/>
      <c r="IU993"/>
      <c r="IV993"/>
    </row>
    <row r="994" spans="1:256" ht="15.95" customHeight="1">
      <c r="A994"/>
      <c r="B994" s="956" t="s">
        <v>208</v>
      </c>
      <c r="C994" s="956"/>
      <c r="D994" s="956"/>
      <c r="E994" s="956"/>
      <c r="F994" s="956"/>
      <c r="G994" s="956"/>
      <c r="H994" s="956"/>
      <c r="I994" s="956"/>
      <c r="J994"/>
      <c r="K994"/>
      <c r="L994"/>
      <c r="M994"/>
      <c r="N994"/>
      <c r="O994"/>
      <c r="P994"/>
      <c r="Q994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  <c r="CG994"/>
      <c r="CH994"/>
      <c r="CI994"/>
      <c r="CJ994"/>
      <c r="CK994"/>
      <c r="CL994"/>
      <c r="CM994"/>
      <c r="CN994"/>
      <c r="CO994"/>
      <c r="CP994"/>
      <c r="CQ994"/>
      <c r="CR994"/>
      <c r="CS994"/>
      <c r="CT994"/>
      <c r="CU994"/>
      <c r="CV994"/>
      <c r="CW994"/>
      <c r="CX994"/>
      <c r="CY994"/>
      <c r="CZ994"/>
      <c r="DA994"/>
      <c r="DB994"/>
      <c r="DC994"/>
      <c r="DD994"/>
      <c r="DE994"/>
      <c r="DF994"/>
      <c r="DG994"/>
      <c r="DH994"/>
      <c r="DI994"/>
      <c r="DJ994"/>
      <c r="DK994"/>
      <c r="DL994"/>
      <c r="DM994"/>
      <c r="DN994"/>
      <c r="DO994"/>
      <c r="DP994"/>
      <c r="DQ994"/>
      <c r="DR994"/>
      <c r="DS994"/>
      <c r="DT994"/>
      <c r="DU994"/>
      <c r="DV994"/>
      <c r="DW994"/>
      <c r="DX994"/>
      <c r="DY994"/>
      <c r="DZ994"/>
      <c r="EA994"/>
      <c r="EB994"/>
      <c r="EC994"/>
      <c r="ED994"/>
      <c r="EE994"/>
      <c r="EF994"/>
      <c r="EG994"/>
      <c r="EH994"/>
      <c r="EI994"/>
      <c r="EJ994"/>
      <c r="EK994"/>
      <c r="EL994"/>
      <c r="EM994"/>
      <c r="EN994"/>
      <c r="EO994"/>
      <c r="EP994"/>
      <c r="EQ994"/>
      <c r="ER994"/>
      <c r="ES994"/>
      <c r="ET994"/>
      <c r="EU994"/>
      <c r="EV994"/>
      <c r="EW994"/>
      <c r="EX994"/>
      <c r="EY994"/>
      <c r="EZ994"/>
      <c r="FA994"/>
      <c r="FB994"/>
      <c r="FC994"/>
      <c r="FD994"/>
      <c r="FE994"/>
      <c r="FF994"/>
      <c r="FG994"/>
      <c r="FH994"/>
      <c r="FI994"/>
      <c r="FJ994"/>
      <c r="FK994"/>
      <c r="FL994"/>
      <c r="FM994"/>
      <c r="FN994"/>
      <c r="FO994"/>
      <c r="FP994"/>
      <c r="FQ994"/>
      <c r="FR994"/>
      <c r="FS994"/>
      <c r="FT994"/>
      <c r="FU994"/>
      <c r="FV994"/>
      <c r="FW994"/>
      <c r="FX994"/>
      <c r="FY994"/>
      <c r="FZ994"/>
      <c r="GA994"/>
      <c r="GB994"/>
      <c r="GC994"/>
      <c r="GD994"/>
      <c r="GE994"/>
      <c r="GF994"/>
      <c r="GG994"/>
      <c r="GH994"/>
      <c r="GI994"/>
      <c r="GJ994"/>
      <c r="GK994"/>
      <c r="GL994"/>
      <c r="GM994"/>
      <c r="GN994"/>
      <c r="GO994"/>
      <c r="GP994"/>
      <c r="GQ994"/>
      <c r="GR994"/>
      <c r="GS994"/>
      <c r="GT994"/>
      <c r="GU994"/>
      <c r="GV994"/>
      <c r="GW994"/>
      <c r="GX994"/>
      <c r="GY994"/>
      <c r="GZ994"/>
      <c r="HA994"/>
      <c r="HB994"/>
      <c r="HC994"/>
      <c r="HD994"/>
      <c r="HE994"/>
      <c r="HF994"/>
      <c r="HG994"/>
      <c r="HH994"/>
      <c r="HI994"/>
      <c r="HJ994"/>
      <c r="HK994"/>
      <c r="HL994"/>
      <c r="HM994"/>
      <c r="HN994"/>
      <c r="HO994"/>
      <c r="HP994"/>
      <c r="HQ994"/>
      <c r="HR994"/>
      <c r="HS994"/>
      <c r="HT994"/>
      <c r="HU994"/>
      <c r="HV994"/>
      <c r="HW994"/>
      <c r="HX994"/>
      <c r="HY994"/>
      <c r="HZ994"/>
      <c r="IA994"/>
      <c r="IB994"/>
      <c r="IC994"/>
      <c r="ID994"/>
      <c r="IE994"/>
      <c r="IF994"/>
      <c r="IG994"/>
      <c r="IH994"/>
      <c r="II994"/>
      <c r="IJ994"/>
      <c r="IK994"/>
      <c r="IL994"/>
      <c r="IM994"/>
      <c r="IN994"/>
      <c r="IO994"/>
      <c r="IP994"/>
      <c r="IQ994"/>
      <c r="IR994"/>
      <c r="IS994"/>
      <c r="IT994"/>
      <c r="IU994"/>
      <c r="IV994"/>
    </row>
    <row r="995" spans="1:256" s="155" customFormat="1" ht="30" customHeight="1">
      <c r="B995" s="393" t="s">
        <v>200</v>
      </c>
      <c r="C995" s="394" t="s">
        <v>10</v>
      </c>
      <c r="D995" s="291" t="s">
        <v>11</v>
      </c>
      <c r="E995" s="302"/>
      <c r="F995" s="302"/>
      <c r="G995" s="302"/>
      <c r="H995" s="291" t="s">
        <v>210</v>
      </c>
      <c r="I995" s="303" t="s">
        <v>206</v>
      </c>
    </row>
    <row r="996" spans="1:256" ht="15.95" customHeight="1">
      <c r="A996"/>
      <c r="B996" s="389" t="s">
        <v>618</v>
      </c>
      <c r="C996" s="291" t="s">
        <v>44</v>
      </c>
      <c r="D996" s="330">
        <v>2</v>
      </c>
      <c r="E996" s="302"/>
      <c r="F996" s="302"/>
      <c r="G996" s="302"/>
      <c r="H996" s="292">
        <f>'Insumos Poços'!E74</f>
        <v>2.8</v>
      </c>
      <c r="I996" s="303">
        <f t="shared" ref="I996:I1009" si="5">H996*D996</f>
        <v>5.6</v>
      </c>
      <c r="J996"/>
      <c r="K996"/>
      <c r="L996"/>
      <c r="M996"/>
      <c r="N996"/>
      <c r="O996"/>
      <c r="P996"/>
      <c r="Q996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  <c r="CG996"/>
      <c r="CH996"/>
      <c r="CI996"/>
      <c r="CJ996"/>
      <c r="CK996"/>
      <c r="CL996"/>
      <c r="CM996"/>
      <c r="CN996"/>
      <c r="CO996"/>
      <c r="CP996"/>
      <c r="CQ996"/>
      <c r="CR996"/>
      <c r="CS996"/>
      <c r="CT996"/>
      <c r="CU996"/>
      <c r="CV996"/>
      <c r="CW996"/>
      <c r="CX996"/>
      <c r="CY996"/>
      <c r="CZ996"/>
      <c r="DA996"/>
      <c r="DB996"/>
      <c r="DC996"/>
      <c r="DD996"/>
      <c r="DE996"/>
      <c r="DF996"/>
      <c r="DG996"/>
      <c r="DH996"/>
      <c r="DI996"/>
      <c r="DJ996"/>
      <c r="DK996"/>
      <c r="DL996"/>
      <c r="DM996"/>
      <c r="DN996"/>
      <c r="DO996"/>
      <c r="DP996"/>
      <c r="DQ996"/>
      <c r="DR996"/>
      <c r="DS996"/>
      <c r="DT996"/>
      <c r="DU996"/>
      <c r="DV996"/>
      <c r="DW996"/>
      <c r="DX996"/>
      <c r="DY996"/>
      <c r="DZ996"/>
      <c r="EA996"/>
      <c r="EB996"/>
      <c r="EC996"/>
      <c r="ED996"/>
      <c r="EE996"/>
      <c r="EF996"/>
      <c r="EG996"/>
      <c r="EH996"/>
      <c r="EI996"/>
      <c r="EJ996"/>
      <c r="EK996"/>
      <c r="EL996"/>
      <c r="EM996"/>
      <c r="EN996"/>
      <c r="EO996"/>
      <c r="EP996"/>
      <c r="EQ996"/>
      <c r="ER996"/>
      <c r="ES996"/>
      <c r="ET996"/>
      <c r="EU996"/>
      <c r="EV996"/>
      <c r="EW996"/>
      <c r="EX996"/>
      <c r="EY996"/>
      <c r="EZ996"/>
      <c r="FA996"/>
      <c r="FB996"/>
      <c r="FC996"/>
      <c r="FD996"/>
      <c r="FE996"/>
      <c r="FF996"/>
      <c r="FG996"/>
      <c r="FH996"/>
      <c r="FI996"/>
      <c r="FJ996"/>
      <c r="FK996"/>
      <c r="FL996"/>
      <c r="FM996"/>
      <c r="FN996"/>
      <c r="FO996"/>
      <c r="FP996"/>
      <c r="FQ996"/>
      <c r="FR996"/>
      <c r="FS996"/>
      <c r="FT996"/>
      <c r="FU996"/>
      <c r="FV996"/>
      <c r="FW996"/>
      <c r="FX996"/>
      <c r="FY996"/>
      <c r="FZ996"/>
      <c r="GA996"/>
      <c r="GB996"/>
      <c r="GC996"/>
      <c r="GD996"/>
      <c r="GE996"/>
      <c r="GF996"/>
      <c r="GG996"/>
      <c r="GH996"/>
      <c r="GI996"/>
      <c r="GJ996"/>
      <c r="GK996"/>
      <c r="GL996"/>
      <c r="GM996"/>
      <c r="GN996"/>
      <c r="GO996"/>
      <c r="GP996"/>
      <c r="GQ996"/>
      <c r="GR996"/>
      <c r="GS996"/>
      <c r="GT996"/>
      <c r="GU996"/>
      <c r="GV996"/>
      <c r="GW996"/>
      <c r="GX996"/>
      <c r="GY996"/>
      <c r="GZ996"/>
      <c r="HA996"/>
      <c r="HB996"/>
      <c r="HC996"/>
      <c r="HD996"/>
      <c r="HE996"/>
      <c r="HF996"/>
      <c r="HG996"/>
      <c r="HH996"/>
      <c r="HI996"/>
      <c r="HJ996"/>
      <c r="HK996"/>
      <c r="HL996"/>
      <c r="HM996"/>
      <c r="HN996"/>
      <c r="HO996"/>
      <c r="HP996"/>
      <c r="HQ996"/>
      <c r="HR996"/>
      <c r="HS996"/>
      <c r="HT996"/>
      <c r="HU996"/>
      <c r="HV996"/>
      <c r="HW996"/>
      <c r="HX996"/>
      <c r="HY996"/>
      <c r="HZ996"/>
      <c r="IA996"/>
      <c r="IB996"/>
      <c r="IC996"/>
      <c r="ID996"/>
      <c r="IE996"/>
      <c r="IF996"/>
      <c r="IG996"/>
      <c r="IH996"/>
      <c r="II996"/>
      <c r="IJ996"/>
      <c r="IK996"/>
      <c r="IL996"/>
      <c r="IM996"/>
      <c r="IN996"/>
      <c r="IO996"/>
      <c r="IP996"/>
      <c r="IQ996"/>
      <c r="IR996"/>
      <c r="IS996"/>
      <c r="IT996"/>
      <c r="IU996"/>
      <c r="IV996"/>
    </row>
    <row r="997" spans="1:256" ht="15.95" customHeight="1">
      <c r="A997"/>
      <c r="B997" s="389" t="s">
        <v>577</v>
      </c>
      <c r="C997" s="291" t="s">
        <v>20</v>
      </c>
      <c r="D997" s="330">
        <f>2*0.2*0.15+1*0.2*0.15</f>
        <v>0.09</v>
      </c>
      <c r="E997" s="302"/>
      <c r="F997" s="302"/>
      <c r="G997" s="302"/>
      <c r="H997" s="292">
        <f>'Insumos Poços'!E75</f>
        <v>16.260000000000002</v>
      </c>
      <c r="I997" s="303">
        <f t="shared" si="5"/>
        <v>1.46</v>
      </c>
      <c r="J997"/>
      <c r="K997"/>
      <c r="L997"/>
      <c r="M997"/>
      <c r="N997"/>
      <c r="O997"/>
      <c r="P997"/>
      <c r="Q997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  <c r="CG997"/>
      <c r="CH997"/>
      <c r="CI997"/>
      <c r="CJ997"/>
      <c r="CK997"/>
      <c r="CL997"/>
      <c r="CM997"/>
      <c r="CN997"/>
      <c r="CO997"/>
      <c r="CP997"/>
      <c r="CQ997"/>
      <c r="CR997"/>
      <c r="CS997"/>
      <c r="CT997"/>
      <c r="CU997"/>
      <c r="CV997"/>
      <c r="CW997"/>
      <c r="CX997"/>
      <c r="CY997"/>
      <c r="CZ997"/>
      <c r="DA997"/>
      <c r="DB997"/>
      <c r="DC997"/>
      <c r="DD997"/>
      <c r="DE997"/>
      <c r="DF997"/>
      <c r="DG997"/>
      <c r="DH997"/>
      <c r="DI997"/>
      <c r="DJ997"/>
      <c r="DK997"/>
      <c r="DL997"/>
      <c r="DM997"/>
      <c r="DN997"/>
      <c r="DO997"/>
      <c r="DP997"/>
      <c r="DQ997"/>
      <c r="DR997"/>
      <c r="DS997"/>
      <c r="DT997"/>
      <c r="DU997"/>
      <c r="DV997"/>
      <c r="DW997"/>
      <c r="DX997"/>
      <c r="DY997"/>
      <c r="DZ997"/>
      <c r="EA997"/>
      <c r="EB997"/>
      <c r="EC997"/>
      <c r="ED997"/>
      <c r="EE997"/>
      <c r="EF997"/>
      <c r="EG997"/>
      <c r="EH997"/>
      <c r="EI997"/>
      <c r="EJ997"/>
      <c r="EK997"/>
      <c r="EL997"/>
      <c r="EM997"/>
      <c r="EN997"/>
      <c r="EO997"/>
      <c r="EP997"/>
      <c r="EQ997"/>
      <c r="ER997"/>
      <c r="ES997"/>
      <c r="ET997"/>
      <c r="EU997"/>
      <c r="EV997"/>
      <c r="EW997"/>
      <c r="EX997"/>
      <c r="EY997"/>
      <c r="EZ997"/>
      <c r="FA997"/>
      <c r="FB997"/>
      <c r="FC997"/>
      <c r="FD997"/>
      <c r="FE997"/>
      <c r="FF997"/>
      <c r="FG997"/>
      <c r="FH997"/>
      <c r="FI997"/>
      <c r="FJ997"/>
      <c r="FK997"/>
      <c r="FL997"/>
      <c r="FM997"/>
      <c r="FN997"/>
      <c r="FO997"/>
      <c r="FP997"/>
      <c r="FQ997"/>
      <c r="FR997"/>
      <c r="FS997"/>
      <c r="FT997"/>
      <c r="FU997"/>
      <c r="FV997"/>
      <c r="FW997"/>
      <c r="FX997"/>
      <c r="FY997"/>
      <c r="FZ997"/>
      <c r="GA997"/>
      <c r="GB997"/>
      <c r="GC997"/>
      <c r="GD997"/>
      <c r="GE997"/>
      <c r="GF997"/>
      <c r="GG997"/>
      <c r="GH997"/>
      <c r="GI997"/>
      <c r="GJ997"/>
      <c r="GK997"/>
      <c r="GL997"/>
      <c r="GM997"/>
      <c r="GN997"/>
      <c r="GO997"/>
      <c r="GP997"/>
      <c r="GQ997"/>
      <c r="GR997"/>
      <c r="GS997"/>
      <c r="GT997"/>
      <c r="GU997"/>
      <c r="GV997"/>
      <c r="GW997"/>
      <c r="GX997"/>
      <c r="GY997"/>
      <c r="GZ997"/>
      <c r="HA997"/>
      <c r="HB997"/>
      <c r="HC997"/>
      <c r="HD997"/>
      <c r="HE997"/>
      <c r="HF997"/>
      <c r="HG997"/>
      <c r="HH997"/>
      <c r="HI997"/>
      <c r="HJ997"/>
      <c r="HK997"/>
      <c r="HL997"/>
      <c r="HM997"/>
      <c r="HN997"/>
      <c r="HO997"/>
      <c r="HP997"/>
      <c r="HQ997"/>
      <c r="HR997"/>
      <c r="HS997"/>
      <c r="HT997"/>
      <c r="HU997"/>
      <c r="HV997"/>
      <c r="HW997"/>
      <c r="HX997"/>
      <c r="HY997"/>
      <c r="HZ997"/>
      <c r="IA997"/>
      <c r="IB997"/>
      <c r="IC997"/>
      <c r="ID997"/>
      <c r="IE997"/>
      <c r="IF997"/>
      <c r="IG997"/>
      <c r="IH997"/>
      <c r="II997"/>
      <c r="IJ997"/>
      <c r="IK997"/>
      <c r="IL997"/>
      <c r="IM997"/>
      <c r="IN997"/>
      <c r="IO997"/>
      <c r="IP997"/>
      <c r="IQ997"/>
      <c r="IR997"/>
      <c r="IS997"/>
      <c r="IT997"/>
      <c r="IU997"/>
      <c r="IV997"/>
    </row>
    <row r="998" spans="1:256" ht="15.95" customHeight="1">
      <c r="A998"/>
      <c r="B998" s="389" t="s">
        <v>619</v>
      </c>
      <c r="C998" s="291" t="s">
        <v>215</v>
      </c>
      <c r="D998" s="330">
        <v>24.3</v>
      </c>
      <c r="E998" s="302"/>
      <c r="F998" s="302"/>
      <c r="G998" s="302"/>
      <c r="H998" s="292">
        <f>'Insumos Poços'!E60</f>
        <v>4.1100000000000003</v>
      </c>
      <c r="I998" s="303">
        <f t="shared" si="5"/>
        <v>99.87</v>
      </c>
      <c r="J998"/>
      <c r="K998"/>
      <c r="L998"/>
      <c r="M998"/>
      <c r="N998"/>
      <c r="O998"/>
      <c r="P998"/>
      <c r="Q998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  <c r="CG998"/>
      <c r="CH998"/>
      <c r="CI998"/>
      <c r="CJ998"/>
      <c r="CK998"/>
      <c r="CL998"/>
      <c r="CM998"/>
      <c r="CN998"/>
      <c r="CO998"/>
      <c r="CP998"/>
      <c r="CQ998"/>
      <c r="CR998"/>
      <c r="CS998"/>
      <c r="CT998"/>
      <c r="CU998"/>
      <c r="CV998"/>
      <c r="CW998"/>
      <c r="CX998"/>
      <c r="CY998"/>
      <c r="CZ998"/>
      <c r="DA998"/>
      <c r="DB998"/>
      <c r="DC998"/>
      <c r="DD998"/>
      <c r="DE998"/>
      <c r="DF998"/>
      <c r="DG998"/>
      <c r="DH998"/>
      <c r="DI998"/>
      <c r="DJ998"/>
      <c r="DK998"/>
      <c r="DL998"/>
      <c r="DM998"/>
      <c r="DN998"/>
      <c r="DO998"/>
      <c r="DP998"/>
      <c r="DQ998"/>
      <c r="DR998"/>
      <c r="DS998"/>
      <c r="DT998"/>
      <c r="DU998"/>
      <c r="DV998"/>
      <c r="DW998"/>
      <c r="DX998"/>
      <c r="DY998"/>
      <c r="DZ998"/>
      <c r="EA998"/>
      <c r="EB998"/>
      <c r="EC998"/>
      <c r="ED998"/>
      <c r="EE998"/>
      <c r="EF998"/>
      <c r="EG998"/>
      <c r="EH998"/>
      <c r="EI998"/>
      <c r="EJ998"/>
      <c r="EK998"/>
      <c r="EL998"/>
      <c r="EM998"/>
      <c r="EN998"/>
      <c r="EO998"/>
      <c r="EP998"/>
      <c r="EQ998"/>
      <c r="ER998"/>
      <c r="ES998"/>
      <c r="ET998"/>
      <c r="EU998"/>
      <c r="EV998"/>
      <c r="EW998"/>
      <c r="EX998"/>
      <c r="EY998"/>
      <c r="EZ998"/>
      <c r="FA998"/>
      <c r="FB998"/>
      <c r="FC998"/>
      <c r="FD998"/>
      <c r="FE998"/>
      <c r="FF998"/>
      <c r="FG998"/>
      <c r="FH998"/>
      <c r="FI998"/>
      <c r="FJ998"/>
      <c r="FK998"/>
      <c r="FL998"/>
      <c r="FM998"/>
      <c r="FN998"/>
      <c r="FO998"/>
      <c r="FP998"/>
      <c r="FQ998"/>
      <c r="FR998"/>
      <c r="FS998"/>
      <c r="FT998"/>
      <c r="FU998"/>
      <c r="FV998"/>
      <c r="FW998"/>
      <c r="FX998"/>
      <c r="FY998"/>
      <c r="FZ998"/>
      <c r="GA998"/>
      <c r="GB998"/>
      <c r="GC998"/>
      <c r="GD998"/>
      <c r="GE998"/>
      <c r="GF998"/>
      <c r="GG998"/>
      <c r="GH998"/>
      <c r="GI998"/>
      <c r="GJ998"/>
      <c r="GK998"/>
      <c r="GL998"/>
      <c r="GM998"/>
      <c r="GN998"/>
      <c r="GO998"/>
      <c r="GP998"/>
      <c r="GQ998"/>
      <c r="GR998"/>
      <c r="GS998"/>
      <c r="GT998"/>
      <c r="GU998"/>
      <c r="GV998"/>
      <c r="GW998"/>
      <c r="GX998"/>
      <c r="GY998"/>
      <c r="GZ998"/>
      <c r="HA998"/>
      <c r="HB998"/>
      <c r="HC998"/>
      <c r="HD998"/>
      <c r="HE998"/>
      <c r="HF998"/>
      <c r="HG998"/>
      <c r="HH998"/>
      <c r="HI998"/>
      <c r="HJ998"/>
      <c r="HK998"/>
      <c r="HL998"/>
      <c r="HM998"/>
      <c r="HN998"/>
      <c r="HO998"/>
      <c r="HP998"/>
      <c r="HQ998"/>
      <c r="HR998"/>
      <c r="HS998"/>
      <c r="HT998"/>
      <c r="HU998"/>
      <c r="HV998"/>
      <c r="HW998"/>
      <c r="HX998"/>
      <c r="HY998"/>
      <c r="HZ998"/>
      <c r="IA998"/>
      <c r="IB998"/>
      <c r="IC998"/>
      <c r="ID998"/>
      <c r="IE998"/>
      <c r="IF998"/>
      <c r="IG998"/>
      <c r="IH998"/>
      <c r="II998"/>
      <c r="IJ998"/>
      <c r="IK998"/>
      <c r="IL998"/>
      <c r="IM998"/>
      <c r="IN998"/>
      <c r="IO998"/>
      <c r="IP998"/>
      <c r="IQ998"/>
      <c r="IR998"/>
      <c r="IS998"/>
      <c r="IT998"/>
      <c r="IU998"/>
      <c r="IV998"/>
    </row>
    <row r="999" spans="1:256" ht="15.95" customHeight="1">
      <c r="A999"/>
      <c r="B999" s="432" t="s">
        <v>620</v>
      </c>
      <c r="C999" s="291" t="s">
        <v>215</v>
      </c>
      <c r="D999" s="330">
        <v>0.53</v>
      </c>
      <c r="E999" s="302"/>
      <c r="F999" s="302"/>
      <c r="G999" s="302"/>
      <c r="H999" s="292">
        <f>'Insumos Poços'!E59</f>
        <v>9.44</v>
      </c>
      <c r="I999" s="303">
        <f t="shared" si="5"/>
        <v>5</v>
      </c>
      <c r="J999"/>
      <c r="K999"/>
      <c r="L999"/>
      <c r="M999"/>
      <c r="N999"/>
      <c r="O999"/>
      <c r="P999"/>
      <c r="Q999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  <c r="CG999"/>
      <c r="CH999"/>
      <c r="CI999"/>
      <c r="CJ999"/>
      <c r="CK999"/>
      <c r="CL999"/>
      <c r="CM999"/>
      <c r="CN999"/>
      <c r="CO999"/>
      <c r="CP999"/>
      <c r="CQ999"/>
      <c r="CR999"/>
      <c r="CS999"/>
      <c r="CT999"/>
      <c r="CU999"/>
      <c r="CV999"/>
      <c r="CW999"/>
      <c r="CX999"/>
      <c r="CY999"/>
      <c r="CZ999"/>
      <c r="DA999"/>
      <c r="DB999"/>
      <c r="DC999"/>
      <c r="DD999"/>
      <c r="DE999"/>
      <c r="DF999"/>
      <c r="DG999"/>
      <c r="DH999"/>
      <c r="DI999"/>
      <c r="DJ999"/>
      <c r="DK999"/>
      <c r="DL999"/>
      <c r="DM999"/>
      <c r="DN999"/>
      <c r="DO999"/>
      <c r="DP999"/>
      <c r="DQ999"/>
      <c r="DR999"/>
      <c r="DS999"/>
      <c r="DT999"/>
      <c r="DU999"/>
      <c r="DV999"/>
      <c r="DW999"/>
      <c r="DX999"/>
      <c r="DY999"/>
      <c r="DZ999"/>
      <c r="EA999"/>
      <c r="EB999"/>
      <c r="EC999"/>
      <c r="ED999"/>
      <c r="EE999"/>
      <c r="EF999"/>
      <c r="EG999"/>
      <c r="EH999"/>
      <c r="EI999"/>
      <c r="EJ999"/>
      <c r="EK999"/>
      <c r="EL999"/>
      <c r="EM999"/>
      <c r="EN999"/>
      <c r="EO999"/>
      <c r="EP999"/>
      <c r="EQ999"/>
      <c r="ER999"/>
      <c r="ES999"/>
      <c r="ET999"/>
      <c r="EU999"/>
      <c r="EV999"/>
      <c r="EW999"/>
      <c r="EX999"/>
      <c r="EY999"/>
      <c r="EZ999"/>
      <c r="FA999"/>
      <c r="FB999"/>
      <c r="FC999"/>
      <c r="FD999"/>
      <c r="FE999"/>
      <c r="FF999"/>
      <c r="FG999"/>
      <c r="FH999"/>
      <c r="FI999"/>
      <c r="FJ999"/>
      <c r="FK999"/>
      <c r="FL999"/>
      <c r="FM999"/>
      <c r="FN999"/>
      <c r="FO999"/>
      <c r="FP999"/>
      <c r="FQ999"/>
      <c r="FR999"/>
      <c r="FS999"/>
      <c r="FT999"/>
      <c r="FU999"/>
      <c r="FV999"/>
      <c r="FW999"/>
      <c r="FX999"/>
      <c r="FY999"/>
      <c r="FZ999"/>
      <c r="GA999"/>
      <c r="GB999"/>
      <c r="GC999"/>
      <c r="GD999"/>
      <c r="GE999"/>
      <c r="GF999"/>
      <c r="GG999"/>
      <c r="GH999"/>
      <c r="GI999"/>
      <c r="GJ999"/>
      <c r="GK999"/>
      <c r="GL999"/>
      <c r="GM999"/>
      <c r="GN999"/>
      <c r="GO999"/>
      <c r="GP999"/>
      <c r="GQ999"/>
      <c r="GR999"/>
      <c r="GS999"/>
      <c r="GT999"/>
      <c r="GU999"/>
      <c r="GV999"/>
      <c r="GW999"/>
      <c r="GX999"/>
      <c r="GY999"/>
      <c r="GZ999"/>
      <c r="HA999"/>
      <c r="HB999"/>
      <c r="HC999"/>
      <c r="HD999"/>
      <c r="HE999"/>
      <c r="HF999"/>
      <c r="HG999"/>
      <c r="HH999"/>
      <c r="HI999"/>
      <c r="HJ999"/>
      <c r="HK999"/>
      <c r="HL999"/>
      <c r="HM999"/>
      <c r="HN999"/>
      <c r="HO999"/>
      <c r="HP999"/>
      <c r="HQ999"/>
      <c r="HR999"/>
      <c r="HS999"/>
      <c r="HT999"/>
      <c r="HU999"/>
      <c r="HV999"/>
      <c r="HW999"/>
      <c r="HX999"/>
      <c r="HY999"/>
      <c r="HZ999"/>
      <c r="IA999"/>
      <c r="IB999"/>
      <c r="IC999"/>
      <c r="ID999"/>
      <c r="IE999"/>
      <c r="IF999"/>
      <c r="IG999"/>
      <c r="IH999"/>
      <c r="II999"/>
      <c r="IJ999"/>
      <c r="IK999"/>
      <c r="IL999"/>
      <c r="IM999"/>
      <c r="IN999"/>
      <c r="IO999"/>
      <c r="IP999"/>
      <c r="IQ999"/>
      <c r="IR999"/>
      <c r="IS999"/>
      <c r="IT999"/>
      <c r="IU999"/>
      <c r="IV999"/>
    </row>
    <row r="1000" spans="1:256" ht="15.95" customHeight="1">
      <c r="A1000"/>
      <c r="B1000" s="432" t="s">
        <v>553</v>
      </c>
      <c r="C1000" s="291" t="s">
        <v>53</v>
      </c>
      <c r="D1000" s="330">
        <v>0.66</v>
      </c>
      <c r="E1000" s="302"/>
      <c r="F1000" s="302"/>
      <c r="G1000" s="291"/>
      <c r="H1000" s="292">
        <f>'Insumos Poços'!E43</f>
        <v>80</v>
      </c>
      <c r="I1000" s="303">
        <f t="shared" si="5"/>
        <v>52.8</v>
      </c>
      <c r="J1000"/>
      <c r="K1000"/>
      <c r="L1000"/>
      <c r="M1000"/>
      <c r="N1000"/>
      <c r="O1000"/>
      <c r="P1000"/>
      <c r="Q1000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  <c r="CG1000"/>
      <c r="CH1000"/>
      <c r="CI1000"/>
      <c r="CJ1000"/>
      <c r="CK1000"/>
      <c r="CL1000"/>
      <c r="CM1000"/>
      <c r="CN1000"/>
      <c r="CO1000"/>
      <c r="CP1000"/>
      <c r="CQ1000"/>
      <c r="CR1000"/>
      <c r="CS1000"/>
      <c r="CT1000"/>
      <c r="CU1000"/>
      <c r="CV1000"/>
      <c r="CW1000"/>
      <c r="CX1000"/>
      <c r="CY1000"/>
      <c r="CZ1000"/>
      <c r="DA1000"/>
      <c r="DB1000"/>
      <c r="DC1000"/>
      <c r="DD1000"/>
      <c r="DE1000"/>
      <c r="DF1000"/>
      <c r="DG1000"/>
      <c r="DH1000"/>
      <c r="DI1000"/>
      <c r="DJ1000"/>
      <c r="DK1000"/>
      <c r="DL1000"/>
      <c r="DM1000"/>
      <c r="DN1000"/>
      <c r="DO1000"/>
      <c r="DP1000"/>
      <c r="DQ1000"/>
      <c r="DR1000"/>
      <c r="DS1000"/>
      <c r="DT1000"/>
      <c r="DU1000"/>
      <c r="DV1000"/>
      <c r="DW1000"/>
      <c r="DX1000"/>
      <c r="DY1000"/>
      <c r="DZ1000"/>
      <c r="EA1000"/>
      <c r="EB1000"/>
      <c r="EC1000"/>
      <c r="ED1000"/>
      <c r="EE1000"/>
      <c r="EF1000"/>
      <c r="EG1000"/>
      <c r="EH1000"/>
      <c r="EI1000"/>
      <c r="EJ1000"/>
      <c r="EK1000"/>
      <c r="EL1000"/>
      <c r="EM1000"/>
      <c r="EN1000"/>
      <c r="EO1000"/>
      <c r="EP1000"/>
      <c r="EQ1000"/>
      <c r="ER1000"/>
      <c r="ES1000"/>
      <c r="ET1000"/>
      <c r="EU1000"/>
      <c r="EV1000"/>
      <c r="EW1000"/>
      <c r="EX1000"/>
      <c r="EY1000"/>
      <c r="EZ1000"/>
      <c r="FA1000"/>
      <c r="FB1000"/>
      <c r="FC1000"/>
      <c r="FD1000"/>
      <c r="FE1000"/>
      <c r="FF1000"/>
      <c r="FG1000"/>
      <c r="FH1000"/>
      <c r="FI1000"/>
      <c r="FJ1000"/>
      <c r="FK1000"/>
      <c r="FL1000"/>
      <c r="FM1000"/>
      <c r="FN1000"/>
      <c r="FO1000"/>
      <c r="FP1000"/>
      <c r="FQ1000"/>
      <c r="FR1000"/>
      <c r="FS1000"/>
      <c r="FT1000"/>
      <c r="FU1000"/>
      <c r="FV1000"/>
      <c r="FW1000"/>
      <c r="FX1000"/>
      <c r="FY1000"/>
      <c r="FZ1000"/>
      <c r="GA1000"/>
      <c r="GB1000"/>
      <c r="GC1000"/>
      <c r="GD1000"/>
      <c r="GE1000"/>
      <c r="GF1000"/>
      <c r="GG1000"/>
      <c r="GH1000"/>
      <c r="GI1000"/>
      <c r="GJ1000"/>
      <c r="GK1000"/>
      <c r="GL1000"/>
      <c r="GM1000"/>
      <c r="GN1000"/>
      <c r="GO1000"/>
      <c r="GP1000"/>
      <c r="GQ1000"/>
      <c r="GR1000"/>
      <c r="GS1000"/>
      <c r="GT1000"/>
      <c r="GU1000"/>
      <c r="GV1000"/>
      <c r="GW1000"/>
      <c r="GX1000"/>
      <c r="GY1000"/>
      <c r="GZ1000"/>
      <c r="HA1000"/>
      <c r="HB1000"/>
      <c r="HC1000"/>
      <c r="HD1000"/>
      <c r="HE1000"/>
      <c r="HF1000"/>
      <c r="HG1000"/>
      <c r="HH1000"/>
      <c r="HI1000"/>
      <c r="HJ1000"/>
      <c r="HK1000"/>
      <c r="HL1000"/>
      <c r="HM1000"/>
      <c r="HN1000"/>
      <c r="HO1000"/>
      <c r="HP1000"/>
      <c r="HQ1000"/>
      <c r="HR1000"/>
      <c r="HS1000"/>
      <c r="HT1000"/>
      <c r="HU1000"/>
      <c r="HV1000"/>
      <c r="HW1000"/>
      <c r="HX1000"/>
      <c r="HY1000"/>
      <c r="HZ1000"/>
      <c r="IA1000"/>
      <c r="IB1000"/>
      <c r="IC1000"/>
      <c r="ID1000"/>
      <c r="IE1000"/>
      <c r="IF1000"/>
      <c r="IG1000"/>
      <c r="IH1000"/>
      <c r="II1000"/>
      <c r="IJ1000"/>
      <c r="IK1000"/>
      <c r="IL1000"/>
      <c r="IM1000"/>
      <c r="IN1000"/>
      <c r="IO1000"/>
      <c r="IP1000"/>
      <c r="IQ1000"/>
      <c r="IR1000"/>
      <c r="IS1000"/>
      <c r="IT1000"/>
      <c r="IU1000"/>
      <c r="IV1000"/>
    </row>
    <row r="1001" spans="1:256" ht="15.95" customHeight="1">
      <c r="A1001"/>
      <c r="B1001" s="432" t="s">
        <v>342</v>
      </c>
      <c r="C1001" s="291" t="s">
        <v>53</v>
      </c>
      <c r="D1001" s="330">
        <f>3*0.03774</f>
        <v>0.11</v>
      </c>
      <c r="E1001" s="302"/>
      <c r="F1001" s="302"/>
      <c r="G1001" s="291"/>
      <c r="H1001" s="292">
        <f>'Insumos Poços'!E43</f>
        <v>80</v>
      </c>
      <c r="I1001" s="303">
        <f t="shared" si="5"/>
        <v>8.8000000000000007</v>
      </c>
      <c r="J1001"/>
      <c r="K1001"/>
      <c r="L1001"/>
      <c r="M1001"/>
      <c r="N1001"/>
      <c r="O1001"/>
      <c r="P1001"/>
      <c r="Q1001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  <c r="CG1001"/>
      <c r="CH1001"/>
      <c r="CI1001"/>
      <c r="CJ1001"/>
      <c r="CK1001"/>
      <c r="CL1001"/>
      <c r="CM1001"/>
      <c r="CN1001"/>
      <c r="CO1001"/>
      <c r="CP1001"/>
      <c r="CQ1001"/>
      <c r="CR1001"/>
      <c r="CS1001"/>
      <c r="CT1001"/>
      <c r="CU1001"/>
      <c r="CV1001"/>
      <c r="CW1001"/>
      <c r="CX1001"/>
      <c r="CY1001"/>
      <c r="CZ1001"/>
      <c r="DA1001"/>
      <c r="DB1001"/>
      <c r="DC1001"/>
      <c r="DD1001"/>
      <c r="DE1001"/>
      <c r="DF1001"/>
      <c r="DG1001"/>
      <c r="DH1001"/>
      <c r="DI1001"/>
      <c r="DJ1001"/>
      <c r="DK1001"/>
      <c r="DL1001"/>
      <c r="DM1001"/>
      <c r="DN1001"/>
      <c r="DO1001"/>
      <c r="DP1001"/>
      <c r="DQ1001"/>
      <c r="DR1001"/>
      <c r="DS1001"/>
      <c r="DT1001"/>
      <c r="DU1001"/>
      <c r="DV1001"/>
      <c r="DW1001"/>
      <c r="DX1001"/>
      <c r="DY1001"/>
      <c r="DZ1001"/>
      <c r="EA1001"/>
      <c r="EB1001"/>
      <c r="EC1001"/>
      <c r="ED1001"/>
      <c r="EE1001"/>
      <c r="EF1001"/>
      <c r="EG1001"/>
      <c r="EH1001"/>
      <c r="EI1001"/>
      <c r="EJ1001"/>
      <c r="EK1001"/>
      <c r="EL1001"/>
      <c r="EM1001"/>
      <c r="EN1001"/>
      <c r="EO1001"/>
      <c r="EP1001"/>
      <c r="EQ1001"/>
      <c r="ER1001"/>
      <c r="ES1001"/>
      <c r="ET1001"/>
      <c r="EU1001"/>
      <c r="EV1001"/>
      <c r="EW1001"/>
      <c r="EX1001"/>
      <c r="EY1001"/>
      <c r="EZ1001"/>
      <c r="FA1001"/>
      <c r="FB1001"/>
      <c r="FC1001"/>
      <c r="FD1001"/>
      <c r="FE1001"/>
      <c r="FF1001"/>
      <c r="FG1001"/>
      <c r="FH1001"/>
      <c r="FI1001"/>
      <c r="FJ1001"/>
      <c r="FK1001"/>
      <c r="FL1001"/>
      <c r="FM1001"/>
      <c r="FN1001"/>
      <c r="FO1001"/>
      <c r="FP1001"/>
      <c r="FQ1001"/>
      <c r="FR1001"/>
      <c r="FS1001"/>
      <c r="FT1001"/>
      <c r="FU1001"/>
      <c r="FV1001"/>
      <c r="FW1001"/>
      <c r="FX1001"/>
      <c r="FY1001"/>
      <c r="FZ1001"/>
      <c r="GA1001"/>
      <c r="GB1001"/>
      <c r="GC1001"/>
      <c r="GD1001"/>
      <c r="GE1001"/>
      <c r="GF1001"/>
      <c r="GG1001"/>
      <c r="GH1001"/>
      <c r="GI1001"/>
      <c r="GJ1001"/>
      <c r="GK1001"/>
      <c r="GL1001"/>
      <c r="GM1001"/>
      <c r="GN1001"/>
      <c r="GO1001"/>
      <c r="GP1001"/>
      <c r="GQ1001"/>
      <c r="GR1001"/>
      <c r="GS1001"/>
      <c r="GT1001"/>
      <c r="GU1001"/>
      <c r="GV1001"/>
      <c r="GW1001"/>
      <c r="GX1001"/>
      <c r="GY1001"/>
      <c r="GZ1001"/>
      <c r="HA1001"/>
      <c r="HB1001"/>
      <c r="HC1001"/>
      <c r="HD1001"/>
      <c r="HE1001"/>
      <c r="HF1001"/>
      <c r="HG1001"/>
      <c r="HH1001"/>
      <c r="HI1001"/>
      <c r="HJ1001"/>
      <c r="HK1001"/>
      <c r="HL1001"/>
      <c r="HM1001"/>
      <c r="HN1001"/>
      <c r="HO1001"/>
      <c r="HP1001"/>
      <c r="HQ1001"/>
      <c r="HR1001"/>
      <c r="HS1001"/>
      <c r="HT1001"/>
      <c r="HU1001"/>
      <c r="HV1001"/>
      <c r="HW1001"/>
      <c r="HX1001"/>
      <c r="HY1001"/>
      <c r="HZ1001"/>
      <c r="IA1001"/>
      <c r="IB1001"/>
      <c r="IC1001"/>
      <c r="ID1001"/>
      <c r="IE1001"/>
      <c r="IF1001"/>
      <c r="IG1001"/>
      <c r="IH1001"/>
      <c r="II1001"/>
      <c r="IJ1001"/>
      <c r="IK1001"/>
      <c r="IL1001"/>
      <c r="IM1001"/>
      <c r="IN1001"/>
      <c r="IO1001"/>
      <c r="IP1001"/>
      <c r="IQ1001"/>
      <c r="IR1001"/>
      <c r="IS1001"/>
      <c r="IT1001"/>
      <c r="IU1001"/>
      <c r="IV1001"/>
    </row>
    <row r="1002" spans="1:256" ht="15.95" customHeight="1">
      <c r="A1002"/>
      <c r="B1002" s="432" t="s">
        <v>554</v>
      </c>
      <c r="C1002" s="291" t="s">
        <v>215</v>
      </c>
      <c r="D1002" s="330">
        <v>60</v>
      </c>
      <c r="E1002" s="302"/>
      <c r="F1002" s="302"/>
      <c r="G1002" s="291"/>
      <c r="H1002" s="292">
        <f>'Insumos Poços'!E39</f>
        <v>0.5</v>
      </c>
      <c r="I1002" s="303">
        <f t="shared" si="5"/>
        <v>30</v>
      </c>
      <c r="J1002"/>
      <c r="K1002"/>
      <c r="L1002"/>
      <c r="M1002"/>
      <c r="N1002"/>
      <c r="O1002"/>
      <c r="P1002"/>
      <c r="Q1002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  <c r="CG1002"/>
      <c r="CH1002"/>
      <c r="CI1002"/>
      <c r="CJ1002"/>
      <c r="CK1002"/>
      <c r="CL1002"/>
      <c r="CM1002"/>
      <c r="CN1002"/>
      <c r="CO1002"/>
      <c r="CP1002"/>
      <c r="CQ1002"/>
      <c r="CR1002"/>
      <c r="CS1002"/>
      <c r="CT1002"/>
      <c r="CU1002"/>
      <c r="CV1002"/>
      <c r="CW1002"/>
      <c r="CX1002"/>
      <c r="CY1002"/>
      <c r="CZ1002"/>
      <c r="DA1002"/>
      <c r="DB1002"/>
      <c r="DC1002"/>
      <c r="DD1002"/>
      <c r="DE1002"/>
      <c r="DF1002"/>
      <c r="DG1002"/>
      <c r="DH1002"/>
      <c r="DI1002"/>
      <c r="DJ1002"/>
      <c r="DK1002"/>
      <c r="DL1002"/>
      <c r="DM1002"/>
      <c r="DN1002"/>
      <c r="DO1002"/>
      <c r="DP1002"/>
      <c r="DQ1002"/>
      <c r="DR1002"/>
      <c r="DS1002"/>
      <c r="DT1002"/>
      <c r="DU1002"/>
      <c r="DV1002"/>
      <c r="DW1002"/>
      <c r="DX1002"/>
      <c r="DY1002"/>
      <c r="DZ1002"/>
      <c r="EA1002"/>
      <c r="EB1002"/>
      <c r="EC1002"/>
      <c r="ED1002"/>
      <c r="EE1002"/>
      <c r="EF1002"/>
      <c r="EG1002"/>
      <c r="EH1002"/>
      <c r="EI1002"/>
      <c r="EJ1002"/>
      <c r="EK1002"/>
      <c r="EL1002"/>
      <c r="EM1002"/>
      <c r="EN1002"/>
      <c r="EO1002"/>
      <c r="EP1002"/>
      <c r="EQ1002"/>
      <c r="ER1002"/>
      <c r="ES1002"/>
      <c r="ET1002"/>
      <c r="EU1002"/>
      <c r="EV1002"/>
      <c r="EW1002"/>
      <c r="EX1002"/>
      <c r="EY1002"/>
      <c r="EZ1002"/>
      <c r="FA1002"/>
      <c r="FB1002"/>
      <c r="FC1002"/>
      <c r="FD1002"/>
      <c r="FE1002"/>
      <c r="FF1002"/>
      <c r="FG1002"/>
      <c r="FH1002"/>
      <c r="FI1002"/>
      <c r="FJ1002"/>
      <c r="FK1002"/>
      <c r="FL1002"/>
      <c r="FM1002"/>
      <c r="FN1002"/>
      <c r="FO1002"/>
      <c r="FP1002"/>
      <c r="FQ1002"/>
      <c r="FR1002"/>
      <c r="FS1002"/>
      <c r="FT1002"/>
      <c r="FU1002"/>
      <c r="FV1002"/>
      <c r="FW1002"/>
      <c r="FX1002"/>
      <c r="FY1002"/>
      <c r="FZ1002"/>
      <c r="GA1002"/>
      <c r="GB1002"/>
      <c r="GC1002"/>
      <c r="GD1002"/>
      <c r="GE1002"/>
      <c r="GF1002"/>
      <c r="GG1002"/>
      <c r="GH1002"/>
      <c r="GI1002"/>
      <c r="GJ1002"/>
      <c r="GK1002"/>
      <c r="GL1002"/>
      <c r="GM1002"/>
      <c r="GN1002"/>
      <c r="GO1002"/>
      <c r="GP1002"/>
      <c r="GQ1002"/>
      <c r="GR1002"/>
      <c r="GS1002"/>
      <c r="GT1002"/>
      <c r="GU1002"/>
      <c r="GV1002"/>
      <c r="GW1002"/>
      <c r="GX1002"/>
      <c r="GY1002"/>
      <c r="GZ1002"/>
      <c r="HA1002"/>
      <c r="HB1002"/>
      <c r="HC1002"/>
      <c r="HD1002"/>
      <c r="HE1002"/>
      <c r="HF1002"/>
      <c r="HG1002"/>
      <c r="HH1002"/>
      <c r="HI1002"/>
      <c r="HJ1002"/>
      <c r="HK1002"/>
      <c r="HL1002"/>
      <c r="HM1002"/>
      <c r="HN1002"/>
      <c r="HO1002"/>
      <c r="HP1002"/>
      <c r="HQ1002"/>
      <c r="HR1002"/>
      <c r="HS1002"/>
      <c r="HT1002"/>
      <c r="HU1002"/>
      <c r="HV1002"/>
      <c r="HW1002"/>
      <c r="HX1002"/>
      <c r="HY1002"/>
      <c r="HZ1002"/>
      <c r="IA1002"/>
      <c r="IB1002"/>
      <c r="IC1002"/>
      <c r="ID1002"/>
      <c r="IE1002"/>
      <c r="IF1002"/>
      <c r="IG1002"/>
      <c r="IH1002"/>
      <c r="II1002"/>
      <c r="IJ1002"/>
      <c r="IK1002"/>
      <c r="IL1002"/>
      <c r="IM1002"/>
      <c r="IN1002"/>
      <c r="IO1002"/>
      <c r="IP1002"/>
      <c r="IQ1002"/>
      <c r="IR1002"/>
      <c r="IS1002"/>
      <c r="IT1002"/>
      <c r="IU1002"/>
      <c r="IV1002"/>
    </row>
    <row r="1003" spans="1:256" ht="15.95" customHeight="1">
      <c r="A1003"/>
      <c r="B1003" s="202" t="s">
        <v>556</v>
      </c>
      <c r="C1003" s="291" t="s">
        <v>53</v>
      </c>
      <c r="D1003" s="330">
        <f>1.5*0.0138+2*2*0.029+1*0.029</f>
        <v>0.17</v>
      </c>
      <c r="E1003" s="302"/>
      <c r="F1003" s="302"/>
      <c r="G1003" s="302"/>
      <c r="H1003" s="292">
        <f>'Insumos Poços'!E40</f>
        <v>67.3</v>
      </c>
      <c r="I1003" s="303">
        <f t="shared" si="5"/>
        <v>11.44</v>
      </c>
      <c r="J1003"/>
      <c r="K1003"/>
      <c r="L1003"/>
      <c r="M1003"/>
      <c r="N1003"/>
      <c r="O1003"/>
      <c r="P1003"/>
      <c r="Q1003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  <c r="CG1003"/>
      <c r="CH1003"/>
      <c r="CI1003"/>
      <c r="CJ1003"/>
      <c r="CK1003"/>
      <c r="CL1003"/>
      <c r="CM1003"/>
      <c r="CN1003"/>
      <c r="CO1003"/>
      <c r="CP1003"/>
      <c r="CQ1003"/>
      <c r="CR1003"/>
      <c r="CS1003"/>
      <c r="CT1003"/>
      <c r="CU1003"/>
      <c r="CV1003"/>
      <c r="CW1003"/>
      <c r="CX1003"/>
      <c r="CY1003"/>
      <c r="CZ1003"/>
      <c r="DA1003"/>
      <c r="DB1003"/>
      <c r="DC1003"/>
      <c r="DD1003"/>
      <c r="DE1003"/>
      <c r="DF1003"/>
      <c r="DG1003"/>
      <c r="DH1003"/>
      <c r="DI1003"/>
      <c r="DJ1003"/>
      <c r="DK1003"/>
      <c r="DL1003"/>
      <c r="DM1003"/>
      <c r="DN1003"/>
      <c r="DO1003"/>
      <c r="DP1003"/>
      <c r="DQ1003"/>
      <c r="DR1003"/>
      <c r="DS1003"/>
      <c r="DT1003"/>
      <c r="DU1003"/>
      <c r="DV1003"/>
      <c r="DW1003"/>
      <c r="DX1003"/>
      <c r="DY1003"/>
      <c r="DZ1003"/>
      <c r="EA1003"/>
      <c r="EB1003"/>
      <c r="EC1003"/>
      <c r="ED1003"/>
      <c r="EE1003"/>
      <c r="EF1003"/>
      <c r="EG1003"/>
      <c r="EH1003"/>
      <c r="EI1003"/>
      <c r="EJ1003"/>
      <c r="EK1003"/>
      <c r="EL1003"/>
      <c r="EM1003"/>
      <c r="EN1003"/>
      <c r="EO1003"/>
      <c r="EP1003"/>
      <c r="EQ1003"/>
      <c r="ER1003"/>
      <c r="ES1003"/>
      <c r="ET1003"/>
      <c r="EU1003"/>
      <c r="EV1003"/>
      <c r="EW1003"/>
      <c r="EX1003"/>
      <c r="EY1003"/>
      <c r="EZ1003"/>
      <c r="FA1003"/>
      <c r="FB1003"/>
      <c r="FC1003"/>
      <c r="FD1003"/>
      <c r="FE1003"/>
      <c r="FF1003"/>
      <c r="FG1003"/>
      <c r="FH1003"/>
      <c r="FI1003"/>
      <c r="FJ1003"/>
      <c r="FK1003"/>
      <c r="FL1003"/>
      <c r="FM1003"/>
      <c r="FN1003"/>
      <c r="FO1003"/>
      <c r="FP1003"/>
      <c r="FQ1003"/>
      <c r="FR1003"/>
      <c r="FS1003"/>
      <c r="FT1003"/>
      <c r="FU1003"/>
      <c r="FV1003"/>
      <c r="FW1003"/>
      <c r="FX1003"/>
      <c r="FY1003"/>
      <c r="FZ1003"/>
      <c r="GA1003"/>
      <c r="GB1003"/>
      <c r="GC1003"/>
      <c r="GD1003"/>
      <c r="GE1003"/>
      <c r="GF1003"/>
      <c r="GG1003"/>
      <c r="GH1003"/>
      <c r="GI1003"/>
      <c r="GJ1003"/>
      <c r="GK1003"/>
      <c r="GL1003"/>
      <c r="GM1003"/>
      <c r="GN1003"/>
      <c r="GO1003"/>
      <c r="GP1003"/>
      <c r="GQ1003"/>
      <c r="GR1003"/>
      <c r="GS1003"/>
      <c r="GT1003"/>
      <c r="GU1003"/>
      <c r="GV1003"/>
      <c r="GW1003"/>
      <c r="GX1003"/>
      <c r="GY1003"/>
      <c r="GZ1003"/>
      <c r="HA1003"/>
      <c r="HB1003"/>
      <c r="HC1003"/>
      <c r="HD1003"/>
      <c r="HE1003"/>
      <c r="HF1003"/>
      <c r="HG1003"/>
      <c r="HH1003"/>
      <c r="HI1003"/>
      <c r="HJ1003"/>
      <c r="HK1003"/>
      <c r="HL1003"/>
      <c r="HM1003"/>
      <c r="HN1003"/>
      <c r="HO1003"/>
      <c r="HP1003"/>
      <c r="HQ1003"/>
      <c r="HR1003"/>
      <c r="HS1003"/>
      <c r="HT1003"/>
      <c r="HU1003"/>
      <c r="HV1003"/>
      <c r="HW1003"/>
      <c r="HX1003"/>
      <c r="HY1003"/>
      <c r="HZ1003"/>
      <c r="IA1003"/>
      <c r="IB1003"/>
      <c r="IC1003"/>
      <c r="ID1003"/>
      <c r="IE1003"/>
      <c r="IF1003"/>
      <c r="IG1003"/>
      <c r="IH1003"/>
      <c r="II1003"/>
      <c r="IJ1003"/>
      <c r="IK1003"/>
      <c r="IL1003"/>
      <c r="IM1003"/>
      <c r="IN1003"/>
      <c r="IO1003"/>
      <c r="IP1003"/>
      <c r="IQ1003"/>
      <c r="IR1003"/>
      <c r="IS1003"/>
      <c r="IT1003"/>
      <c r="IU1003"/>
      <c r="IV1003"/>
    </row>
    <row r="1004" spans="1:256" ht="15.95" customHeight="1">
      <c r="A1004"/>
      <c r="B1004" s="202" t="s">
        <v>579</v>
      </c>
      <c r="C1004" s="291" t="s">
        <v>215</v>
      </c>
      <c r="D1004" s="330">
        <v>2.5</v>
      </c>
      <c r="E1004" s="302"/>
      <c r="F1004" s="302"/>
      <c r="G1004" s="302"/>
      <c r="H1004" s="292">
        <f>'Insumos Poços'!E61</f>
        <v>1</v>
      </c>
      <c r="I1004" s="303">
        <f t="shared" si="5"/>
        <v>2.5</v>
      </c>
      <c r="J1004"/>
      <c r="K1004"/>
      <c r="L1004"/>
      <c r="M1004"/>
      <c r="N1004"/>
      <c r="O1004"/>
      <c r="P1004"/>
      <c r="Q1004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  <c r="CG1004"/>
      <c r="CH1004"/>
      <c r="CI1004"/>
      <c r="CJ1004"/>
      <c r="CK1004"/>
      <c r="CL1004"/>
      <c r="CM1004"/>
      <c r="CN1004"/>
      <c r="CO1004"/>
      <c r="CP1004"/>
      <c r="CQ1004"/>
      <c r="CR1004"/>
      <c r="CS1004"/>
      <c r="CT1004"/>
      <c r="CU1004"/>
      <c r="CV1004"/>
      <c r="CW1004"/>
      <c r="CX1004"/>
      <c r="CY1004"/>
      <c r="CZ1004"/>
      <c r="DA1004"/>
      <c r="DB1004"/>
      <c r="DC1004"/>
      <c r="DD1004"/>
      <c r="DE1004"/>
      <c r="DF1004"/>
      <c r="DG1004"/>
      <c r="DH1004"/>
      <c r="DI1004"/>
      <c r="DJ1004"/>
      <c r="DK1004"/>
      <c r="DL1004"/>
      <c r="DM1004"/>
      <c r="DN1004"/>
      <c r="DO1004"/>
      <c r="DP1004"/>
      <c r="DQ1004"/>
      <c r="DR1004"/>
      <c r="DS1004"/>
      <c r="DT1004"/>
      <c r="DU1004"/>
      <c r="DV1004"/>
      <c r="DW1004"/>
      <c r="DX1004"/>
      <c r="DY1004"/>
      <c r="DZ1004"/>
      <c r="EA1004"/>
      <c r="EB1004"/>
      <c r="EC1004"/>
      <c r="ED1004"/>
      <c r="EE1004"/>
      <c r="EF1004"/>
      <c r="EG1004"/>
      <c r="EH1004"/>
      <c r="EI1004"/>
      <c r="EJ1004"/>
      <c r="EK1004"/>
      <c r="EL1004"/>
      <c r="EM1004"/>
      <c r="EN1004"/>
      <c r="EO1004"/>
      <c r="EP1004"/>
      <c r="EQ1004"/>
      <c r="ER1004"/>
      <c r="ES1004"/>
      <c r="ET1004"/>
      <c r="EU1004"/>
      <c r="EV1004"/>
      <c r="EW1004"/>
      <c r="EX1004"/>
      <c r="EY1004"/>
      <c r="EZ1004"/>
      <c r="FA1004"/>
      <c r="FB1004"/>
      <c r="FC1004"/>
      <c r="FD1004"/>
      <c r="FE1004"/>
      <c r="FF1004"/>
      <c r="FG1004"/>
      <c r="FH1004"/>
      <c r="FI1004"/>
      <c r="FJ1004"/>
      <c r="FK1004"/>
      <c r="FL1004"/>
      <c r="FM1004"/>
      <c r="FN1004"/>
      <c r="FO1004"/>
      <c r="FP1004"/>
      <c r="FQ1004"/>
      <c r="FR1004"/>
      <c r="FS1004"/>
      <c r="FT1004"/>
      <c r="FU1004"/>
      <c r="FV1004"/>
      <c r="FW1004"/>
      <c r="FX1004"/>
      <c r="FY1004"/>
      <c r="FZ1004"/>
      <c r="GA1004"/>
      <c r="GB1004"/>
      <c r="GC1004"/>
      <c r="GD1004"/>
      <c r="GE1004"/>
      <c r="GF1004"/>
      <c r="GG1004"/>
      <c r="GH1004"/>
      <c r="GI1004"/>
      <c r="GJ1004"/>
      <c r="GK1004"/>
      <c r="GL1004"/>
      <c r="GM1004"/>
      <c r="GN1004"/>
      <c r="GO1004"/>
      <c r="GP1004"/>
      <c r="GQ1004"/>
      <c r="GR1004"/>
      <c r="GS1004"/>
      <c r="GT1004"/>
      <c r="GU1004"/>
      <c r="GV1004"/>
      <c r="GW1004"/>
      <c r="GX1004"/>
      <c r="GY1004"/>
      <c r="GZ1004"/>
      <c r="HA1004"/>
      <c r="HB1004"/>
      <c r="HC1004"/>
      <c r="HD1004"/>
      <c r="HE1004"/>
      <c r="HF1004"/>
      <c r="HG1004"/>
      <c r="HH1004"/>
      <c r="HI1004"/>
      <c r="HJ1004"/>
      <c r="HK1004"/>
      <c r="HL1004"/>
      <c r="HM1004"/>
      <c r="HN1004"/>
      <c r="HO1004"/>
      <c r="HP1004"/>
      <c r="HQ1004"/>
      <c r="HR1004"/>
      <c r="HS1004"/>
      <c r="HT1004"/>
      <c r="HU1004"/>
      <c r="HV1004"/>
      <c r="HW1004"/>
      <c r="HX1004"/>
      <c r="HY1004"/>
      <c r="HZ1004"/>
      <c r="IA1004"/>
      <c r="IB1004"/>
      <c r="IC1004"/>
      <c r="ID1004"/>
      <c r="IE1004"/>
      <c r="IF1004"/>
      <c r="IG1004"/>
      <c r="IH1004"/>
      <c r="II1004"/>
      <c r="IJ1004"/>
      <c r="IK1004"/>
      <c r="IL1004"/>
      <c r="IM1004"/>
      <c r="IN1004"/>
      <c r="IO1004"/>
      <c r="IP1004"/>
      <c r="IQ1004"/>
      <c r="IR1004"/>
      <c r="IS1004"/>
      <c r="IT1004"/>
      <c r="IU1004"/>
      <c r="IV1004"/>
    </row>
    <row r="1005" spans="1:256" ht="15.95" customHeight="1">
      <c r="A1005"/>
      <c r="B1005" s="202" t="s">
        <v>580</v>
      </c>
      <c r="C1005" s="372" t="s">
        <v>24</v>
      </c>
      <c r="D1005" s="330">
        <f>1.5*2*27</f>
        <v>81</v>
      </c>
      <c r="E1005" s="302"/>
      <c r="F1005" s="302"/>
      <c r="G1005" s="302"/>
      <c r="H1005" s="292">
        <f>'Insumos Poços'!E54</f>
        <v>0.42</v>
      </c>
      <c r="I1005" s="303">
        <f t="shared" si="5"/>
        <v>34.020000000000003</v>
      </c>
      <c r="J1005"/>
      <c r="K1005"/>
      <c r="L1005"/>
      <c r="M1005"/>
      <c r="N1005"/>
      <c r="O1005"/>
      <c r="P1005"/>
      <c r="Q100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  <c r="CG1005"/>
      <c r="CH1005"/>
      <c r="CI1005"/>
      <c r="CJ1005"/>
      <c r="CK1005"/>
      <c r="CL1005"/>
      <c r="CM1005"/>
      <c r="CN1005"/>
      <c r="CO1005"/>
      <c r="CP1005"/>
      <c r="CQ1005"/>
      <c r="CR1005"/>
      <c r="CS1005"/>
      <c r="CT1005"/>
      <c r="CU1005"/>
      <c r="CV1005"/>
      <c r="CW1005"/>
      <c r="CX1005"/>
      <c r="CY1005"/>
      <c r="CZ1005"/>
      <c r="DA1005"/>
      <c r="DB1005"/>
      <c r="DC1005"/>
      <c r="DD1005"/>
      <c r="DE1005"/>
      <c r="DF1005"/>
      <c r="DG1005"/>
      <c r="DH1005"/>
      <c r="DI1005"/>
      <c r="DJ1005"/>
      <c r="DK1005"/>
      <c r="DL1005"/>
      <c r="DM1005"/>
      <c r="DN1005"/>
      <c r="DO1005"/>
      <c r="DP1005"/>
      <c r="DQ1005"/>
      <c r="DR1005"/>
      <c r="DS1005"/>
      <c r="DT1005"/>
      <c r="DU1005"/>
      <c r="DV1005"/>
      <c r="DW1005"/>
      <c r="DX1005"/>
      <c r="DY1005"/>
      <c r="DZ1005"/>
      <c r="EA1005"/>
      <c r="EB1005"/>
      <c r="EC1005"/>
      <c r="ED1005"/>
      <c r="EE1005"/>
      <c r="EF1005"/>
      <c r="EG1005"/>
      <c r="EH1005"/>
      <c r="EI1005"/>
      <c r="EJ1005"/>
      <c r="EK1005"/>
      <c r="EL1005"/>
      <c r="EM1005"/>
      <c r="EN1005"/>
      <c r="EO1005"/>
      <c r="EP1005"/>
      <c r="EQ1005"/>
      <c r="ER1005"/>
      <c r="ES1005"/>
      <c r="ET1005"/>
      <c r="EU1005"/>
      <c r="EV1005"/>
      <c r="EW1005"/>
      <c r="EX1005"/>
      <c r="EY1005"/>
      <c r="EZ1005"/>
      <c r="FA1005"/>
      <c r="FB1005"/>
      <c r="FC1005"/>
      <c r="FD1005"/>
      <c r="FE1005"/>
      <c r="FF1005"/>
      <c r="FG1005"/>
      <c r="FH1005"/>
      <c r="FI1005"/>
      <c r="FJ1005"/>
      <c r="FK1005"/>
      <c r="FL1005"/>
      <c r="FM1005"/>
      <c r="FN1005"/>
      <c r="FO1005"/>
      <c r="FP1005"/>
      <c r="FQ1005"/>
      <c r="FR1005"/>
      <c r="FS1005"/>
      <c r="FT1005"/>
      <c r="FU1005"/>
      <c r="FV1005"/>
      <c r="FW1005"/>
      <c r="FX1005"/>
      <c r="FY1005"/>
      <c r="FZ1005"/>
      <c r="GA1005"/>
      <c r="GB1005"/>
      <c r="GC1005"/>
      <c r="GD1005"/>
      <c r="GE1005"/>
      <c r="GF1005"/>
      <c r="GG1005"/>
      <c r="GH1005"/>
      <c r="GI1005"/>
      <c r="GJ1005"/>
      <c r="GK1005"/>
      <c r="GL1005"/>
      <c r="GM1005"/>
      <c r="GN1005"/>
      <c r="GO1005"/>
      <c r="GP1005"/>
      <c r="GQ1005"/>
      <c r="GR1005"/>
      <c r="GS1005"/>
      <c r="GT1005"/>
      <c r="GU1005"/>
      <c r="GV1005"/>
      <c r="GW1005"/>
      <c r="GX1005"/>
      <c r="GY1005"/>
      <c r="GZ1005"/>
      <c r="HA1005"/>
      <c r="HB1005"/>
      <c r="HC1005"/>
      <c r="HD1005"/>
      <c r="HE1005"/>
      <c r="HF1005"/>
      <c r="HG1005"/>
      <c r="HH1005"/>
      <c r="HI1005"/>
      <c r="HJ1005"/>
      <c r="HK1005"/>
      <c r="HL1005"/>
      <c r="HM1005"/>
      <c r="HN1005"/>
      <c r="HO1005"/>
      <c r="HP1005"/>
      <c r="HQ1005"/>
      <c r="HR1005"/>
      <c r="HS1005"/>
      <c r="HT1005"/>
      <c r="HU1005"/>
      <c r="HV1005"/>
      <c r="HW1005"/>
      <c r="HX1005"/>
      <c r="HY1005"/>
      <c r="HZ1005"/>
      <c r="IA1005"/>
      <c r="IB1005"/>
      <c r="IC1005"/>
      <c r="ID1005"/>
      <c r="IE1005"/>
      <c r="IF1005"/>
      <c r="IG1005"/>
      <c r="IH1005"/>
      <c r="II1005"/>
      <c r="IJ1005"/>
      <c r="IK1005"/>
      <c r="IL1005"/>
      <c r="IM1005"/>
      <c r="IN1005"/>
      <c r="IO1005"/>
      <c r="IP1005"/>
      <c r="IQ1005"/>
      <c r="IR1005"/>
      <c r="IS1005"/>
      <c r="IT1005"/>
      <c r="IU1005"/>
      <c r="IV1005"/>
    </row>
    <row r="1006" spans="1:256" ht="15.95" customHeight="1">
      <c r="A1006"/>
      <c r="B1006" s="202" t="s">
        <v>621</v>
      </c>
      <c r="C1006" s="291" t="s">
        <v>53</v>
      </c>
      <c r="D1006" s="330">
        <f>1.7*0.3*0.3</f>
        <v>0.15</v>
      </c>
      <c r="E1006" s="302"/>
      <c r="F1006" s="302"/>
      <c r="G1006" s="302"/>
      <c r="H1006" s="292">
        <f>'Insumos Poços'!E42</f>
        <v>52.67</v>
      </c>
      <c r="I1006" s="303">
        <f t="shared" si="5"/>
        <v>7.9</v>
      </c>
      <c r="J1006"/>
      <c r="K1006"/>
      <c r="L1006"/>
      <c r="M1006"/>
      <c r="N1006"/>
      <c r="O1006"/>
      <c r="P1006"/>
      <c r="Q1006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  <c r="CG1006"/>
      <c r="CH1006"/>
      <c r="CI1006"/>
      <c r="CJ1006"/>
      <c r="CK1006"/>
      <c r="CL1006"/>
      <c r="CM1006"/>
      <c r="CN1006"/>
      <c r="CO1006"/>
      <c r="CP1006"/>
      <c r="CQ1006"/>
      <c r="CR1006"/>
      <c r="CS1006"/>
      <c r="CT1006"/>
      <c r="CU1006"/>
      <c r="CV1006"/>
      <c r="CW1006"/>
      <c r="CX1006"/>
      <c r="CY1006"/>
      <c r="CZ1006"/>
      <c r="DA1006"/>
      <c r="DB1006"/>
      <c r="DC1006"/>
      <c r="DD1006"/>
      <c r="DE1006"/>
      <c r="DF1006"/>
      <c r="DG1006"/>
      <c r="DH1006"/>
      <c r="DI1006"/>
      <c r="DJ1006"/>
      <c r="DK1006"/>
      <c r="DL1006"/>
      <c r="DM1006"/>
      <c r="DN1006"/>
      <c r="DO1006"/>
      <c r="DP1006"/>
      <c r="DQ1006"/>
      <c r="DR1006"/>
      <c r="DS1006"/>
      <c r="DT1006"/>
      <c r="DU1006"/>
      <c r="DV1006"/>
      <c r="DW1006"/>
      <c r="DX1006"/>
      <c r="DY1006"/>
      <c r="DZ1006"/>
      <c r="EA1006"/>
      <c r="EB1006"/>
      <c r="EC1006"/>
      <c r="ED1006"/>
      <c r="EE1006"/>
      <c r="EF1006"/>
      <c r="EG1006"/>
      <c r="EH1006"/>
      <c r="EI1006"/>
      <c r="EJ1006"/>
      <c r="EK1006"/>
      <c r="EL1006"/>
      <c r="EM1006"/>
      <c r="EN1006"/>
      <c r="EO1006"/>
      <c r="EP1006"/>
      <c r="EQ1006"/>
      <c r="ER1006"/>
      <c r="ES1006"/>
      <c r="ET1006"/>
      <c r="EU1006"/>
      <c r="EV1006"/>
      <c r="EW1006"/>
      <c r="EX1006"/>
      <c r="EY1006"/>
      <c r="EZ1006"/>
      <c r="FA1006"/>
      <c r="FB1006"/>
      <c r="FC1006"/>
      <c r="FD1006"/>
      <c r="FE1006"/>
      <c r="FF1006"/>
      <c r="FG1006"/>
      <c r="FH1006"/>
      <c r="FI1006"/>
      <c r="FJ1006"/>
      <c r="FK1006"/>
      <c r="FL1006"/>
      <c r="FM1006"/>
      <c r="FN1006"/>
      <c r="FO1006"/>
      <c r="FP1006"/>
      <c r="FQ1006"/>
      <c r="FR1006"/>
      <c r="FS1006"/>
      <c r="FT1006"/>
      <c r="FU1006"/>
      <c r="FV1006"/>
      <c r="FW1006"/>
      <c r="FX1006"/>
      <c r="FY1006"/>
      <c r="FZ1006"/>
      <c r="GA1006"/>
      <c r="GB1006"/>
      <c r="GC1006"/>
      <c r="GD1006"/>
      <c r="GE1006"/>
      <c r="GF1006"/>
      <c r="GG1006"/>
      <c r="GH1006"/>
      <c r="GI1006"/>
      <c r="GJ1006"/>
      <c r="GK1006"/>
      <c r="GL1006"/>
      <c r="GM1006"/>
      <c r="GN1006"/>
      <c r="GO1006"/>
      <c r="GP1006"/>
      <c r="GQ1006"/>
      <c r="GR1006"/>
      <c r="GS1006"/>
      <c r="GT1006"/>
      <c r="GU1006"/>
      <c r="GV1006"/>
      <c r="GW1006"/>
      <c r="GX1006"/>
      <c r="GY1006"/>
      <c r="GZ1006"/>
      <c r="HA1006"/>
      <c r="HB1006"/>
      <c r="HC1006"/>
      <c r="HD1006"/>
      <c r="HE1006"/>
      <c r="HF1006"/>
      <c r="HG1006"/>
      <c r="HH1006"/>
      <c r="HI1006"/>
      <c r="HJ1006"/>
      <c r="HK1006"/>
      <c r="HL1006"/>
      <c r="HM1006"/>
      <c r="HN1006"/>
      <c r="HO1006"/>
      <c r="HP1006"/>
      <c r="HQ1006"/>
      <c r="HR1006"/>
      <c r="HS1006"/>
      <c r="HT1006"/>
      <c r="HU1006"/>
      <c r="HV1006"/>
      <c r="HW1006"/>
      <c r="HX1006"/>
      <c r="HY1006"/>
      <c r="HZ1006"/>
      <c r="IA1006"/>
      <c r="IB1006"/>
      <c r="IC1006"/>
      <c r="ID1006"/>
      <c r="IE1006"/>
      <c r="IF1006"/>
      <c r="IG1006"/>
      <c r="IH1006"/>
      <c r="II1006"/>
      <c r="IJ1006"/>
      <c r="IK1006"/>
      <c r="IL1006"/>
      <c r="IM1006"/>
      <c r="IN1006"/>
      <c r="IO1006"/>
      <c r="IP1006"/>
      <c r="IQ1006"/>
      <c r="IR1006"/>
      <c r="IS1006"/>
      <c r="IT1006"/>
      <c r="IU1006"/>
      <c r="IV1006"/>
    </row>
    <row r="1007" spans="1:256" ht="15.95" customHeight="1">
      <c r="A1007"/>
      <c r="B1007" s="202" t="s">
        <v>622</v>
      </c>
      <c r="C1007" s="291" t="s">
        <v>249</v>
      </c>
      <c r="D1007" s="330">
        <v>5</v>
      </c>
      <c r="E1007" s="302"/>
      <c r="F1007" s="302"/>
      <c r="G1007" s="302"/>
      <c r="H1007" s="292">
        <f>'Insumos Poços'!E65</f>
        <v>12.58</v>
      </c>
      <c r="I1007" s="303">
        <f t="shared" si="5"/>
        <v>62.9</v>
      </c>
      <c r="J1007"/>
      <c r="K1007"/>
      <c r="L1007"/>
      <c r="M1007"/>
      <c r="N1007"/>
      <c r="O1007"/>
      <c r="P1007"/>
      <c r="Q1007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  <c r="CG1007"/>
      <c r="CH1007"/>
      <c r="CI1007"/>
      <c r="CJ1007"/>
      <c r="CK1007"/>
      <c r="CL1007"/>
      <c r="CM1007"/>
      <c r="CN1007"/>
      <c r="CO1007"/>
      <c r="CP1007"/>
      <c r="CQ1007"/>
      <c r="CR1007"/>
      <c r="CS1007"/>
      <c r="CT1007"/>
      <c r="CU1007"/>
      <c r="CV1007"/>
      <c r="CW1007"/>
      <c r="CX1007"/>
      <c r="CY1007"/>
      <c r="CZ1007"/>
      <c r="DA1007"/>
      <c r="DB1007"/>
      <c r="DC1007"/>
      <c r="DD1007"/>
      <c r="DE1007"/>
      <c r="DF1007"/>
      <c r="DG1007"/>
      <c r="DH1007"/>
      <c r="DI1007"/>
      <c r="DJ1007"/>
      <c r="DK1007"/>
      <c r="DL1007"/>
      <c r="DM1007"/>
      <c r="DN1007"/>
      <c r="DO1007"/>
      <c r="DP1007"/>
      <c r="DQ1007"/>
      <c r="DR1007"/>
      <c r="DS1007"/>
      <c r="DT1007"/>
      <c r="DU1007"/>
      <c r="DV1007"/>
      <c r="DW1007"/>
      <c r="DX1007"/>
      <c r="DY1007"/>
      <c r="DZ1007"/>
      <c r="EA1007"/>
      <c r="EB1007"/>
      <c r="EC1007"/>
      <c r="ED1007"/>
      <c r="EE1007"/>
      <c r="EF1007"/>
      <c r="EG1007"/>
      <c r="EH1007"/>
      <c r="EI1007"/>
      <c r="EJ1007"/>
      <c r="EK1007"/>
      <c r="EL1007"/>
      <c r="EM1007"/>
      <c r="EN1007"/>
      <c r="EO1007"/>
      <c r="EP1007"/>
      <c r="EQ1007"/>
      <c r="ER1007"/>
      <c r="ES1007"/>
      <c r="ET1007"/>
      <c r="EU1007"/>
      <c r="EV1007"/>
      <c r="EW1007"/>
      <c r="EX1007"/>
      <c r="EY1007"/>
      <c r="EZ1007"/>
      <c r="FA1007"/>
      <c r="FB1007"/>
      <c r="FC1007"/>
      <c r="FD1007"/>
      <c r="FE1007"/>
      <c r="FF1007"/>
      <c r="FG1007"/>
      <c r="FH1007"/>
      <c r="FI1007"/>
      <c r="FJ1007"/>
      <c r="FK1007"/>
      <c r="FL1007"/>
      <c r="FM1007"/>
      <c r="FN1007"/>
      <c r="FO1007"/>
      <c r="FP1007"/>
      <c r="FQ1007"/>
      <c r="FR1007"/>
      <c r="FS1007"/>
      <c r="FT1007"/>
      <c r="FU1007"/>
      <c r="FV1007"/>
      <c r="FW1007"/>
      <c r="FX1007"/>
      <c r="FY1007"/>
      <c r="FZ1007"/>
      <c r="GA1007"/>
      <c r="GB1007"/>
      <c r="GC1007"/>
      <c r="GD1007"/>
      <c r="GE1007"/>
      <c r="GF1007"/>
      <c r="GG1007"/>
      <c r="GH1007"/>
      <c r="GI1007"/>
      <c r="GJ1007"/>
      <c r="GK1007"/>
      <c r="GL1007"/>
      <c r="GM1007"/>
      <c r="GN1007"/>
      <c r="GO1007"/>
      <c r="GP1007"/>
      <c r="GQ1007"/>
      <c r="GR1007"/>
      <c r="GS1007"/>
      <c r="GT1007"/>
      <c r="GU1007"/>
      <c r="GV1007"/>
      <c r="GW1007"/>
      <c r="GX1007"/>
      <c r="GY1007"/>
      <c r="GZ1007"/>
      <c r="HA1007"/>
      <c r="HB1007"/>
      <c r="HC1007"/>
      <c r="HD1007"/>
      <c r="HE1007"/>
      <c r="HF1007"/>
      <c r="HG1007"/>
      <c r="HH1007"/>
      <c r="HI1007"/>
      <c r="HJ1007"/>
      <c r="HK1007"/>
      <c r="HL1007"/>
      <c r="HM1007"/>
      <c r="HN1007"/>
      <c r="HO1007"/>
      <c r="HP1007"/>
      <c r="HQ1007"/>
      <c r="HR1007"/>
      <c r="HS1007"/>
      <c r="HT1007"/>
      <c r="HU1007"/>
      <c r="HV1007"/>
      <c r="HW1007"/>
      <c r="HX1007"/>
      <c r="HY1007"/>
      <c r="HZ1007"/>
      <c r="IA1007"/>
      <c r="IB1007"/>
      <c r="IC1007"/>
      <c r="ID1007"/>
      <c r="IE1007"/>
      <c r="IF1007"/>
      <c r="IG1007"/>
      <c r="IH1007"/>
      <c r="II1007"/>
      <c r="IJ1007"/>
      <c r="IK1007"/>
      <c r="IL1007"/>
      <c r="IM1007"/>
      <c r="IN1007"/>
      <c r="IO1007"/>
      <c r="IP1007"/>
      <c r="IQ1007"/>
      <c r="IR1007"/>
      <c r="IS1007"/>
      <c r="IT1007"/>
      <c r="IU1007"/>
      <c r="IV1007"/>
    </row>
    <row r="1008" spans="1:256" ht="27" customHeight="1">
      <c r="A1008"/>
      <c r="B1008" s="377" t="s">
        <v>623</v>
      </c>
      <c r="C1008" s="291" t="s">
        <v>20</v>
      </c>
      <c r="D1008" s="330">
        <f>1.5*1</f>
        <v>1.5</v>
      </c>
      <c r="E1008" s="302"/>
      <c r="F1008" s="302"/>
      <c r="G1008" s="302"/>
      <c r="H1008" s="292">
        <f>'Insumos Poços'!E68</f>
        <v>30</v>
      </c>
      <c r="I1008" s="303">
        <f t="shared" si="5"/>
        <v>45</v>
      </c>
      <c r="J1008"/>
      <c r="K1008"/>
      <c r="L1008"/>
      <c r="M1008"/>
      <c r="N1008"/>
      <c r="O1008"/>
      <c r="P1008"/>
      <c r="Q1008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  <c r="CG1008"/>
      <c r="CH1008"/>
      <c r="CI1008"/>
      <c r="CJ1008"/>
      <c r="CK1008"/>
      <c r="CL1008"/>
      <c r="CM1008"/>
      <c r="CN1008"/>
      <c r="CO1008"/>
      <c r="CP1008"/>
      <c r="CQ1008"/>
      <c r="CR1008"/>
      <c r="CS1008"/>
      <c r="CT1008"/>
      <c r="CU1008"/>
      <c r="CV1008"/>
      <c r="CW1008"/>
      <c r="CX1008"/>
      <c r="CY1008"/>
      <c r="CZ1008"/>
      <c r="DA1008"/>
      <c r="DB1008"/>
      <c r="DC1008"/>
      <c r="DD1008"/>
      <c r="DE1008"/>
      <c r="DF1008"/>
      <c r="DG1008"/>
      <c r="DH1008"/>
      <c r="DI1008"/>
      <c r="DJ1008"/>
      <c r="DK1008"/>
      <c r="DL1008"/>
      <c r="DM1008"/>
      <c r="DN1008"/>
      <c r="DO1008"/>
      <c r="DP1008"/>
      <c r="DQ1008"/>
      <c r="DR1008"/>
      <c r="DS1008"/>
      <c r="DT1008"/>
      <c r="DU1008"/>
      <c r="DV1008"/>
      <c r="DW1008"/>
      <c r="DX1008"/>
      <c r="DY1008"/>
      <c r="DZ1008"/>
      <c r="EA1008"/>
      <c r="EB1008"/>
      <c r="EC1008"/>
      <c r="ED1008"/>
      <c r="EE1008"/>
      <c r="EF1008"/>
      <c r="EG1008"/>
      <c r="EH1008"/>
      <c r="EI1008"/>
      <c r="EJ1008"/>
      <c r="EK1008"/>
      <c r="EL1008"/>
      <c r="EM1008"/>
      <c r="EN1008"/>
      <c r="EO1008"/>
      <c r="EP1008"/>
      <c r="EQ1008"/>
      <c r="ER1008"/>
      <c r="ES1008"/>
      <c r="ET1008"/>
      <c r="EU1008"/>
      <c r="EV1008"/>
      <c r="EW1008"/>
      <c r="EX1008"/>
      <c r="EY1008"/>
      <c r="EZ1008"/>
      <c r="FA1008"/>
      <c r="FB1008"/>
      <c r="FC1008"/>
      <c r="FD1008"/>
      <c r="FE1008"/>
      <c r="FF1008"/>
      <c r="FG1008"/>
      <c r="FH1008"/>
      <c r="FI1008"/>
      <c r="FJ1008"/>
      <c r="FK1008"/>
      <c r="FL1008"/>
      <c r="FM1008"/>
      <c r="FN1008"/>
      <c r="FO1008"/>
      <c r="FP1008"/>
      <c r="FQ1008"/>
      <c r="FR1008"/>
      <c r="FS1008"/>
      <c r="FT1008"/>
      <c r="FU1008"/>
      <c r="FV1008"/>
      <c r="FW1008"/>
      <c r="FX1008"/>
      <c r="FY1008"/>
      <c r="FZ1008"/>
      <c r="GA1008"/>
      <c r="GB1008"/>
      <c r="GC1008"/>
      <c r="GD1008"/>
      <c r="GE1008"/>
      <c r="GF1008"/>
      <c r="GG1008"/>
      <c r="GH1008"/>
      <c r="GI1008"/>
      <c r="GJ1008"/>
      <c r="GK1008"/>
      <c r="GL1008"/>
      <c r="GM1008"/>
      <c r="GN1008"/>
      <c r="GO1008"/>
      <c r="GP1008"/>
      <c r="GQ1008"/>
      <c r="GR1008"/>
      <c r="GS1008"/>
      <c r="GT1008"/>
      <c r="GU1008"/>
      <c r="GV1008"/>
      <c r="GW1008"/>
      <c r="GX1008"/>
      <c r="GY1008"/>
      <c r="GZ1008"/>
      <c r="HA1008"/>
      <c r="HB1008"/>
      <c r="HC1008"/>
      <c r="HD1008"/>
      <c r="HE1008"/>
      <c r="HF1008"/>
      <c r="HG1008"/>
      <c r="HH1008"/>
      <c r="HI1008"/>
      <c r="HJ1008"/>
      <c r="HK1008"/>
      <c r="HL1008"/>
      <c r="HM1008"/>
      <c r="HN1008"/>
      <c r="HO1008"/>
      <c r="HP1008"/>
      <c r="HQ1008"/>
      <c r="HR1008"/>
      <c r="HS1008"/>
      <c r="HT1008"/>
      <c r="HU1008"/>
      <c r="HV1008"/>
      <c r="HW1008"/>
      <c r="HX1008"/>
      <c r="HY1008"/>
      <c r="HZ1008"/>
      <c r="IA1008"/>
      <c r="IB1008"/>
      <c r="IC1008"/>
      <c r="ID1008"/>
      <c r="IE1008"/>
      <c r="IF1008"/>
      <c r="IG1008"/>
      <c r="IH1008"/>
      <c r="II1008"/>
      <c r="IJ1008"/>
      <c r="IK1008"/>
      <c r="IL1008"/>
      <c r="IM1008"/>
      <c r="IN1008"/>
      <c r="IO1008"/>
      <c r="IP1008"/>
      <c r="IQ1008"/>
      <c r="IR1008"/>
      <c r="IS1008"/>
      <c r="IT1008"/>
      <c r="IU1008"/>
      <c r="IV1008"/>
    </row>
    <row r="1009" spans="1:256" ht="18.75" customHeight="1">
      <c r="A1009"/>
      <c r="B1009" s="202" t="s">
        <v>624</v>
      </c>
      <c r="C1009" s="372" t="s">
        <v>24</v>
      </c>
      <c r="D1009" s="330">
        <v>3</v>
      </c>
      <c r="E1009" s="302"/>
      <c r="F1009" s="302"/>
      <c r="G1009" s="302"/>
      <c r="H1009" s="292">
        <f>'Insumos Poços'!E69</f>
        <v>0.35</v>
      </c>
      <c r="I1009" s="303">
        <f t="shared" si="5"/>
        <v>1.05</v>
      </c>
      <c r="J1009"/>
      <c r="K1009" s="374" t="s">
        <v>625</v>
      </c>
      <c r="L1009"/>
      <c r="M1009"/>
      <c r="N1009"/>
      <c r="O1009"/>
      <c r="P1009"/>
      <c r="Q1009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  <c r="CG1009"/>
      <c r="CH1009"/>
      <c r="CI1009"/>
      <c r="CJ1009"/>
      <c r="CK1009"/>
      <c r="CL1009"/>
      <c r="CM1009"/>
      <c r="CN1009"/>
      <c r="CO1009"/>
      <c r="CP1009"/>
      <c r="CQ1009"/>
      <c r="CR1009"/>
      <c r="CS1009"/>
      <c r="CT1009"/>
      <c r="CU1009"/>
      <c r="CV1009"/>
      <c r="CW1009"/>
      <c r="CX1009"/>
      <c r="CY1009"/>
      <c r="CZ1009"/>
      <c r="DA1009"/>
      <c r="DB1009"/>
      <c r="DC1009"/>
      <c r="DD1009"/>
      <c r="DE1009"/>
      <c r="DF1009"/>
      <c r="DG1009"/>
      <c r="DH1009"/>
      <c r="DI1009"/>
      <c r="DJ1009"/>
      <c r="DK1009"/>
      <c r="DL1009"/>
      <c r="DM1009"/>
      <c r="DN1009"/>
      <c r="DO1009"/>
      <c r="DP1009"/>
      <c r="DQ1009"/>
      <c r="DR1009"/>
      <c r="DS1009"/>
      <c r="DT1009"/>
      <c r="DU1009"/>
      <c r="DV1009"/>
      <c r="DW1009"/>
      <c r="DX1009"/>
      <c r="DY1009"/>
      <c r="DZ1009"/>
      <c r="EA1009"/>
      <c r="EB1009"/>
      <c r="EC1009"/>
      <c r="ED1009"/>
      <c r="EE1009"/>
      <c r="EF1009"/>
      <c r="EG1009"/>
      <c r="EH1009"/>
      <c r="EI1009"/>
      <c r="EJ1009"/>
      <c r="EK1009"/>
      <c r="EL1009"/>
      <c r="EM1009"/>
      <c r="EN1009"/>
      <c r="EO1009"/>
      <c r="EP1009"/>
      <c r="EQ1009"/>
      <c r="ER1009"/>
      <c r="ES1009"/>
      <c r="ET1009"/>
      <c r="EU1009"/>
      <c r="EV1009"/>
      <c r="EW1009"/>
      <c r="EX1009"/>
      <c r="EY1009"/>
      <c r="EZ1009"/>
      <c r="FA1009"/>
      <c r="FB1009"/>
      <c r="FC1009"/>
      <c r="FD1009"/>
      <c r="FE1009"/>
      <c r="FF1009"/>
      <c r="FG1009"/>
      <c r="FH1009"/>
      <c r="FI1009"/>
      <c r="FJ1009"/>
      <c r="FK1009"/>
      <c r="FL1009"/>
      <c r="FM1009"/>
      <c r="FN1009"/>
      <c r="FO1009"/>
      <c r="FP1009"/>
      <c r="FQ1009"/>
      <c r="FR1009"/>
      <c r="FS1009"/>
      <c r="FT1009"/>
      <c r="FU1009"/>
      <c r="FV1009"/>
      <c r="FW1009"/>
      <c r="FX1009"/>
      <c r="FY1009"/>
      <c r="FZ1009"/>
      <c r="GA1009"/>
      <c r="GB1009"/>
      <c r="GC1009"/>
      <c r="GD1009"/>
      <c r="GE1009"/>
      <c r="GF1009"/>
      <c r="GG1009"/>
      <c r="GH1009"/>
      <c r="GI1009"/>
      <c r="GJ1009"/>
      <c r="GK1009"/>
      <c r="GL1009"/>
      <c r="GM1009"/>
      <c r="GN1009"/>
      <c r="GO1009"/>
      <c r="GP1009"/>
      <c r="GQ1009"/>
      <c r="GR1009"/>
      <c r="GS1009"/>
      <c r="GT1009"/>
      <c r="GU1009"/>
      <c r="GV1009"/>
      <c r="GW1009"/>
      <c r="GX1009"/>
      <c r="GY1009"/>
      <c r="GZ1009"/>
      <c r="HA1009"/>
      <c r="HB1009"/>
      <c r="HC1009"/>
      <c r="HD1009"/>
      <c r="HE1009"/>
      <c r="HF1009"/>
      <c r="HG1009"/>
      <c r="HH1009"/>
      <c r="HI1009"/>
      <c r="HJ1009"/>
      <c r="HK1009"/>
      <c r="HL1009"/>
      <c r="HM1009"/>
      <c r="HN1009"/>
      <c r="HO1009"/>
      <c r="HP1009"/>
      <c r="HQ1009"/>
      <c r="HR1009"/>
      <c r="HS1009"/>
      <c r="HT1009"/>
      <c r="HU1009"/>
      <c r="HV1009"/>
      <c r="HW1009"/>
      <c r="HX1009"/>
      <c r="HY1009"/>
      <c r="HZ1009"/>
      <c r="IA1009"/>
      <c r="IB1009"/>
      <c r="IC1009"/>
      <c r="ID1009"/>
      <c r="IE1009"/>
      <c r="IF1009"/>
      <c r="IG1009"/>
      <c r="IH1009"/>
      <c r="II1009"/>
      <c r="IJ1009"/>
      <c r="IK1009"/>
      <c r="IL1009"/>
      <c r="IM1009"/>
      <c r="IN1009"/>
      <c r="IO1009"/>
      <c r="IP1009"/>
      <c r="IQ1009"/>
      <c r="IR1009"/>
      <c r="IS1009"/>
      <c r="IT1009"/>
      <c r="IU1009"/>
      <c r="IV1009"/>
    </row>
    <row r="1010" spans="1:256" ht="15.95" customHeight="1">
      <c r="A1010"/>
      <c r="B1010" s="950" t="s">
        <v>207</v>
      </c>
      <c r="C1010" s="950"/>
      <c r="D1010" s="950"/>
      <c r="E1010" s="950"/>
      <c r="F1010" s="950"/>
      <c r="G1010" s="950"/>
      <c r="H1010" s="950"/>
      <c r="I1010" s="303">
        <f>SUM(I996:I1009)</f>
        <v>368.34</v>
      </c>
      <c r="J1010"/>
      <c r="K1010"/>
      <c r="L1010"/>
      <c r="M1010"/>
      <c r="N1010"/>
      <c r="O1010"/>
      <c r="P1010"/>
      <c r="Q1010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  <c r="CG1010"/>
      <c r="CH1010"/>
      <c r="CI1010"/>
      <c r="CJ1010"/>
      <c r="CK1010"/>
      <c r="CL1010"/>
      <c r="CM1010"/>
      <c r="CN1010"/>
      <c r="CO1010"/>
      <c r="CP1010"/>
      <c r="CQ1010"/>
      <c r="CR1010"/>
      <c r="CS1010"/>
      <c r="CT1010"/>
      <c r="CU1010"/>
      <c r="CV1010"/>
      <c r="CW1010"/>
      <c r="CX1010"/>
      <c r="CY1010"/>
      <c r="CZ1010"/>
      <c r="DA1010"/>
      <c r="DB1010"/>
      <c r="DC1010"/>
      <c r="DD1010"/>
      <c r="DE1010"/>
      <c r="DF1010"/>
      <c r="DG1010"/>
      <c r="DH1010"/>
      <c r="DI1010"/>
      <c r="DJ1010"/>
      <c r="DK1010"/>
      <c r="DL1010"/>
      <c r="DM1010"/>
      <c r="DN1010"/>
      <c r="DO1010"/>
      <c r="DP1010"/>
      <c r="DQ1010"/>
      <c r="DR1010"/>
      <c r="DS1010"/>
      <c r="DT1010"/>
      <c r="DU1010"/>
      <c r="DV1010"/>
      <c r="DW1010"/>
      <c r="DX1010"/>
      <c r="DY1010"/>
      <c r="DZ1010"/>
      <c r="EA1010"/>
      <c r="EB1010"/>
      <c r="EC1010"/>
      <c r="ED1010"/>
      <c r="EE1010"/>
      <c r="EF1010"/>
      <c r="EG1010"/>
      <c r="EH1010"/>
      <c r="EI1010"/>
      <c r="EJ1010"/>
      <c r="EK1010"/>
      <c r="EL1010"/>
      <c r="EM1010"/>
      <c r="EN1010"/>
      <c r="EO1010"/>
      <c r="EP1010"/>
      <c r="EQ1010"/>
      <c r="ER1010"/>
      <c r="ES1010"/>
      <c r="ET1010"/>
      <c r="EU1010"/>
      <c r="EV1010"/>
      <c r="EW1010"/>
      <c r="EX1010"/>
      <c r="EY1010"/>
      <c r="EZ1010"/>
      <c r="FA1010"/>
      <c r="FB1010"/>
      <c r="FC1010"/>
      <c r="FD1010"/>
      <c r="FE1010"/>
      <c r="FF1010"/>
      <c r="FG1010"/>
      <c r="FH1010"/>
      <c r="FI1010"/>
      <c r="FJ1010"/>
      <c r="FK1010"/>
      <c r="FL1010"/>
      <c r="FM1010"/>
      <c r="FN1010"/>
      <c r="FO1010"/>
      <c r="FP1010"/>
      <c r="FQ1010"/>
      <c r="FR1010"/>
      <c r="FS1010"/>
      <c r="FT1010"/>
      <c r="FU1010"/>
      <c r="FV1010"/>
      <c r="FW1010"/>
      <c r="FX1010"/>
      <c r="FY1010"/>
      <c r="FZ1010"/>
      <c r="GA1010"/>
      <c r="GB1010"/>
      <c r="GC1010"/>
      <c r="GD1010"/>
      <c r="GE1010"/>
      <c r="GF1010"/>
      <c r="GG1010"/>
      <c r="GH1010"/>
      <c r="GI1010"/>
      <c r="GJ1010"/>
      <c r="GK1010"/>
      <c r="GL1010"/>
      <c r="GM1010"/>
      <c r="GN1010"/>
      <c r="GO1010"/>
      <c r="GP1010"/>
      <c r="GQ1010"/>
      <c r="GR1010"/>
      <c r="GS1010"/>
      <c r="GT1010"/>
      <c r="GU1010"/>
      <c r="GV1010"/>
      <c r="GW1010"/>
      <c r="GX1010"/>
      <c r="GY1010"/>
      <c r="GZ1010"/>
      <c r="HA1010"/>
      <c r="HB1010"/>
      <c r="HC1010"/>
      <c r="HD1010"/>
      <c r="HE1010"/>
      <c r="HF1010"/>
      <c r="HG1010"/>
      <c r="HH1010"/>
      <c r="HI1010"/>
      <c r="HJ1010"/>
      <c r="HK1010"/>
      <c r="HL1010"/>
      <c r="HM1010"/>
      <c r="HN1010"/>
      <c r="HO1010"/>
      <c r="HP1010"/>
      <c r="HQ1010"/>
      <c r="HR1010"/>
      <c r="HS1010"/>
      <c r="HT1010"/>
      <c r="HU1010"/>
      <c r="HV1010"/>
      <c r="HW1010"/>
      <c r="HX1010"/>
      <c r="HY1010"/>
      <c r="HZ1010"/>
      <c r="IA1010"/>
      <c r="IB1010"/>
      <c r="IC1010"/>
      <c r="ID1010"/>
      <c r="IE1010"/>
      <c r="IF1010"/>
      <c r="IG1010"/>
      <c r="IH1010"/>
      <c r="II1010"/>
      <c r="IJ1010"/>
      <c r="IK1010"/>
      <c r="IL1010"/>
      <c r="IM1010"/>
      <c r="IN1010"/>
      <c r="IO1010"/>
      <c r="IP1010"/>
      <c r="IQ1010"/>
      <c r="IR1010"/>
      <c r="IS1010"/>
      <c r="IT1010"/>
      <c r="IU1010"/>
      <c r="IV1010"/>
    </row>
    <row r="1011" spans="1:256" ht="15.95" customHeight="1">
      <c r="A1011"/>
      <c r="B1011" s="956" t="s">
        <v>216</v>
      </c>
      <c r="C1011" s="956"/>
      <c r="D1011" s="956"/>
      <c r="E1011" s="956"/>
      <c r="F1011" s="956"/>
      <c r="G1011" s="956"/>
      <c r="H1011" s="956"/>
      <c r="I1011" s="956"/>
      <c r="J1011"/>
      <c r="K1011"/>
      <c r="L1011"/>
      <c r="M1011"/>
      <c r="N1011"/>
      <c r="O1011"/>
      <c r="P1011"/>
      <c r="Q1011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  <c r="CG1011"/>
      <c r="CH1011"/>
      <c r="CI1011"/>
      <c r="CJ1011"/>
      <c r="CK1011"/>
      <c r="CL1011"/>
      <c r="CM1011"/>
      <c r="CN1011"/>
      <c r="CO1011"/>
      <c r="CP1011"/>
      <c r="CQ1011"/>
      <c r="CR1011"/>
      <c r="CS1011"/>
      <c r="CT1011"/>
      <c r="CU1011"/>
      <c r="CV1011"/>
      <c r="CW1011"/>
      <c r="CX1011"/>
      <c r="CY1011"/>
      <c r="CZ1011"/>
      <c r="DA1011"/>
      <c r="DB1011"/>
      <c r="DC1011"/>
      <c r="DD1011"/>
      <c r="DE1011"/>
      <c r="DF1011"/>
      <c r="DG1011"/>
      <c r="DH1011"/>
      <c r="DI1011"/>
      <c r="DJ1011"/>
      <c r="DK1011"/>
      <c r="DL1011"/>
      <c r="DM1011"/>
      <c r="DN1011"/>
      <c r="DO1011"/>
      <c r="DP1011"/>
      <c r="DQ1011"/>
      <c r="DR1011"/>
      <c r="DS1011"/>
      <c r="DT1011"/>
      <c r="DU1011"/>
      <c r="DV1011"/>
      <c r="DW1011"/>
      <c r="DX1011"/>
      <c r="DY1011"/>
      <c r="DZ1011"/>
      <c r="EA1011"/>
      <c r="EB1011"/>
      <c r="EC1011"/>
      <c r="ED1011"/>
      <c r="EE1011"/>
      <c r="EF1011"/>
      <c r="EG1011"/>
      <c r="EH1011"/>
      <c r="EI1011"/>
      <c r="EJ1011"/>
      <c r="EK1011"/>
      <c r="EL1011"/>
      <c r="EM1011"/>
      <c r="EN1011"/>
      <c r="EO1011"/>
      <c r="EP1011"/>
      <c r="EQ1011"/>
      <c r="ER1011"/>
      <c r="ES1011"/>
      <c r="ET1011"/>
      <c r="EU1011"/>
      <c r="EV1011"/>
      <c r="EW1011"/>
      <c r="EX1011"/>
      <c r="EY1011"/>
      <c r="EZ1011"/>
      <c r="FA1011"/>
      <c r="FB1011"/>
      <c r="FC1011"/>
      <c r="FD1011"/>
      <c r="FE1011"/>
      <c r="FF1011"/>
      <c r="FG1011"/>
      <c r="FH1011"/>
      <c r="FI1011"/>
      <c r="FJ1011"/>
      <c r="FK1011"/>
      <c r="FL1011"/>
      <c r="FM1011"/>
      <c r="FN1011"/>
      <c r="FO1011"/>
      <c r="FP1011"/>
      <c r="FQ1011"/>
      <c r="FR1011"/>
      <c r="FS1011"/>
      <c r="FT1011"/>
      <c r="FU1011"/>
      <c r="FV1011"/>
      <c r="FW1011"/>
      <c r="FX1011"/>
      <c r="FY1011"/>
      <c r="FZ1011"/>
      <c r="GA1011"/>
      <c r="GB1011"/>
      <c r="GC1011"/>
      <c r="GD1011"/>
      <c r="GE1011"/>
      <c r="GF1011"/>
      <c r="GG1011"/>
      <c r="GH1011"/>
      <c r="GI1011"/>
      <c r="GJ1011"/>
      <c r="GK1011"/>
      <c r="GL1011"/>
      <c r="GM1011"/>
      <c r="GN1011"/>
      <c r="GO1011"/>
      <c r="GP1011"/>
      <c r="GQ1011"/>
      <c r="GR1011"/>
      <c r="GS1011"/>
      <c r="GT1011"/>
      <c r="GU1011"/>
      <c r="GV1011"/>
      <c r="GW1011"/>
      <c r="GX1011"/>
      <c r="GY1011"/>
      <c r="GZ1011"/>
      <c r="HA1011"/>
      <c r="HB1011"/>
      <c r="HC1011"/>
      <c r="HD1011"/>
      <c r="HE1011"/>
      <c r="HF1011"/>
      <c r="HG1011"/>
      <c r="HH1011"/>
      <c r="HI1011"/>
      <c r="HJ1011"/>
      <c r="HK1011"/>
      <c r="HL1011"/>
      <c r="HM1011"/>
      <c r="HN1011"/>
      <c r="HO1011"/>
      <c r="HP1011"/>
      <c r="HQ1011"/>
      <c r="HR1011"/>
      <c r="HS1011"/>
      <c r="HT1011"/>
      <c r="HU1011"/>
      <c r="HV1011"/>
      <c r="HW1011"/>
      <c r="HX1011"/>
      <c r="HY1011"/>
      <c r="HZ1011"/>
      <c r="IA1011"/>
      <c r="IB1011"/>
      <c r="IC1011"/>
      <c r="ID1011"/>
      <c r="IE1011"/>
      <c r="IF1011"/>
      <c r="IG1011"/>
      <c r="IH1011"/>
      <c r="II1011"/>
      <c r="IJ1011"/>
      <c r="IK1011"/>
      <c r="IL1011"/>
      <c r="IM1011"/>
      <c r="IN1011"/>
      <c r="IO1011"/>
      <c r="IP1011"/>
      <c r="IQ1011"/>
      <c r="IR1011"/>
      <c r="IS1011"/>
      <c r="IT1011"/>
      <c r="IU1011"/>
      <c r="IV1011"/>
    </row>
    <row r="1012" spans="1:256" s="155" customFormat="1" ht="30" customHeight="1">
      <c r="B1012" s="301" t="s">
        <v>200</v>
      </c>
      <c r="C1012" s="330" t="s">
        <v>10</v>
      </c>
      <c r="D1012" s="291" t="s">
        <v>11</v>
      </c>
      <c r="E1012" s="302"/>
      <c r="F1012" s="302"/>
      <c r="G1012" s="302"/>
      <c r="H1012" s="291" t="s">
        <v>210</v>
      </c>
      <c r="I1012" s="303" t="s">
        <v>206</v>
      </c>
    </row>
    <row r="1013" spans="1:256">
      <c r="A1013"/>
      <c r="B1013" s="389"/>
      <c r="C1013" s="291"/>
      <c r="D1013" s="291"/>
      <c r="E1013" s="302"/>
      <c r="F1013" s="302"/>
      <c r="G1013" s="302"/>
      <c r="H1013" s="291"/>
      <c r="I1013" s="303">
        <f>D1013*H1013</f>
        <v>0</v>
      </c>
      <c r="J1013"/>
      <c r="K1013"/>
      <c r="L1013"/>
      <c r="M1013"/>
      <c r="N1013"/>
      <c r="O1013"/>
      <c r="P1013"/>
      <c r="Q1013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  <c r="CG1013"/>
      <c r="CH1013"/>
      <c r="CI1013"/>
      <c r="CJ1013"/>
      <c r="CK1013"/>
      <c r="CL1013"/>
      <c r="CM1013"/>
      <c r="CN1013"/>
      <c r="CO1013"/>
      <c r="CP1013"/>
      <c r="CQ1013"/>
      <c r="CR1013"/>
      <c r="CS1013"/>
      <c r="CT1013"/>
      <c r="CU1013"/>
      <c r="CV1013"/>
      <c r="CW1013"/>
      <c r="CX1013"/>
      <c r="CY1013"/>
      <c r="CZ1013"/>
      <c r="DA1013"/>
      <c r="DB1013"/>
      <c r="DC1013"/>
      <c r="DD1013"/>
      <c r="DE1013"/>
      <c r="DF1013"/>
      <c r="DG1013"/>
      <c r="DH1013"/>
      <c r="DI1013"/>
      <c r="DJ1013"/>
      <c r="DK1013"/>
      <c r="DL1013"/>
      <c r="DM1013"/>
      <c r="DN1013"/>
      <c r="DO1013"/>
      <c r="DP1013"/>
      <c r="DQ1013"/>
      <c r="DR1013"/>
      <c r="DS1013"/>
      <c r="DT1013"/>
      <c r="DU1013"/>
      <c r="DV1013"/>
      <c r="DW1013"/>
      <c r="DX1013"/>
      <c r="DY1013"/>
      <c r="DZ1013"/>
      <c r="EA1013"/>
      <c r="EB1013"/>
      <c r="EC1013"/>
      <c r="ED1013"/>
      <c r="EE1013"/>
      <c r="EF1013"/>
      <c r="EG1013"/>
      <c r="EH1013"/>
      <c r="EI1013"/>
      <c r="EJ1013"/>
      <c r="EK1013"/>
      <c r="EL1013"/>
      <c r="EM1013"/>
      <c r="EN1013"/>
      <c r="EO1013"/>
      <c r="EP1013"/>
      <c r="EQ1013"/>
      <c r="ER1013"/>
      <c r="ES1013"/>
      <c r="ET1013"/>
      <c r="EU1013"/>
      <c r="EV1013"/>
      <c r="EW1013"/>
      <c r="EX1013"/>
      <c r="EY1013"/>
      <c r="EZ1013"/>
      <c r="FA1013"/>
      <c r="FB1013"/>
      <c r="FC1013"/>
      <c r="FD1013"/>
      <c r="FE1013"/>
      <c r="FF1013"/>
      <c r="FG1013"/>
      <c r="FH1013"/>
      <c r="FI1013"/>
      <c r="FJ1013"/>
      <c r="FK1013"/>
      <c r="FL1013"/>
      <c r="FM1013"/>
      <c r="FN1013"/>
      <c r="FO1013"/>
      <c r="FP1013"/>
      <c r="FQ1013"/>
      <c r="FR1013"/>
      <c r="FS1013"/>
      <c r="FT1013"/>
      <c r="FU1013"/>
      <c r="FV1013"/>
      <c r="FW1013"/>
      <c r="FX1013"/>
      <c r="FY1013"/>
      <c r="FZ1013"/>
      <c r="GA1013"/>
      <c r="GB1013"/>
      <c r="GC1013"/>
      <c r="GD1013"/>
      <c r="GE1013"/>
      <c r="GF1013"/>
      <c r="GG1013"/>
      <c r="GH1013"/>
      <c r="GI1013"/>
      <c r="GJ1013"/>
      <c r="GK1013"/>
      <c r="GL1013"/>
      <c r="GM1013"/>
      <c r="GN1013"/>
      <c r="GO1013"/>
      <c r="GP1013"/>
      <c r="GQ1013"/>
      <c r="GR1013"/>
      <c r="GS1013"/>
      <c r="GT1013"/>
      <c r="GU1013"/>
      <c r="GV1013"/>
      <c r="GW1013"/>
      <c r="GX1013"/>
      <c r="GY1013"/>
      <c r="GZ1013"/>
      <c r="HA1013"/>
      <c r="HB1013"/>
      <c r="HC1013"/>
      <c r="HD1013"/>
      <c r="HE1013"/>
      <c r="HF1013"/>
      <c r="HG1013"/>
      <c r="HH1013"/>
      <c r="HI1013"/>
      <c r="HJ1013"/>
      <c r="HK1013"/>
      <c r="HL1013"/>
      <c r="HM1013"/>
      <c r="HN1013"/>
      <c r="HO1013"/>
      <c r="HP1013"/>
      <c r="HQ1013"/>
      <c r="HR1013"/>
      <c r="HS1013"/>
      <c r="HT1013"/>
      <c r="HU1013"/>
      <c r="HV1013"/>
      <c r="HW1013"/>
      <c r="HX1013"/>
      <c r="HY1013"/>
      <c r="HZ1013"/>
      <c r="IA1013"/>
      <c r="IB1013"/>
      <c r="IC1013"/>
      <c r="ID1013"/>
      <c r="IE1013"/>
      <c r="IF1013"/>
      <c r="IG1013"/>
      <c r="IH1013"/>
      <c r="II1013"/>
      <c r="IJ1013"/>
      <c r="IK1013"/>
      <c r="IL1013"/>
      <c r="IM1013"/>
      <c r="IN1013"/>
      <c r="IO1013"/>
      <c r="IP1013"/>
      <c r="IQ1013"/>
      <c r="IR1013"/>
      <c r="IS1013"/>
      <c r="IT1013"/>
      <c r="IU1013"/>
      <c r="IV1013"/>
    </row>
    <row r="1014" spans="1:256">
      <c r="A1014"/>
      <c r="B1014" s="950" t="s">
        <v>207</v>
      </c>
      <c r="C1014" s="950"/>
      <c r="D1014" s="950"/>
      <c r="E1014" s="950"/>
      <c r="F1014" s="950"/>
      <c r="G1014" s="950"/>
      <c r="H1014" s="950"/>
      <c r="I1014" s="303">
        <f>SUM(I1013:I1013)</f>
        <v>0</v>
      </c>
      <c r="J1014"/>
      <c r="K1014"/>
      <c r="L1014"/>
      <c r="M1014"/>
      <c r="N1014"/>
      <c r="O1014"/>
      <c r="P1014"/>
      <c r="Q1014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  <c r="CG1014"/>
      <c r="CH1014"/>
      <c r="CI1014"/>
      <c r="CJ1014"/>
      <c r="CK1014"/>
      <c r="CL1014"/>
      <c r="CM1014"/>
      <c r="CN1014"/>
      <c r="CO1014"/>
      <c r="CP1014"/>
      <c r="CQ1014"/>
      <c r="CR1014"/>
      <c r="CS1014"/>
      <c r="CT1014"/>
      <c r="CU1014"/>
      <c r="CV1014"/>
      <c r="CW1014"/>
      <c r="CX1014"/>
      <c r="CY1014"/>
      <c r="CZ1014"/>
      <c r="DA1014"/>
      <c r="DB1014"/>
      <c r="DC1014"/>
      <c r="DD1014"/>
      <c r="DE1014"/>
      <c r="DF1014"/>
      <c r="DG1014"/>
      <c r="DH1014"/>
      <c r="DI1014"/>
      <c r="DJ1014"/>
      <c r="DK1014"/>
      <c r="DL1014"/>
      <c r="DM1014"/>
      <c r="DN1014"/>
      <c r="DO1014"/>
      <c r="DP1014"/>
      <c r="DQ1014"/>
      <c r="DR1014"/>
      <c r="DS1014"/>
      <c r="DT1014"/>
      <c r="DU1014"/>
      <c r="DV1014"/>
      <c r="DW1014"/>
      <c r="DX1014"/>
      <c r="DY1014"/>
      <c r="DZ1014"/>
      <c r="EA1014"/>
      <c r="EB1014"/>
      <c r="EC1014"/>
      <c r="ED1014"/>
      <c r="EE1014"/>
      <c r="EF1014"/>
      <c r="EG1014"/>
      <c r="EH1014"/>
      <c r="EI1014"/>
      <c r="EJ1014"/>
      <c r="EK1014"/>
      <c r="EL1014"/>
      <c r="EM1014"/>
      <c r="EN1014"/>
      <c r="EO1014"/>
      <c r="EP1014"/>
      <c r="EQ1014"/>
      <c r="ER1014"/>
      <c r="ES1014"/>
      <c r="ET1014"/>
      <c r="EU1014"/>
      <c r="EV1014"/>
      <c r="EW1014"/>
      <c r="EX1014"/>
      <c r="EY1014"/>
      <c r="EZ1014"/>
      <c r="FA1014"/>
      <c r="FB1014"/>
      <c r="FC1014"/>
      <c r="FD1014"/>
      <c r="FE1014"/>
      <c r="FF1014"/>
      <c r="FG1014"/>
      <c r="FH1014"/>
      <c r="FI1014"/>
      <c r="FJ1014"/>
      <c r="FK1014"/>
      <c r="FL1014"/>
      <c r="FM1014"/>
      <c r="FN1014"/>
      <c r="FO1014"/>
      <c r="FP1014"/>
      <c r="FQ1014"/>
      <c r="FR1014"/>
      <c r="FS1014"/>
      <c r="FT1014"/>
      <c r="FU1014"/>
      <c r="FV1014"/>
      <c r="FW1014"/>
      <c r="FX1014"/>
      <c r="FY1014"/>
      <c r="FZ1014"/>
      <c r="GA1014"/>
      <c r="GB1014"/>
      <c r="GC1014"/>
      <c r="GD1014"/>
      <c r="GE1014"/>
      <c r="GF1014"/>
      <c r="GG1014"/>
      <c r="GH1014"/>
      <c r="GI1014"/>
      <c r="GJ1014"/>
      <c r="GK1014"/>
      <c r="GL1014"/>
      <c r="GM1014"/>
      <c r="GN1014"/>
      <c r="GO1014"/>
      <c r="GP1014"/>
      <c r="GQ1014"/>
      <c r="GR1014"/>
      <c r="GS1014"/>
      <c r="GT1014"/>
      <c r="GU1014"/>
      <c r="GV1014"/>
      <c r="GW1014"/>
      <c r="GX1014"/>
      <c r="GY1014"/>
      <c r="GZ1014"/>
      <c r="HA1014"/>
      <c r="HB1014"/>
      <c r="HC1014"/>
      <c r="HD1014"/>
      <c r="HE1014"/>
      <c r="HF1014"/>
      <c r="HG1014"/>
      <c r="HH1014"/>
      <c r="HI1014"/>
      <c r="HJ1014"/>
      <c r="HK1014"/>
      <c r="HL1014"/>
      <c r="HM1014"/>
      <c r="HN1014"/>
      <c r="HO1014"/>
      <c r="HP1014"/>
      <c r="HQ1014"/>
      <c r="HR1014"/>
      <c r="HS1014"/>
      <c r="HT1014"/>
      <c r="HU1014"/>
      <c r="HV1014"/>
      <c r="HW1014"/>
      <c r="HX1014"/>
      <c r="HY1014"/>
      <c r="HZ1014"/>
      <c r="IA1014"/>
      <c r="IB1014"/>
      <c r="IC1014"/>
      <c r="ID1014"/>
      <c r="IE1014"/>
      <c r="IF1014"/>
      <c r="IG1014"/>
      <c r="IH1014"/>
      <c r="II1014"/>
      <c r="IJ1014"/>
      <c r="IK1014"/>
      <c r="IL1014"/>
      <c r="IM1014"/>
      <c r="IN1014"/>
      <c r="IO1014"/>
      <c r="IP1014"/>
      <c r="IQ1014"/>
      <c r="IR1014"/>
      <c r="IS1014"/>
      <c r="IT1014"/>
      <c r="IU1014"/>
      <c r="IV1014"/>
    </row>
    <row r="1015" spans="1:256">
      <c r="A1015"/>
      <c r="B1015" s="956" t="s">
        <v>217</v>
      </c>
      <c r="C1015" s="956"/>
      <c r="D1015" s="956"/>
      <c r="E1015" s="956"/>
      <c r="F1015" s="956"/>
      <c r="G1015" s="956"/>
      <c r="H1015" s="956"/>
      <c r="I1015" s="956"/>
      <c r="J1015"/>
      <c r="K1015"/>
      <c r="L1015"/>
      <c r="M1015"/>
      <c r="N1015"/>
      <c r="O1015"/>
      <c r="P1015"/>
      <c r="Q101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  <c r="CG1015"/>
      <c r="CH1015"/>
      <c r="CI1015"/>
      <c r="CJ1015"/>
      <c r="CK1015"/>
      <c r="CL1015"/>
      <c r="CM1015"/>
      <c r="CN1015"/>
      <c r="CO1015"/>
      <c r="CP1015"/>
      <c r="CQ1015"/>
      <c r="CR1015"/>
      <c r="CS1015"/>
      <c r="CT1015"/>
      <c r="CU1015"/>
      <c r="CV1015"/>
      <c r="CW1015"/>
      <c r="CX1015"/>
      <c r="CY1015"/>
      <c r="CZ1015"/>
      <c r="DA1015"/>
      <c r="DB1015"/>
      <c r="DC1015"/>
      <c r="DD1015"/>
      <c r="DE1015"/>
      <c r="DF1015"/>
      <c r="DG1015"/>
      <c r="DH1015"/>
      <c r="DI1015"/>
      <c r="DJ1015"/>
      <c r="DK1015"/>
      <c r="DL1015"/>
      <c r="DM1015"/>
      <c r="DN1015"/>
      <c r="DO1015"/>
      <c r="DP1015"/>
      <c r="DQ1015"/>
      <c r="DR1015"/>
      <c r="DS1015"/>
      <c r="DT1015"/>
      <c r="DU1015"/>
      <c r="DV1015"/>
      <c r="DW1015"/>
      <c r="DX1015"/>
      <c r="DY1015"/>
      <c r="DZ1015"/>
      <c r="EA1015"/>
      <c r="EB1015"/>
      <c r="EC1015"/>
      <c r="ED1015"/>
      <c r="EE1015"/>
      <c r="EF1015"/>
      <c r="EG1015"/>
      <c r="EH1015"/>
      <c r="EI1015"/>
      <c r="EJ1015"/>
      <c r="EK1015"/>
      <c r="EL1015"/>
      <c r="EM1015"/>
      <c r="EN1015"/>
      <c r="EO1015"/>
      <c r="EP1015"/>
      <c r="EQ1015"/>
      <c r="ER1015"/>
      <c r="ES1015"/>
      <c r="ET1015"/>
      <c r="EU1015"/>
      <c r="EV1015"/>
      <c r="EW1015"/>
      <c r="EX1015"/>
      <c r="EY1015"/>
      <c r="EZ1015"/>
      <c r="FA1015"/>
      <c r="FB1015"/>
      <c r="FC1015"/>
      <c r="FD1015"/>
      <c r="FE1015"/>
      <c r="FF1015"/>
      <c r="FG1015"/>
      <c r="FH1015"/>
      <c r="FI1015"/>
      <c r="FJ1015"/>
      <c r="FK1015"/>
      <c r="FL1015"/>
      <c r="FM1015"/>
      <c r="FN1015"/>
      <c r="FO1015"/>
      <c r="FP1015"/>
      <c r="FQ1015"/>
      <c r="FR1015"/>
      <c r="FS1015"/>
      <c r="FT1015"/>
      <c r="FU1015"/>
      <c r="FV1015"/>
      <c r="FW1015"/>
      <c r="FX1015"/>
      <c r="FY1015"/>
      <c r="FZ1015"/>
      <c r="GA1015"/>
      <c r="GB1015"/>
      <c r="GC1015"/>
      <c r="GD1015"/>
      <c r="GE1015"/>
      <c r="GF1015"/>
      <c r="GG1015"/>
      <c r="GH1015"/>
      <c r="GI1015"/>
      <c r="GJ1015"/>
      <c r="GK1015"/>
      <c r="GL1015"/>
      <c r="GM1015"/>
      <c r="GN1015"/>
      <c r="GO1015"/>
      <c r="GP1015"/>
      <c r="GQ1015"/>
      <c r="GR1015"/>
      <c r="GS1015"/>
      <c r="GT1015"/>
      <c r="GU1015"/>
      <c r="GV1015"/>
      <c r="GW1015"/>
      <c r="GX1015"/>
      <c r="GY1015"/>
      <c r="GZ1015"/>
      <c r="HA1015"/>
      <c r="HB1015"/>
      <c r="HC1015"/>
      <c r="HD1015"/>
      <c r="HE1015"/>
      <c r="HF1015"/>
      <c r="HG1015"/>
      <c r="HH1015"/>
      <c r="HI1015"/>
      <c r="HJ1015"/>
      <c r="HK1015"/>
      <c r="HL1015"/>
      <c r="HM1015"/>
      <c r="HN1015"/>
      <c r="HO1015"/>
      <c r="HP1015"/>
      <c r="HQ1015"/>
      <c r="HR1015"/>
      <c r="HS1015"/>
      <c r="HT1015"/>
      <c r="HU1015"/>
      <c r="HV1015"/>
      <c r="HW1015"/>
      <c r="HX1015"/>
      <c r="HY1015"/>
      <c r="HZ1015"/>
      <c r="IA1015"/>
      <c r="IB1015"/>
      <c r="IC1015"/>
      <c r="ID1015"/>
      <c r="IE1015"/>
      <c r="IF1015"/>
      <c r="IG1015"/>
      <c r="IH1015"/>
      <c r="II1015"/>
      <c r="IJ1015"/>
      <c r="IK1015"/>
      <c r="IL1015"/>
      <c r="IM1015"/>
      <c r="IN1015"/>
      <c r="IO1015"/>
      <c r="IP1015"/>
      <c r="IQ1015"/>
      <c r="IR1015"/>
      <c r="IS1015"/>
      <c r="IT1015"/>
      <c r="IU1015"/>
      <c r="IV1015"/>
    </row>
    <row r="1016" spans="1:256" s="155" customFormat="1" ht="30" customHeight="1">
      <c r="B1016" s="393" t="s">
        <v>200</v>
      </c>
      <c r="C1016" s="394" t="s">
        <v>10</v>
      </c>
      <c r="D1016" s="310" t="s">
        <v>11</v>
      </c>
      <c r="E1016" s="302"/>
      <c r="F1016" s="302"/>
      <c r="G1016" s="302"/>
      <c r="H1016" s="291" t="s">
        <v>210</v>
      </c>
      <c r="I1016" s="303" t="s">
        <v>206</v>
      </c>
    </row>
    <row r="1017" spans="1:256" ht="15.95" customHeight="1">
      <c r="A1017"/>
      <c r="B1017" s="308" t="s">
        <v>220</v>
      </c>
      <c r="C1017" s="330" t="s">
        <v>219</v>
      </c>
      <c r="D1017" s="291">
        <v>10</v>
      </c>
      <c r="E1017" s="302"/>
      <c r="F1017" s="302"/>
      <c r="G1017" s="302"/>
      <c r="H1017" s="292">
        <f>'Insumos Poços'!E14</f>
        <v>7.18</v>
      </c>
      <c r="I1017" s="303">
        <f>H1017*D1017</f>
        <v>71.8</v>
      </c>
      <c r="J1017"/>
      <c r="K1017"/>
      <c r="L1017"/>
      <c r="M1017"/>
      <c r="N1017"/>
      <c r="O1017"/>
      <c r="P1017"/>
      <c r="Q1017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  <c r="CG1017"/>
      <c r="CH1017"/>
      <c r="CI1017"/>
      <c r="CJ1017"/>
      <c r="CK1017"/>
      <c r="CL1017"/>
      <c r="CM1017"/>
      <c r="CN1017"/>
      <c r="CO1017"/>
      <c r="CP1017"/>
      <c r="CQ1017"/>
      <c r="CR1017"/>
      <c r="CS1017"/>
      <c r="CT1017"/>
      <c r="CU1017"/>
      <c r="CV1017"/>
      <c r="CW1017"/>
      <c r="CX1017"/>
      <c r="CY1017"/>
      <c r="CZ1017"/>
      <c r="DA1017"/>
      <c r="DB1017"/>
      <c r="DC1017"/>
      <c r="DD1017"/>
      <c r="DE1017"/>
      <c r="DF1017"/>
      <c r="DG1017"/>
      <c r="DH1017"/>
      <c r="DI1017"/>
      <c r="DJ1017"/>
      <c r="DK1017"/>
      <c r="DL1017"/>
      <c r="DM1017"/>
      <c r="DN1017"/>
      <c r="DO1017"/>
      <c r="DP1017"/>
      <c r="DQ1017"/>
      <c r="DR1017"/>
      <c r="DS1017"/>
      <c r="DT1017"/>
      <c r="DU1017"/>
      <c r="DV1017"/>
      <c r="DW1017"/>
      <c r="DX1017"/>
      <c r="DY1017"/>
      <c r="DZ1017"/>
      <c r="EA1017"/>
      <c r="EB1017"/>
      <c r="EC1017"/>
      <c r="ED1017"/>
      <c r="EE1017"/>
      <c r="EF1017"/>
      <c r="EG1017"/>
      <c r="EH1017"/>
      <c r="EI1017"/>
      <c r="EJ1017"/>
      <c r="EK1017"/>
      <c r="EL1017"/>
      <c r="EM1017"/>
      <c r="EN1017"/>
      <c r="EO1017"/>
      <c r="EP1017"/>
      <c r="EQ1017"/>
      <c r="ER1017"/>
      <c r="ES1017"/>
      <c r="ET1017"/>
      <c r="EU1017"/>
      <c r="EV1017"/>
      <c r="EW1017"/>
      <c r="EX1017"/>
      <c r="EY1017"/>
      <c r="EZ1017"/>
      <c r="FA1017"/>
      <c r="FB1017"/>
      <c r="FC1017"/>
      <c r="FD1017"/>
      <c r="FE1017"/>
      <c r="FF1017"/>
      <c r="FG1017"/>
      <c r="FH1017"/>
      <c r="FI1017"/>
      <c r="FJ1017"/>
      <c r="FK1017"/>
      <c r="FL1017"/>
      <c r="FM1017"/>
      <c r="FN1017"/>
      <c r="FO1017"/>
      <c r="FP1017"/>
      <c r="FQ1017"/>
      <c r="FR1017"/>
      <c r="FS1017"/>
      <c r="FT1017"/>
      <c r="FU1017"/>
      <c r="FV1017"/>
      <c r="FW1017"/>
      <c r="FX1017"/>
      <c r="FY1017"/>
      <c r="FZ1017"/>
      <c r="GA1017"/>
      <c r="GB1017"/>
      <c r="GC1017"/>
      <c r="GD1017"/>
      <c r="GE1017"/>
      <c r="GF1017"/>
      <c r="GG1017"/>
      <c r="GH1017"/>
      <c r="GI1017"/>
      <c r="GJ1017"/>
      <c r="GK1017"/>
      <c r="GL1017"/>
      <c r="GM1017"/>
      <c r="GN1017"/>
      <c r="GO1017"/>
      <c r="GP1017"/>
      <c r="GQ1017"/>
      <c r="GR1017"/>
      <c r="GS1017"/>
      <c r="GT1017"/>
      <c r="GU1017"/>
      <c r="GV1017"/>
      <c r="GW1017"/>
      <c r="GX1017"/>
      <c r="GY1017"/>
      <c r="GZ1017"/>
      <c r="HA1017"/>
      <c r="HB1017"/>
      <c r="HC1017"/>
      <c r="HD1017"/>
      <c r="HE1017"/>
      <c r="HF1017"/>
      <c r="HG1017"/>
      <c r="HH1017"/>
      <c r="HI1017"/>
      <c r="HJ1017"/>
      <c r="HK1017"/>
      <c r="HL1017"/>
      <c r="HM1017"/>
      <c r="HN1017"/>
      <c r="HO1017"/>
      <c r="HP1017"/>
      <c r="HQ1017"/>
      <c r="HR1017"/>
      <c r="HS1017"/>
      <c r="HT1017"/>
      <c r="HU1017"/>
      <c r="HV1017"/>
      <c r="HW1017"/>
      <c r="HX1017"/>
      <c r="HY1017"/>
      <c r="HZ1017"/>
      <c r="IA1017"/>
      <c r="IB1017"/>
      <c r="IC1017"/>
      <c r="ID1017"/>
      <c r="IE1017"/>
      <c r="IF1017"/>
      <c r="IG1017"/>
      <c r="IH1017"/>
      <c r="II1017"/>
      <c r="IJ1017"/>
      <c r="IK1017"/>
      <c r="IL1017"/>
      <c r="IM1017"/>
      <c r="IN1017"/>
      <c r="IO1017"/>
      <c r="IP1017"/>
      <c r="IQ1017"/>
      <c r="IR1017"/>
      <c r="IS1017"/>
      <c r="IT1017"/>
      <c r="IU1017"/>
      <c r="IV1017"/>
    </row>
    <row r="1018" spans="1:256" ht="15.95" customHeight="1">
      <c r="A1018"/>
      <c r="B1018" s="283" t="s">
        <v>270</v>
      </c>
      <c r="C1018" s="330" t="s">
        <v>219</v>
      </c>
      <c r="D1018" s="291">
        <v>8</v>
      </c>
      <c r="E1018" s="302"/>
      <c r="F1018" s="302"/>
      <c r="G1018" s="302"/>
      <c r="H1018" s="292">
        <f>'Insumos Poços'!E19</f>
        <v>9.5299999999999994</v>
      </c>
      <c r="I1018" s="303">
        <f>H1018*D1018</f>
        <v>76.239999999999995</v>
      </c>
      <c r="J1018"/>
      <c r="K1018"/>
      <c r="L1018"/>
      <c r="M1018"/>
      <c r="N1018"/>
      <c r="O1018"/>
      <c r="P1018"/>
      <c r="Q1018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  <c r="CG1018"/>
      <c r="CH1018"/>
      <c r="CI1018"/>
      <c r="CJ1018"/>
      <c r="CK1018"/>
      <c r="CL1018"/>
      <c r="CM1018"/>
      <c r="CN1018"/>
      <c r="CO1018"/>
      <c r="CP1018"/>
      <c r="CQ1018"/>
      <c r="CR1018"/>
      <c r="CS1018"/>
      <c r="CT1018"/>
      <c r="CU1018"/>
      <c r="CV1018"/>
      <c r="CW1018"/>
      <c r="CX1018"/>
      <c r="CY1018"/>
      <c r="CZ1018"/>
      <c r="DA1018"/>
      <c r="DB1018"/>
      <c r="DC1018"/>
      <c r="DD1018"/>
      <c r="DE1018"/>
      <c r="DF1018"/>
      <c r="DG1018"/>
      <c r="DH1018"/>
      <c r="DI1018"/>
      <c r="DJ1018"/>
      <c r="DK1018"/>
      <c r="DL1018"/>
      <c r="DM1018"/>
      <c r="DN1018"/>
      <c r="DO1018"/>
      <c r="DP1018"/>
      <c r="DQ1018"/>
      <c r="DR1018"/>
      <c r="DS1018"/>
      <c r="DT1018"/>
      <c r="DU1018"/>
      <c r="DV1018"/>
      <c r="DW1018"/>
      <c r="DX1018"/>
      <c r="DY1018"/>
      <c r="DZ1018"/>
      <c r="EA1018"/>
      <c r="EB1018"/>
      <c r="EC1018"/>
      <c r="ED1018"/>
      <c r="EE1018"/>
      <c r="EF1018"/>
      <c r="EG1018"/>
      <c r="EH1018"/>
      <c r="EI1018"/>
      <c r="EJ1018"/>
      <c r="EK1018"/>
      <c r="EL1018"/>
      <c r="EM1018"/>
      <c r="EN1018"/>
      <c r="EO1018"/>
      <c r="EP1018"/>
      <c r="EQ1018"/>
      <c r="ER1018"/>
      <c r="ES1018"/>
      <c r="ET1018"/>
      <c r="EU1018"/>
      <c r="EV1018"/>
      <c r="EW1018"/>
      <c r="EX1018"/>
      <c r="EY1018"/>
      <c r="EZ1018"/>
      <c r="FA1018"/>
      <c r="FB1018"/>
      <c r="FC1018"/>
      <c r="FD1018"/>
      <c r="FE1018"/>
      <c r="FF1018"/>
      <c r="FG1018"/>
      <c r="FH1018"/>
      <c r="FI1018"/>
      <c r="FJ1018"/>
      <c r="FK1018"/>
      <c r="FL1018"/>
      <c r="FM1018"/>
      <c r="FN1018"/>
      <c r="FO1018"/>
      <c r="FP1018"/>
      <c r="FQ1018"/>
      <c r="FR1018"/>
      <c r="FS1018"/>
      <c r="FT1018"/>
      <c r="FU1018"/>
      <c r="FV1018"/>
      <c r="FW1018"/>
      <c r="FX1018"/>
      <c r="FY1018"/>
      <c r="FZ1018"/>
      <c r="GA1018"/>
      <c r="GB1018"/>
      <c r="GC1018"/>
      <c r="GD1018"/>
      <c r="GE1018"/>
      <c r="GF1018"/>
      <c r="GG1018"/>
      <c r="GH1018"/>
      <c r="GI1018"/>
      <c r="GJ1018"/>
      <c r="GK1018"/>
      <c r="GL1018"/>
      <c r="GM1018"/>
      <c r="GN1018"/>
      <c r="GO1018"/>
      <c r="GP1018"/>
      <c r="GQ1018"/>
      <c r="GR1018"/>
      <c r="GS1018"/>
      <c r="GT1018"/>
      <c r="GU1018"/>
      <c r="GV1018"/>
      <c r="GW1018"/>
      <c r="GX1018"/>
      <c r="GY1018"/>
      <c r="GZ1018"/>
      <c r="HA1018"/>
      <c r="HB1018"/>
      <c r="HC1018"/>
      <c r="HD1018"/>
      <c r="HE1018"/>
      <c r="HF1018"/>
      <c r="HG1018"/>
      <c r="HH1018"/>
      <c r="HI1018"/>
      <c r="HJ1018"/>
      <c r="HK1018"/>
      <c r="HL1018"/>
      <c r="HM1018"/>
      <c r="HN1018"/>
      <c r="HO1018"/>
      <c r="HP1018"/>
      <c r="HQ1018"/>
      <c r="HR1018"/>
      <c r="HS1018"/>
      <c r="HT1018"/>
      <c r="HU1018"/>
      <c r="HV1018"/>
      <c r="HW1018"/>
      <c r="HX1018"/>
      <c r="HY1018"/>
      <c r="HZ1018"/>
      <c r="IA1018"/>
      <c r="IB1018"/>
      <c r="IC1018"/>
      <c r="ID1018"/>
      <c r="IE1018"/>
      <c r="IF1018"/>
      <c r="IG1018"/>
      <c r="IH1018"/>
      <c r="II1018"/>
      <c r="IJ1018"/>
      <c r="IK1018"/>
      <c r="IL1018"/>
      <c r="IM1018"/>
      <c r="IN1018"/>
      <c r="IO1018"/>
      <c r="IP1018"/>
      <c r="IQ1018"/>
      <c r="IR1018"/>
      <c r="IS1018"/>
      <c r="IT1018"/>
      <c r="IU1018"/>
      <c r="IV1018"/>
    </row>
    <row r="1019" spans="1:256" ht="15.95" customHeight="1">
      <c r="A1019"/>
      <c r="B1019" s="944" t="s">
        <v>221</v>
      </c>
      <c r="C1019" s="944"/>
      <c r="D1019" s="944"/>
      <c r="E1019" s="944"/>
      <c r="F1019" s="944"/>
      <c r="G1019" s="944"/>
      <c r="H1019" s="944"/>
      <c r="I1019" s="303"/>
      <c r="J1019"/>
      <c r="K1019"/>
      <c r="L1019"/>
      <c r="M1019"/>
      <c r="N1019"/>
      <c r="O1019"/>
      <c r="P1019"/>
      <c r="Q1019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  <c r="CG1019"/>
      <c r="CH1019"/>
      <c r="CI1019"/>
      <c r="CJ1019"/>
      <c r="CK1019"/>
      <c r="CL1019"/>
      <c r="CM1019"/>
      <c r="CN1019"/>
      <c r="CO1019"/>
      <c r="CP1019"/>
      <c r="CQ1019"/>
      <c r="CR1019"/>
      <c r="CS1019"/>
      <c r="CT1019"/>
      <c r="CU1019"/>
      <c r="CV1019"/>
      <c r="CW1019"/>
      <c r="CX1019"/>
      <c r="CY1019"/>
      <c r="CZ1019"/>
      <c r="DA1019"/>
      <c r="DB1019"/>
      <c r="DC1019"/>
      <c r="DD1019"/>
      <c r="DE1019"/>
      <c r="DF1019"/>
      <c r="DG1019"/>
      <c r="DH1019"/>
      <c r="DI1019"/>
      <c r="DJ1019"/>
      <c r="DK1019"/>
      <c r="DL1019"/>
      <c r="DM1019"/>
      <c r="DN1019"/>
      <c r="DO1019"/>
      <c r="DP1019"/>
      <c r="DQ1019"/>
      <c r="DR1019"/>
      <c r="DS1019"/>
      <c r="DT1019"/>
      <c r="DU1019"/>
      <c r="DV1019"/>
      <c r="DW1019"/>
      <c r="DX1019"/>
      <c r="DY1019"/>
      <c r="DZ1019"/>
      <c r="EA1019"/>
      <c r="EB1019"/>
      <c r="EC1019"/>
      <c r="ED1019"/>
      <c r="EE1019"/>
      <c r="EF1019"/>
      <c r="EG1019"/>
      <c r="EH1019"/>
      <c r="EI1019"/>
      <c r="EJ1019"/>
      <c r="EK1019"/>
      <c r="EL1019"/>
      <c r="EM1019"/>
      <c r="EN1019"/>
      <c r="EO1019"/>
      <c r="EP1019"/>
      <c r="EQ1019"/>
      <c r="ER1019"/>
      <c r="ES1019"/>
      <c r="ET1019"/>
      <c r="EU1019"/>
      <c r="EV1019"/>
      <c r="EW1019"/>
      <c r="EX1019"/>
      <c r="EY1019"/>
      <c r="EZ1019"/>
      <c r="FA1019"/>
      <c r="FB1019"/>
      <c r="FC1019"/>
      <c r="FD1019"/>
      <c r="FE1019"/>
      <c r="FF1019"/>
      <c r="FG1019"/>
      <c r="FH1019"/>
      <c r="FI1019"/>
      <c r="FJ1019"/>
      <c r="FK1019"/>
      <c r="FL1019"/>
      <c r="FM1019"/>
      <c r="FN1019"/>
      <c r="FO1019"/>
      <c r="FP1019"/>
      <c r="FQ1019"/>
      <c r="FR1019"/>
      <c r="FS1019"/>
      <c r="FT1019"/>
      <c r="FU1019"/>
      <c r="FV1019"/>
      <c r="FW1019"/>
      <c r="FX1019"/>
      <c r="FY1019"/>
      <c r="FZ1019"/>
      <c r="GA1019"/>
      <c r="GB1019"/>
      <c r="GC1019"/>
      <c r="GD1019"/>
      <c r="GE1019"/>
      <c r="GF1019"/>
      <c r="GG1019"/>
      <c r="GH1019"/>
      <c r="GI1019"/>
      <c r="GJ1019"/>
      <c r="GK1019"/>
      <c r="GL1019"/>
      <c r="GM1019"/>
      <c r="GN1019"/>
      <c r="GO1019"/>
      <c r="GP1019"/>
      <c r="GQ1019"/>
      <c r="GR1019"/>
      <c r="GS1019"/>
      <c r="GT1019"/>
      <c r="GU1019"/>
      <c r="GV1019"/>
      <c r="GW1019"/>
      <c r="GX1019"/>
      <c r="GY1019"/>
      <c r="GZ1019"/>
      <c r="HA1019"/>
      <c r="HB1019"/>
      <c r="HC1019"/>
      <c r="HD1019"/>
      <c r="HE1019"/>
      <c r="HF1019"/>
      <c r="HG1019"/>
      <c r="HH1019"/>
      <c r="HI1019"/>
      <c r="HJ1019"/>
      <c r="HK1019"/>
      <c r="HL1019"/>
      <c r="HM1019"/>
      <c r="HN1019"/>
      <c r="HO1019"/>
      <c r="HP1019"/>
      <c r="HQ1019"/>
      <c r="HR1019"/>
      <c r="HS1019"/>
      <c r="HT1019"/>
      <c r="HU1019"/>
      <c r="HV1019"/>
      <c r="HW1019"/>
      <c r="HX1019"/>
      <c r="HY1019"/>
      <c r="HZ1019"/>
      <c r="IA1019"/>
      <c r="IB1019"/>
      <c r="IC1019"/>
      <c r="ID1019"/>
      <c r="IE1019"/>
      <c r="IF1019"/>
      <c r="IG1019"/>
      <c r="IH1019"/>
      <c r="II1019"/>
      <c r="IJ1019"/>
      <c r="IK1019"/>
      <c r="IL1019"/>
      <c r="IM1019"/>
      <c r="IN1019"/>
      <c r="IO1019"/>
      <c r="IP1019"/>
      <c r="IQ1019"/>
      <c r="IR1019"/>
      <c r="IS1019"/>
      <c r="IT1019"/>
      <c r="IU1019"/>
      <c r="IV1019"/>
    </row>
    <row r="1020" spans="1:256" ht="15.95" customHeight="1">
      <c r="A1020"/>
      <c r="B1020" s="950" t="s">
        <v>207</v>
      </c>
      <c r="C1020" s="950"/>
      <c r="D1020" s="950"/>
      <c r="E1020" s="950"/>
      <c r="F1020" s="950"/>
      <c r="G1020" s="950"/>
      <c r="H1020" s="950"/>
      <c r="I1020" s="294">
        <f>SUM(I1017:I1019)</f>
        <v>148.04</v>
      </c>
      <c r="J1020"/>
      <c r="K1020"/>
      <c r="L1020"/>
      <c r="M1020"/>
      <c r="N1020"/>
      <c r="O1020"/>
      <c r="P1020"/>
      <c r="Q1020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  <c r="CG1020"/>
      <c r="CH1020"/>
      <c r="CI1020"/>
      <c r="CJ1020"/>
      <c r="CK1020"/>
      <c r="CL1020"/>
      <c r="CM1020"/>
      <c r="CN1020"/>
      <c r="CO1020"/>
      <c r="CP1020"/>
      <c r="CQ1020"/>
      <c r="CR1020"/>
      <c r="CS1020"/>
      <c r="CT1020"/>
      <c r="CU1020"/>
      <c r="CV1020"/>
      <c r="CW1020"/>
      <c r="CX1020"/>
      <c r="CY1020"/>
      <c r="CZ1020"/>
      <c r="DA1020"/>
      <c r="DB1020"/>
      <c r="DC1020"/>
      <c r="DD1020"/>
      <c r="DE1020"/>
      <c r="DF1020"/>
      <c r="DG1020"/>
      <c r="DH1020"/>
      <c r="DI1020"/>
      <c r="DJ1020"/>
      <c r="DK1020"/>
      <c r="DL1020"/>
      <c r="DM1020"/>
      <c r="DN1020"/>
      <c r="DO1020"/>
      <c r="DP1020"/>
      <c r="DQ1020"/>
      <c r="DR1020"/>
      <c r="DS1020"/>
      <c r="DT1020"/>
      <c r="DU1020"/>
      <c r="DV1020"/>
      <c r="DW1020"/>
      <c r="DX1020"/>
      <c r="DY1020"/>
      <c r="DZ1020"/>
      <c r="EA1020"/>
      <c r="EB1020"/>
      <c r="EC1020"/>
      <c r="ED1020"/>
      <c r="EE1020"/>
      <c r="EF1020"/>
      <c r="EG1020"/>
      <c r="EH1020"/>
      <c r="EI1020"/>
      <c r="EJ1020"/>
      <c r="EK1020"/>
      <c r="EL1020"/>
      <c r="EM1020"/>
      <c r="EN1020"/>
      <c r="EO1020"/>
      <c r="EP1020"/>
      <c r="EQ1020"/>
      <c r="ER1020"/>
      <c r="ES1020"/>
      <c r="ET1020"/>
      <c r="EU1020"/>
      <c r="EV1020"/>
      <c r="EW1020"/>
      <c r="EX1020"/>
      <c r="EY1020"/>
      <c r="EZ1020"/>
      <c r="FA1020"/>
      <c r="FB1020"/>
      <c r="FC1020"/>
      <c r="FD1020"/>
      <c r="FE1020"/>
      <c r="FF1020"/>
      <c r="FG1020"/>
      <c r="FH1020"/>
      <c r="FI1020"/>
      <c r="FJ1020"/>
      <c r="FK1020"/>
      <c r="FL1020"/>
      <c r="FM1020"/>
      <c r="FN1020"/>
      <c r="FO1020"/>
      <c r="FP1020"/>
      <c r="FQ1020"/>
      <c r="FR1020"/>
      <c r="FS1020"/>
      <c r="FT1020"/>
      <c r="FU1020"/>
      <c r="FV1020"/>
      <c r="FW1020"/>
      <c r="FX1020"/>
      <c r="FY1020"/>
      <c r="FZ1020"/>
      <c r="GA1020"/>
      <c r="GB1020"/>
      <c r="GC1020"/>
      <c r="GD1020"/>
      <c r="GE1020"/>
      <c r="GF1020"/>
      <c r="GG1020"/>
      <c r="GH1020"/>
      <c r="GI1020"/>
      <c r="GJ1020"/>
      <c r="GK1020"/>
      <c r="GL1020"/>
      <c r="GM1020"/>
      <c r="GN1020"/>
      <c r="GO1020"/>
      <c r="GP1020"/>
      <c r="GQ1020"/>
      <c r="GR1020"/>
      <c r="GS1020"/>
      <c r="GT1020"/>
      <c r="GU1020"/>
      <c r="GV1020"/>
      <c r="GW1020"/>
      <c r="GX1020"/>
      <c r="GY1020"/>
      <c r="GZ1020"/>
      <c r="HA1020"/>
      <c r="HB1020"/>
      <c r="HC1020"/>
      <c r="HD1020"/>
      <c r="HE1020"/>
      <c r="HF1020"/>
      <c r="HG1020"/>
      <c r="HH1020"/>
      <c r="HI1020"/>
      <c r="HJ1020"/>
      <c r="HK1020"/>
      <c r="HL1020"/>
      <c r="HM1020"/>
      <c r="HN1020"/>
      <c r="HO1020"/>
      <c r="HP1020"/>
      <c r="HQ1020"/>
      <c r="HR1020"/>
      <c r="HS1020"/>
      <c r="HT1020"/>
      <c r="HU1020"/>
      <c r="HV1020"/>
      <c r="HW1020"/>
      <c r="HX1020"/>
      <c r="HY1020"/>
      <c r="HZ1020"/>
      <c r="IA1020"/>
      <c r="IB1020"/>
      <c r="IC1020"/>
      <c r="ID1020"/>
      <c r="IE1020"/>
      <c r="IF1020"/>
      <c r="IG1020"/>
      <c r="IH1020"/>
      <c r="II1020"/>
      <c r="IJ1020"/>
      <c r="IK1020"/>
      <c r="IL1020"/>
      <c r="IM1020"/>
      <c r="IN1020"/>
      <c r="IO1020"/>
      <c r="IP1020"/>
      <c r="IQ1020"/>
      <c r="IR1020"/>
      <c r="IS1020"/>
      <c r="IT1020"/>
      <c r="IU1020"/>
      <c r="IV1020"/>
    </row>
    <row r="1021" spans="1:256" ht="15.95" customHeight="1">
      <c r="A1021"/>
      <c r="B1021" s="309" t="s">
        <v>222</v>
      </c>
      <c r="C1021" s="291">
        <v>1</v>
      </c>
      <c r="D1021" s="951" t="s">
        <v>223</v>
      </c>
      <c r="E1021" s="951"/>
      <c r="F1021" s="951"/>
      <c r="G1021" s="951"/>
      <c r="H1021" s="951"/>
      <c r="I1021" s="294">
        <f>I1020+I1014+I1010+I993</f>
        <v>520.84</v>
      </c>
      <c r="J1021"/>
      <c r="K1021"/>
      <c r="L1021"/>
      <c r="M1021"/>
      <c r="N1021"/>
      <c r="O1021"/>
      <c r="P1021"/>
      <c r="Q1021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  <c r="CG1021"/>
      <c r="CH1021"/>
      <c r="CI1021"/>
      <c r="CJ1021"/>
      <c r="CK1021"/>
      <c r="CL1021"/>
      <c r="CM1021"/>
      <c r="CN1021"/>
      <c r="CO1021"/>
      <c r="CP1021"/>
      <c r="CQ1021"/>
      <c r="CR1021"/>
      <c r="CS1021"/>
      <c r="CT1021"/>
      <c r="CU1021"/>
      <c r="CV1021"/>
      <c r="CW1021"/>
      <c r="CX1021"/>
      <c r="CY1021"/>
      <c r="CZ1021"/>
      <c r="DA1021"/>
      <c r="DB1021"/>
      <c r="DC1021"/>
      <c r="DD1021"/>
      <c r="DE1021"/>
      <c r="DF1021"/>
      <c r="DG1021"/>
      <c r="DH1021"/>
      <c r="DI1021"/>
      <c r="DJ1021"/>
      <c r="DK1021"/>
      <c r="DL1021"/>
      <c r="DM1021"/>
      <c r="DN1021"/>
      <c r="DO1021"/>
      <c r="DP1021"/>
      <c r="DQ1021"/>
      <c r="DR1021"/>
      <c r="DS1021"/>
      <c r="DT1021"/>
      <c r="DU1021"/>
      <c r="DV1021"/>
      <c r="DW1021"/>
      <c r="DX1021"/>
      <c r="DY1021"/>
      <c r="DZ1021"/>
      <c r="EA1021"/>
      <c r="EB1021"/>
      <c r="EC1021"/>
      <c r="ED1021"/>
      <c r="EE1021"/>
      <c r="EF1021"/>
      <c r="EG1021"/>
      <c r="EH1021"/>
      <c r="EI1021"/>
      <c r="EJ1021"/>
      <c r="EK1021"/>
      <c r="EL1021"/>
      <c r="EM1021"/>
      <c r="EN1021"/>
      <c r="EO1021"/>
      <c r="EP1021"/>
      <c r="EQ1021"/>
      <c r="ER1021"/>
      <c r="ES1021"/>
      <c r="ET1021"/>
      <c r="EU1021"/>
      <c r="EV1021"/>
      <c r="EW1021"/>
      <c r="EX1021"/>
      <c r="EY1021"/>
      <c r="EZ1021"/>
      <c r="FA1021"/>
      <c r="FB1021"/>
      <c r="FC1021"/>
      <c r="FD1021"/>
      <c r="FE1021"/>
      <c r="FF1021"/>
      <c r="FG1021"/>
      <c r="FH1021"/>
      <c r="FI1021"/>
      <c r="FJ1021"/>
      <c r="FK1021"/>
      <c r="FL1021"/>
      <c r="FM1021"/>
      <c r="FN1021"/>
      <c r="FO1021"/>
      <c r="FP1021"/>
      <c r="FQ1021"/>
      <c r="FR1021"/>
      <c r="FS1021"/>
      <c r="FT1021"/>
      <c r="FU1021"/>
      <c r="FV1021"/>
      <c r="FW1021"/>
      <c r="FX1021"/>
      <c r="FY1021"/>
      <c r="FZ1021"/>
      <c r="GA1021"/>
      <c r="GB1021"/>
      <c r="GC1021"/>
      <c r="GD1021"/>
      <c r="GE1021"/>
      <c r="GF1021"/>
      <c r="GG1021"/>
      <c r="GH1021"/>
      <c r="GI1021"/>
      <c r="GJ1021"/>
      <c r="GK1021"/>
      <c r="GL1021"/>
      <c r="GM1021"/>
      <c r="GN1021"/>
      <c r="GO1021"/>
      <c r="GP1021"/>
      <c r="GQ1021"/>
      <c r="GR1021"/>
      <c r="GS1021"/>
      <c r="GT1021"/>
      <c r="GU1021"/>
      <c r="GV1021"/>
      <c r="GW1021"/>
      <c r="GX1021"/>
      <c r="GY1021"/>
      <c r="GZ1021"/>
      <c r="HA1021"/>
      <c r="HB1021"/>
      <c r="HC1021"/>
      <c r="HD1021"/>
      <c r="HE1021"/>
      <c r="HF1021"/>
      <c r="HG1021"/>
      <c r="HH1021"/>
      <c r="HI1021"/>
      <c r="HJ1021"/>
      <c r="HK1021"/>
      <c r="HL1021"/>
      <c r="HM1021"/>
      <c r="HN1021"/>
      <c r="HO1021"/>
      <c r="HP1021"/>
      <c r="HQ1021"/>
      <c r="HR1021"/>
      <c r="HS1021"/>
      <c r="HT1021"/>
      <c r="HU1021"/>
      <c r="HV1021"/>
      <c r="HW1021"/>
      <c r="HX1021"/>
      <c r="HY1021"/>
      <c r="HZ1021"/>
      <c r="IA1021"/>
      <c r="IB1021"/>
      <c r="IC1021"/>
      <c r="ID1021"/>
      <c r="IE1021"/>
      <c r="IF1021"/>
      <c r="IG1021"/>
      <c r="IH1021"/>
      <c r="II1021"/>
      <c r="IJ1021"/>
      <c r="IK1021"/>
      <c r="IL1021"/>
      <c r="IM1021"/>
      <c r="IN1021"/>
      <c r="IO1021"/>
      <c r="IP1021"/>
      <c r="IQ1021"/>
      <c r="IR1021"/>
      <c r="IS1021"/>
      <c r="IT1021"/>
      <c r="IU1021"/>
      <c r="IV1021"/>
    </row>
    <row r="1022" spans="1:256" ht="15.95" customHeight="1">
      <c r="A1022"/>
      <c r="B1022" s="952"/>
      <c r="C1022" s="952"/>
      <c r="D1022" s="952"/>
      <c r="E1022" s="952"/>
      <c r="F1022" s="952"/>
      <c r="G1022" s="952"/>
      <c r="H1022" s="952"/>
      <c r="I1022" s="294">
        <f>I1021/C1021</f>
        <v>520.84</v>
      </c>
      <c r="J1022"/>
      <c r="K1022"/>
      <c r="L1022"/>
      <c r="M1022"/>
      <c r="N1022"/>
      <c r="O1022"/>
      <c r="P1022"/>
      <c r="Q1022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  <c r="CG1022"/>
      <c r="CH1022"/>
      <c r="CI1022"/>
      <c r="CJ1022"/>
      <c r="CK1022"/>
      <c r="CL1022"/>
      <c r="CM1022"/>
      <c r="CN1022"/>
      <c r="CO1022"/>
      <c r="CP1022"/>
      <c r="CQ1022"/>
      <c r="CR1022"/>
      <c r="CS1022"/>
      <c r="CT1022"/>
      <c r="CU1022"/>
      <c r="CV1022"/>
      <c r="CW1022"/>
      <c r="CX1022"/>
      <c r="CY1022"/>
      <c r="CZ1022"/>
      <c r="DA1022"/>
      <c r="DB1022"/>
      <c r="DC1022"/>
      <c r="DD1022"/>
      <c r="DE1022"/>
      <c r="DF1022"/>
      <c r="DG1022"/>
      <c r="DH1022"/>
      <c r="DI1022"/>
      <c r="DJ1022"/>
      <c r="DK1022"/>
      <c r="DL1022"/>
      <c r="DM1022"/>
      <c r="DN1022"/>
      <c r="DO1022"/>
      <c r="DP1022"/>
      <c r="DQ1022"/>
      <c r="DR1022"/>
      <c r="DS1022"/>
      <c r="DT1022"/>
      <c r="DU1022"/>
      <c r="DV1022"/>
      <c r="DW1022"/>
      <c r="DX1022"/>
      <c r="DY1022"/>
      <c r="DZ1022"/>
      <c r="EA1022"/>
      <c r="EB1022"/>
      <c r="EC1022"/>
      <c r="ED1022"/>
      <c r="EE1022"/>
      <c r="EF1022"/>
      <c r="EG1022"/>
      <c r="EH1022"/>
      <c r="EI1022"/>
      <c r="EJ1022"/>
      <c r="EK1022"/>
      <c r="EL1022"/>
      <c r="EM1022"/>
      <c r="EN1022"/>
      <c r="EO1022"/>
      <c r="EP1022"/>
      <c r="EQ1022"/>
      <c r="ER1022"/>
      <c r="ES1022"/>
      <c r="ET1022"/>
      <c r="EU1022"/>
      <c r="EV1022"/>
      <c r="EW1022"/>
      <c r="EX1022"/>
      <c r="EY1022"/>
      <c r="EZ1022"/>
      <c r="FA1022"/>
      <c r="FB1022"/>
      <c r="FC1022"/>
      <c r="FD1022"/>
      <c r="FE1022"/>
      <c r="FF1022"/>
      <c r="FG1022"/>
      <c r="FH1022"/>
      <c r="FI1022"/>
      <c r="FJ1022"/>
      <c r="FK1022"/>
      <c r="FL1022"/>
      <c r="FM1022"/>
      <c r="FN1022"/>
      <c r="FO1022"/>
      <c r="FP1022"/>
      <c r="FQ1022"/>
      <c r="FR1022"/>
      <c r="FS1022"/>
      <c r="FT1022"/>
      <c r="FU1022"/>
      <c r="FV1022"/>
      <c r="FW1022"/>
      <c r="FX1022"/>
      <c r="FY1022"/>
      <c r="FZ1022"/>
      <c r="GA1022"/>
      <c r="GB1022"/>
      <c r="GC1022"/>
      <c r="GD1022"/>
      <c r="GE1022"/>
      <c r="GF1022"/>
      <c r="GG1022"/>
      <c r="GH1022"/>
      <c r="GI1022"/>
      <c r="GJ1022"/>
      <c r="GK1022"/>
      <c r="GL1022"/>
      <c r="GM1022"/>
      <c r="GN1022"/>
      <c r="GO1022"/>
      <c r="GP1022"/>
      <c r="GQ1022"/>
      <c r="GR1022"/>
      <c r="GS1022"/>
      <c r="GT1022"/>
      <c r="GU1022"/>
      <c r="GV1022"/>
      <c r="GW1022"/>
      <c r="GX1022"/>
      <c r="GY1022"/>
      <c r="GZ1022"/>
      <c r="HA1022"/>
      <c r="HB1022"/>
      <c r="HC1022"/>
      <c r="HD1022"/>
      <c r="HE1022"/>
      <c r="HF1022"/>
      <c r="HG1022"/>
      <c r="HH1022"/>
      <c r="HI1022"/>
      <c r="HJ1022"/>
      <c r="HK1022"/>
      <c r="HL1022"/>
      <c r="HM1022"/>
      <c r="HN1022"/>
      <c r="HO1022"/>
      <c r="HP1022"/>
      <c r="HQ1022"/>
      <c r="HR1022"/>
      <c r="HS1022"/>
      <c r="HT1022"/>
      <c r="HU1022"/>
      <c r="HV1022"/>
      <c r="HW1022"/>
      <c r="HX1022"/>
      <c r="HY1022"/>
      <c r="HZ1022"/>
      <c r="IA1022"/>
      <c r="IB1022"/>
      <c r="IC1022"/>
      <c r="ID1022"/>
      <c r="IE1022"/>
      <c r="IF1022"/>
      <c r="IG1022"/>
      <c r="IH1022"/>
      <c r="II1022"/>
      <c r="IJ1022"/>
      <c r="IK1022"/>
      <c r="IL1022"/>
      <c r="IM1022"/>
      <c r="IN1022"/>
      <c r="IO1022"/>
      <c r="IP1022"/>
      <c r="IQ1022"/>
      <c r="IR1022"/>
      <c r="IS1022"/>
      <c r="IT1022"/>
      <c r="IU1022"/>
      <c r="IV1022"/>
    </row>
    <row r="1023" spans="1:256" ht="15.95" customHeight="1">
      <c r="A1023"/>
      <c r="B1023" s="312" t="s">
        <v>225</v>
      </c>
      <c r="C1023" s="291">
        <f>C27</f>
        <v>23</v>
      </c>
      <c r="D1023" s="313" t="s">
        <v>226</v>
      </c>
      <c r="E1023" s="314"/>
      <c r="F1023" s="314"/>
      <c r="G1023" s="314"/>
      <c r="H1023" s="315"/>
      <c r="I1023" s="303">
        <f>C1023/100*I1022</f>
        <v>119.79</v>
      </c>
      <c r="J1023"/>
      <c r="K1023"/>
      <c r="L1023"/>
      <c r="M1023"/>
      <c r="N1023"/>
      <c r="O1023"/>
      <c r="P1023"/>
      <c r="Q1023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  <c r="CG1023"/>
      <c r="CH1023"/>
      <c r="CI1023"/>
      <c r="CJ1023"/>
      <c r="CK1023"/>
      <c r="CL1023"/>
      <c r="CM1023"/>
      <c r="CN1023"/>
      <c r="CO1023"/>
      <c r="CP1023"/>
      <c r="CQ1023"/>
      <c r="CR1023"/>
      <c r="CS1023"/>
      <c r="CT1023"/>
      <c r="CU1023"/>
      <c r="CV1023"/>
      <c r="CW1023"/>
      <c r="CX1023"/>
      <c r="CY1023"/>
      <c r="CZ1023"/>
      <c r="DA1023"/>
      <c r="DB1023"/>
      <c r="DC1023"/>
      <c r="DD1023"/>
      <c r="DE1023"/>
      <c r="DF1023"/>
      <c r="DG1023"/>
      <c r="DH1023"/>
      <c r="DI1023"/>
      <c r="DJ1023"/>
      <c r="DK1023"/>
      <c r="DL1023"/>
      <c r="DM1023"/>
      <c r="DN1023"/>
      <c r="DO1023"/>
      <c r="DP1023"/>
      <c r="DQ1023"/>
      <c r="DR1023"/>
      <c r="DS1023"/>
      <c r="DT1023"/>
      <c r="DU1023"/>
      <c r="DV1023"/>
      <c r="DW1023"/>
      <c r="DX1023"/>
      <c r="DY1023"/>
      <c r="DZ1023"/>
      <c r="EA1023"/>
      <c r="EB1023"/>
      <c r="EC1023"/>
      <c r="ED1023"/>
      <c r="EE1023"/>
      <c r="EF1023"/>
      <c r="EG1023"/>
      <c r="EH1023"/>
      <c r="EI1023"/>
      <c r="EJ1023"/>
      <c r="EK1023"/>
      <c r="EL1023"/>
      <c r="EM1023"/>
      <c r="EN1023"/>
      <c r="EO1023"/>
      <c r="EP1023"/>
      <c r="EQ1023"/>
      <c r="ER1023"/>
      <c r="ES1023"/>
      <c r="ET1023"/>
      <c r="EU1023"/>
      <c r="EV1023"/>
      <c r="EW1023"/>
      <c r="EX1023"/>
      <c r="EY1023"/>
      <c r="EZ1023"/>
      <c r="FA1023"/>
      <c r="FB1023"/>
      <c r="FC1023"/>
      <c r="FD1023"/>
      <c r="FE1023"/>
      <c r="FF1023"/>
      <c r="FG1023"/>
      <c r="FH1023"/>
      <c r="FI1023"/>
      <c r="FJ1023"/>
      <c r="FK1023"/>
      <c r="FL1023"/>
      <c r="FM1023"/>
      <c r="FN1023"/>
      <c r="FO1023"/>
      <c r="FP1023"/>
      <c r="FQ1023"/>
      <c r="FR1023"/>
      <c r="FS1023"/>
      <c r="FT1023"/>
      <c r="FU1023"/>
      <c r="FV1023"/>
      <c r="FW1023"/>
      <c r="FX1023"/>
      <c r="FY1023"/>
      <c r="FZ1023"/>
      <c r="GA1023"/>
      <c r="GB1023"/>
      <c r="GC1023"/>
      <c r="GD1023"/>
      <c r="GE1023"/>
      <c r="GF1023"/>
      <c r="GG1023"/>
      <c r="GH1023"/>
      <c r="GI1023"/>
      <c r="GJ1023"/>
      <c r="GK1023"/>
      <c r="GL1023"/>
      <c r="GM1023"/>
      <c r="GN1023"/>
      <c r="GO1023"/>
      <c r="GP1023"/>
      <c r="GQ1023"/>
      <c r="GR1023"/>
      <c r="GS1023"/>
      <c r="GT1023"/>
      <c r="GU1023"/>
      <c r="GV1023"/>
      <c r="GW1023"/>
      <c r="GX1023"/>
      <c r="GY1023"/>
      <c r="GZ1023"/>
      <c r="HA1023"/>
      <c r="HB1023"/>
      <c r="HC1023"/>
      <c r="HD1023"/>
      <c r="HE1023"/>
      <c r="HF1023"/>
      <c r="HG1023"/>
      <c r="HH1023"/>
      <c r="HI1023"/>
      <c r="HJ1023"/>
      <c r="HK1023"/>
      <c r="HL1023"/>
      <c r="HM1023"/>
      <c r="HN1023"/>
      <c r="HO1023"/>
      <c r="HP1023"/>
      <c r="HQ1023"/>
      <c r="HR1023"/>
      <c r="HS1023"/>
      <c r="HT1023"/>
      <c r="HU1023"/>
      <c r="HV1023"/>
      <c r="HW1023"/>
      <c r="HX1023"/>
      <c r="HY1023"/>
      <c r="HZ1023"/>
      <c r="IA1023"/>
      <c r="IB1023"/>
      <c r="IC1023"/>
      <c r="ID1023"/>
      <c r="IE1023"/>
      <c r="IF1023"/>
      <c r="IG1023"/>
      <c r="IH1023"/>
      <c r="II1023"/>
      <c r="IJ1023"/>
      <c r="IK1023"/>
      <c r="IL1023"/>
      <c r="IM1023"/>
      <c r="IN1023"/>
      <c r="IO1023"/>
      <c r="IP1023"/>
      <c r="IQ1023"/>
      <c r="IR1023"/>
      <c r="IS1023"/>
      <c r="IT1023"/>
      <c r="IU1023"/>
      <c r="IV1023"/>
    </row>
    <row r="1024" spans="1:256" ht="15.95" customHeight="1">
      <c r="A1024"/>
      <c r="B1024" s="953" t="s">
        <v>227</v>
      </c>
      <c r="C1024" s="953"/>
      <c r="D1024" s="953"/>
      <c r="E1024" s="953"/>
      <c r="F1024" s="953"/>
      <c r="G1024" s="953"/>
      <c r="H1024" s="953"/>
      <c r="I1024" s="316">
        <f>SUM(I1022:I1023)</f>
        <v>640.63</v>
      </c>
      <c r="J1024"/>
      <c r="K1024"/>
      <c r="L1024"/>
      <c r="M1024"/>
      <c r="N1024"/>
      <c r="O1024"/>
      <c r="P1024"/>
      <c r="Q1024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  <c r="CG1024"/>
      <c r="CH1024"/>
      <c r="CI1024"/>
      <c r="CJ1024"/>
      <c r="CK1024"/>
      <c r="CL1024"/>
      <c r="CM1024"/>
      <c r="CN1024"/>
      <c r="CO1024"/>
      <c r="CP1024"/>
      <c r="CQ1024"/>
      <c r="CR1024"/>
      <c r="CS1024"/>
      <c r="CT1024"/>
      <c r="CU1024"/>
      <c r="CV1024"/>
      <c r="CW1024"/>
      <c r="CX1024"/>
      <c r="CY1024"/>
      <c r="CZ1024"/>
      <c r="DA1024"/>
      <c r="DB1024"/>
      <c r="DC1024"/>
      <c r="DD1024"/>
      <c r="DE1024"/>
      <c r="DF1024"/>
      <c r="DG1024"/>
      <c r="DH1024"/>
      <c r="DI1024"/>
      <c r="DJ1024"/>
      <c r="DK1024"/>
      <c r="DL1024"/>
      <c r="DM1024"/>
      <c r="DN1024"/>
      <c r="DO1024"/>
      <c r="DP1024"/>
      <c r="DQ1024"/>
      <c r="DR1024"/>
      <c r="DS1024"/>
      <c r="DT1024"/>
      <c r="DU1024"/>
      <c r="DV1024"/>
      <c r="DW1024"/>
      <c r="DX1024"/>
      <c r="DY1024"/>
      <c r="DZ1024"/>
      <c r="EA1024"/>
      <c r="EB1024"/>
      <c r="EC1024"/>
      <c r="ED1024"/>
      <c r="EE1024"/>
      <c r="EF1024"/>
      <c r="EG1024"/>
      <c r="EH1024"/>
      <c r="EI1024"/>
      <c r="EJ1024"/>
      <c r="EK1024"/>
      <c r="EL1024"/>
      <c r="EM1024"/>
      <c r="EN1024"/>
      <c r="EO1024"/>
      <c r="EP1024"/>
      <c r="EQ1024"/>
      <c r="ER1024"/>
      <c r="ES1024"/>
      <c r="ET1024"/>
      <c r="EU1024"/>
      <c r="EV1024"/>
      <c r="EW1024"/>
      <c r="EX1024"/>
      <c r="EY1024"/>
      <c r="EZ1024"/>
      <c r="FA1024"/>
      <c r="FB1024"/>
      <c r="FC1024"/>
      <c r="FD1024"/>
      <c r="FE1024"/>
      <c r="FF1024"/>
      <c r="FG1024"/>
      <c r="FH1024"/>
      <c r="FI1024"/>
      <c r="FJ1024"/>
      <c r="FK1024"/>
      <c r="FL1024"/>
      <c r="FM1024"/>
      <c r="FN1024"/>
      <c r="FO1024"/>
      <c r="FP1024"/>
      <c r="FQ1024"/>
      <c r="FR1024"/>
      <c r="FS1024"/>
      <c r="FT1024"/>
      <c r="FU1024"/>
      <c r="FV1024"/>
      <c r="FW1024"/>
      <c r="FX1024"/>
      <c r="FY1024"/>
      <c r="FZ1024"/>
      <c r="GA1024"/>
      <c r="GB1024"/>
      <c r="GC1024"/>
      <c r="GD1024"/>
      <c r="GE1024"/>
      <c r="GF1024"/>
      <c r="GG1024"/>
      <c r="GH1024"/>
      <c r="GI1024"/>
      <c r="GJ1024"/>
      <c r="GK1024"/>
      <c r="GL1024"/>
      <c r="GM1024"/>
      <c r="GN1024"/>
      <c r="GO1024"/>
      <c r="GP1024"/>
      <c r="GQ1024"/>
      <c r="GR1024"/>
      <c r="GS1024"/>
      <c r="GT1024"/>
      <c r="GU1024"/>
      <c r="GV1024"/>
      <c r="GW1024"/>
      <c r="GX1024"/>
      <c r="GY1024"/>
      <c r="GZ1024"/>
      <c r="HA1024"/>
      <c r="HB1024"/>
      <c r="HC1024"/>
      <c r="HD1024"/>
      <c r="HE1024"/>
      <c r="HF1024"/>
      <c r="HG1024"/>
      <c r="HH1024"/>
      <c r="HI1024"/>
      <c r="HJ1024"/>
      <c r="HK1024"/>
      <c r="HL1024"/>
      <c r="HM1024"/>
      <c r="HN1024"/>
      <c r="HO1024"/>
      <c r="HP1024"/>
      <c r="HQ1024"/>
      <c r="HR1024"/>
      <c r="HS1024"/>
      <c r="HT1024"/>
      <c r="HU1024"/>
      <c r="HV1024"/>
      <c r="HW1024"/>
      <c r="HX1024"/>
      <c r="HY1024"/>
      <c r="HZ1024"/>
      <c r="IA1024"/>
      <c r="IB1024"/>
      <c r="IC1024"/>
      <c r="ID1024"/>
      <c r="IE1024"/>
      <c r="IF1024"/>
      <c r="IG1024"/>
      <c r="IH1024"/>
      <c r="II1024"/>
      <c r="IJ1024"/>
      <c r="IK1024"/>
      <c r="IL1024"/>
      <c r="IM1024"/>
      <c r="IN1024"/>
      <c r="IO1024"/>
      <c r="IP1024"/>
      <c r="IQ1024"/>
      <c r="IR1024"/>
      <c r="IS1024"/>
      <c r="IT1024"/>
      <c r="IU1024"/>
      <c r="IV1024"/>
    </row>
    <row r="1025" spans="1:256">
      <c r="A1025"/>
      <c r="B1025"/>
      <c r="C1025"/>
      <c r="D1025"/>
      <c r="E1025"/>
      <c r="F1025"/>
      <c r="G1025"/>
      <c r="H1025"/>
      <c r="I1025"/>
      <c r="J1025"/>
      <c r="K1025"/>
      <c r="L1025"/>
      <c r="M1025"/>
      <c r="N1025"/>
      <c r="O1025"/>
      <c r="P1025"/>
      <c r="Q102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  <c r="CG1025"/>
      <c r="CH1025"/>
      <c r="CI1025"/>
      <c r="CJ1025"/>
      <c r="CK1025"/>
      <c r="CL1025"/>
      <c r="CM1025"/>
      <c r="CN1025"/>
      <c r="CO1025"/>
      <c r="CP1025"/>
      <c r="CQ1025"/>
      <c r="CR1025"/>
      <c r="CS1025"/>
      <c r="CT1025"/>
      <c r="CU1025"/>
      <c r="CV1025"/>
      <c r="CW1025"/>
      <c r="CX1025"/>
      <c r="CY1025"/>
      <c r="CZ1025"/>
      <c r="DA1025"/>
      <c r="DB1025"/>
      <c r="DC1025"/>
      <c r="DD1025"/>
      <c r="DE1025"/>
      <c r="DF1025"/>
      <c r="DG1025"/>
      <c r="DH1025"/>
      <c r="DI1025"/>
      <c r="DJ1025"/>
      <c r="DK1025"/>
      <c r="DL1025"/>
      <c r="DM1025"/>
      <c r="DN1025"/>
      <c r="DO1025"/>
      <c r="DP1025"/>
      <c r="DQ1025"/>
      <c r="DR1025"/>
      <c r="DS1025"/>
      <c r="DT1025"/>
      <c r="DU1025"/>
      <c r="DV1025"/>
      <c r="DW1025"/>
      <c r="DX1025"/>
      <c r="DY1025"/>
      <c r="DZ1025"/>
      <c r="EA1025"/>
      <c r="EB1025"/>
      <c r="EC1025"/>
      <c r="ED1025"/>
      <c r="EE1025"/>
      <c r="EF1025"/>
      <c r="EG1025"/>
      <c r="EH1025"/>
      <c r="EI1025"/>
      <c r="EJ1025"/>
      <c r="EK1025"/>
      <c r="EL1025"/>
      <c r="EM1025"/>
      <c r="EN1025"/>
      <c r="EO1025"/>
      <c r="EP1025"/>
      <c r="EQ1025"/>
      <c r="ER1025"/>
      <c r="ES1025"/>
      <c r="ET1025"/>
      <c r="EU1025"/>
      <c r="EV1025"/>
      <c r="EW1025"/>
      <c r="EX1025"/>
      <c r="EY1025"/>
      <c r="EZ1025"/>
      <c r="FA1025"/>
      <c r="FB1025"/>
      <c r="FC1025"/>
      <c r="FD1025"/>
      <c r="FE1025"/>
      <c r="FF1025"/>
      <c r="FG1025"/>
      <c r="FH1025"/>
      <c r="FI1025"/>
      <c r="FJ1025"/>
      <c r="FK1025"/>
      <c r="FL1025"/>
      <c r="FM1025"/>
      <c r="FN1025"/>
      <c r="FO1025"/>
      <c r="FP1025"/>
      <c r="FQ1025"/>
      <c r="FR1025"/>
      <c r="FS1025"/>
      <c r="FT1025"/>
      <c r="FU1025"/>
      <c r="FV1025"/>
      <c r="FW1025"/>
      <c r="FX1025"/>
      <c r="FY1025"/>
      <c r="FZ1025"/>
      <c r="GA1025"/>
      <c r="GB1025"/>
      <c r="GC1025"/>
      <c r="GD1025"/>
      <c r="GE1025"/>
      <c r="GF1025"/>
      <c r="GG1025"/>
      <c r="GH1025"/>
      <c r="GI1025"/>
      <c r="GJ1025"/>
      <c r="GK1025"/>
      <c r="GL1025"/>
      <c r="GM1025"/>
      <c r="GN1025"/>
      <c r="GO1025"/>
      <c r="GP1025"/>
      <c r="GQ1025"/>
      <c r="GR1025"/>
      <c r="GS1025"/>
      <c r="GT1025"/>
      <c r="GU1025"/>
      <c r="GV1025"/>
      <c r="GW1025"/>
      <c r="GX1025"/>
      <c r="GY1025"/>
      <c r="GZ1025"/>
      <c r="HA1025"/>
      <c r="HB1025"/>
      <c r="HC1025"/>
      <c r="HD1025"/>
      <c r="HE1025"/>
      <c r="HF1025"/>
      <c r="HG1025"/>
      <c r="HH1025"/>
      <c r="HI1025"/>
      <c r="HJ1025"/>
      <c r="HK1025"/>
      <c r="HL1025"/>
      <c r="HM1025"/>
      <c r="HN1025"/>
      <c r="HO1025"/>
      <c r="HP1025"/>
      <c r="HQ1025"/>
      <c r="HR1025"/>
      <c r="HS1025"/>
      <c r="HT1025"/>
      <c r="HU1025"/>
      <c r="HV1025"/>
      <c r="HW1025"/>
      <c r="HX1025"/>
      <c r="HY1025"/>
      <c r="HZ1025"/>
      <c r="IA1025"/>
      <c r="IB1025"/>
      <c r="IC1025"/>
      <c r="ID1025"/>
      <c r="IE1025"/>
      <c r="IF1025"/>
      <c r="IG1025"/>
      <c r="IH1025"/>
      <c r="II1025"/>
      <c r="IJ1025"/>
      <c r="IK1025"/>
      <c r="IL1025"/>
      <c r="IM1025"/>
      <c r="IN1025"/>
      <c r="IO1025"/>
      <c r="IP1025"/>
      <c r="IQ1025"/>
      <c r="IR1025"/>
      <c r="IS1025"/>
      <c r="IT1025"/>
      <c r="IU1025"/>
      <c r="IV1025"/>
    </row>
    <row r="1026" spans="1:256" ht="15.75" customHeight="1">
      <c r="A1026"/>
      <c r="B1026" s="319" t="s">
        <v>195</v>
      </c>
      <c r="C1026" s="282" t="s">
        <v>626</v>
      </c>
      <c r="D1026" s="945" t="s">
        <v>196</v>
      </c>
      <c r="E1026" s="945"/>
      <c r="F1026" s="945"/>
      <c r="G1026" s="945"/>
      <c r="H1026" s="945"/>
      <c r="I1026" s="945"/>
      <c r="J1026"/>
      <c r="K1026"/>
      <c r="L1026"/>
      <c r="M1026"/>
      <c r="N1026"/>
      <c r="O1026"/>
      <c r="P1026"/>
      <c r="Q1026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  <c r="CG1026"/>
      <c r="CH1026"/>
      <c r="CI1026"/>
      <c r="CJ1026"/>
      <c r="CK1026"/>
      <c r="CL1026"/>
      <c r="CM1026"/>
      <c r="CN1026"/>
      <c r="CO1026"/>
      <c r="CP1026"/>
      <c r="CQ1026"/>
      <c r="CR1026"/>
      <c r="CS1026"/>
      <c r="CT1026"/>
      <c r="CU1026"/>
      <c r="CV1026"/>
      <c r="CW1026"/>
      <c r="CX1026"/>
      <c r="CY1026"/>
      <c r="CZ1026"/>
      <c r="DA1026"/>
      <c r="DB1026"/>
      <c r="DC1026"/>
      <c r="DD1026"/>
      <c r="DE1026"/>
      <c r="DF1026"/>
      <c r="DG1026"/>
      <c r="DH1026"/>
      <c r="DI1026"/>
      <c r="DJ1026"/>
      <c r="DK1026"/>
      <c r="DL1026"/>
      <c r="DM1026"/>
      <c r="DN1026"/>
      <c r="DO1026"/>
      <c r="DP1026"/>
      <c r="DQ1026"/>
      <c r="DR1026"/>
      <c r="DS1026"/>
      <c r="DT1026"/>
      <c r="DU1026"/>
      <c r="DV1026"/>
      <c r="DW1026"/>
      <c r="DX1026"/>
      <c r="DY1026"/>
      <c r="DZ1026"/>
      <c r="EA1026"/>
      <c r="EB1026"/>
      <c r="EC1026"/>
      <c r="ED1026"/>
      <c r="EE1026"/>
      <c r="EF1026"/>
      <c r="EG1026"/>
      <c r="EH1026"/>
      <c r="EI1026"/>
      <c r="EJ1026"/>
      <c r="EK1026"/>
      <c r="EL1026"/>
      <c r="EM1026"/>
      <c r="EN1026"/>
      <c r="EO1026"/>
      <c r="EP1026"/>
      <c r="EQ1026"/>
      <c r="ER1026"/>
      <c r="ES1026"/>
      <c r="ET1026"/>
      <c r="EU1026"/>
      <c r="EV1026"/>
      <c r="EW1026"/>
      <c r="EX1026"/>
      <c r="EY1026"/>
      <c r="EZ1026"/>
      <c r="FA1026"/>
      <c r="FB1026"/>
      <c r="FC1026"/>
      <c r="FD1026"/>
      <c r="FE1026"/>
      <c r="FF1026"/>
      <c r="FG1026"/>
      <c r="FH1026"/>
      <c r="FI1026"/>
      <c r="FJ1026"/>
      <c r="FK1026"/>
      <c r="FL1026"/>
      <c r="FM1026"/>
      <c r="FN1026"/>
      <c r="FO1026"/>
      <c r="FP1026"/>
      <c r="FQ1026"/>
      <c r="FR1026"/>
      <c r="FS1026"/>
      <c r="FT1026"/>
      <c r="FU1026"/>
      <c r="FV1026"/>
      <c r="FW1026"/>
      <c r="FX1026"/>
      <c r="FY1026"/>
      <c r="FZ1026"/>
      <c r="GA1026"/>
      <c r="GB1026"/>
      <c r="GC1026"/>
      <c r="GD1026"/>
      <c r="GE1026"/>
      <c r="GF1026"/>
      <c r="GG1026"/>
      <c r="GH1026"/>
      <c r="GI1026"/>
      <c r="GJ1026"/>
      <c r="GK1026"/>
      <c r="GL1026"/>
      <c r="GM1026"/>
      <c r="GN1026"/>
      <c r="GO1026"/>
      <c r="GP1026"/>
      <c r="GQ1026"/>
      <c r="GR1026"/>
      <c r="GS1026"/>
      <c r="GT1026"/>
      <c r="GU1026"/>
      <c r="GV1026"/>
      <c r="GW1026"/>
      <c r="GX1026"/>
      <c r="GY1026"/>
      <c r="GZ1026"/>
      <c r="HA1026"/>
      <c r="HB1026"/>
      <c r="HC1026"/>
      <c r="HD1026"/>
      <c r="HE1026"/>
      <c r="HF1026"/>
      <c r="HG1026"/>
      <c r="HH1026"/>
      <c r="HI1026"/>
      <c r="HJ1026"/>
      <c r="HK1026"/>
      <c r="HL1026"/>
      <c r="HM1026"/>
      <c r="HN1026"/>
      <c r="HO1026"/>
      <c r="HP1026"/>
      <c r="HQ1026"/>
      <c r="HR1026"/>
      <c r="HS1026"/>
      <c r="HT1026"/>
      <c r="HU1026"/>
      <c r="HV1026"/>
      <c r="HW1026"/>
      <c r="HX1026"/>
      <c r="HY1026"/>
      <c r="HZ1026"/>
      <c r="IA1026"/>
      <c r="IB1026"/>
      <c r="IC1026"/>
      <c r="ID1026"/>
      <c r="IE1026"/>
      <c r="IF1026"/>
      <c r="IG1026"/>
      <c r="IH1026"/>
      <c r="II1026"/>
      <c r="IJ1026"/>
      <c r="IK1026"/>
      <c r="IL1026"/>
      <c r="IM1026"/>
      <c r="IN1026"/>
      <c r="IO1026"/>
      <c r="IP1026"/>
      <c r="IQ1026"/>
      <c r="IR1026"/>
      <c r="IS1026"/>
      <c r="IT1026"/>
      <c r="IU1026"/>
      <c r="IV1026"/>
    </row>
    <row r="1027" spans="1:256" ht="30" customHeight="1">
      <c r="A1027"/>
      <c r="B1027" s="959" t="s">
        <v>428</v>
      </c>
      <c r="C1027" s="959"/>
      <c r="D1027" s="959"/>
      <c r="E1027" s="959"/>
      <c r="F1027" s="959"/>
      <c r="G1027" s="959"/>
      <c r="H1027" s="954" t="s">
        <v>6823</v>
      </c>
      <c r="I1027" s="954"/>
      <c r="J1027"/>
      <c r="K1027"/>
      <c r="L1027"/>
      <c r="M1027"/>
      <c r="N1027"/>
      <c r="O1027"/>
      <c r="P1027"/>
      <c r="Q1027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  <c r="CG1027"/>
      <c r="CH1027"/>
      <c r="CI1027"/>
      <c r="CJ1027"/>
      <c r="CK1027"/>
      <c r="CL1027"/>
      <c r="CM1027"/>
      <c r="CN1027"/>
      <c r="CO1027"/>
      <c r="CP1027"/>
      <c r="CQ1027"/>
      <c r="CR1027"/>
      <c r="CS1027"/>
      <c r="CT1027"/>
      <c r="CU1027"/>
      <c r="CV1027"/>
      <c r="CW1027"/>
      <c r="CX1027"/>
      <c r="CY1027"/>
      <c r="CZ1027"/>
      <c r="DA1027"/>
      <c r="DB1027"/>
      <c r="DC1027"/>
      <c r="DD1027"/>
      <c r="DE1027"/>
      <c r="DF1027"/>
      <c r="DG1027"/>
      <c r="DH1027"/>
      <c r="DI1027"/>
      <c r="DJ1027"/>
      <c r="DK1027"/>
      <c r="DL1027"/>
      <c r="DM1027"/>
      <c r="DN1027"/>
      <c r="DO1027"/>
      <c r="DP1027"/>
      <c r="DQ1027"/>
      <c r="DR1027"/>
      <c r="DS1027"/>
      <c r="DT1027"/>
      <c r="DU1027"/>
      <c r="DV1027"/>
      <c r="DW1027"/>
      <c r="DX1027"/>
      <c r="DY1027"/>
      <c r="DZ1027"/>
      <c r="EA1027"/>
      <c r="EB1027"/>
      <c r="EC1027"/>
      <c r="ED1027"/>
      <c r="EE1027"/>
      <c r="EF1027"/>
      <c r="EG1027"/>
      <c r="EH1027"/>
      <c r="EI1027"/>
      <c r="EJ1027"/>
      <c r="EK1027"/>
      <c r="EL1027"/>
      <c r="EM1027"/>
      <c r="EN1027"/>
      <c r="EO1027"/>
      <c r="EP1027"/>
      <c r="EQ1027"/>
      <c r="ER1027"/>
      <c r="ES1027"/>
      <c r="ET1027"/>
      <c r="EU1027"/>
      <c r="EV1027"/>
      <c r="EW1027"/>
      <c r="EX1027"/>
      <c r="EY1027"/>
      <c r="EZ1027"/>
      <c r="FA1027"/>
      <c r="FB1027"/>
      <c r="FC1027"/>
      <c r="FD1027"/>
      <c r="FE1027"/>
      <c r="FF1027"/>
      <c r="FG1027"/>
      <c r="FH1027"/>
      <c r="FI1027"/>
      <c r="FJ1027"/>
      <c r="FK1027"/>
      <c r="FL1027"/>
      <c r="FM1027"/>
      <c r="FN1027"/>
      <c r="FO1027"/>
      <c r="FP1027"/>
      <c r="FQ1027"/>
      <c r="FR1027"/>
      <c r="FS1027"/>
      <c r="FT1027"/>
      <c r="FU1027"/>
      <c r="FV1027"/>
      <c r="FW1027"/>
      <c r="FX1027"/>
      <c r="FY1027"/>
      <c r="FZ1027"/>
      <c r="GA1027"/>
      <c r="GB1027"/>
      <c r="GC1027"/>
      <c r="GD1027"/>
      <c r="GE1027"/>
      <c r="GF1027"/>
      <c r="GG1027"/>
      <c r="GH1027"/>
      <c r="GI1027"/>
      <c r="GJ1027"/>
      <c r="GK1027"/>
      <c r="GL1027"/>
      <c r="GM1027"/>
      <c r="GN1027"/>
      <c r="GO1027"/>
      <c r="GP1027"/>
      <c r="GQ1027"/>
      <c r="GR1027"/>
      <c r="GS1027"/>
      <c r="GT1027"/>
      <c r="GU1027"/>
      <c r="GV1027"/>
      <c r="GW1027"/>
      <c r="GX1027"/>
      <c r="GY1027"/>
      <c r="GZ1027"/>
      <c r="HA1027"/>
      <c r="HB1027"/>
      <c r="HC1027"/>
      <c r="HD1027"/>
      <c r="HE1027"/>
      <c r="HF1027"/>
      <c r="HG1027"/>
      <c r="HH1027"/>
      <c r="HI1027"/>
      <c r="HJ1027"/>
      <c r="HK1027"/>
      <c r="HL1027"/>
      <c r="HM1027"/>
      <c r="HN1027"/>
      <c r="HO1027"/>
      <c r="HP1027"/>
      <c r="HQ1027"/>
      <c r="HR1027"/>
      <c r="HS1027"/>
      <c r="HT1027"/>
      <c r="HU1027"/>
      <c r="HV1027"/>
      <c r="HW1027"/>
      <c r="HX1027"/>
      <c r="HY1027"/>
      <c r="HZ1027"/>
      <c r="IA1027"/>
      <c r="IB1027"/>
      <c r="IC1027"/>
      <c r="ID1027"/>
      <c r="IE1027"/>
      <c r="IF1027"/>
      <c r="IG1027"/>
      <c r="IH1027"/>
      <c r="II1027"/>
      <c r="IJ1027"/>
      <c r="IK1027"/>
      <c r="IL1027"/>
      <c r="IM1027"/>
      <c r="IN1027"/>
      <c r="IO1027"/>
      <c r="IP1027"/>
      <c r="IQ1027"/>
      <c r="IR1027"/>
      <c r="IS1027"/>
      <c r="IT1027"/>
      <c r="IU1027"/>
      <c r="IV1027"/>
    </row>
    <row r="1028" spans="1:256" s="155" customFormat="1" ht="30" customHeight="1">
      <c r="B1028" s="966" t="s">
        <v>627</v>
      </c>
      <c r="C1028" s="966"/>
      <c r="D1028" s="966"/>
      <c r="E1028" s="966"/>
      <c r="F1028" s="966"/>
      <c r="G1028" s="966"/>
      <c r="H1028" s="285" t="s">
        <v>198</v>
      </c>
      <c r="I1028" s="286" t="s">
        <v>24</v>
      </c>
    </row>
    <row r="1029" spans="1:256" ht="30" customHeight="1">
      <c r="A1029"/>
      <c r="B1029" s="960" t="s">
        <v>199</v>
      </c>
      <c r="C1029" s="960"/>
      <c r="D1029" s="960"/>
      <c r="E1029" s="960"/>
      <c r="F1029" s="960"/>
      <c r="G1029" s="960"/>
      <c r="H1029" s="960"/>
      <c r="I1029" s="960"/>
      <c r="J1029"/>
      <c r="K1029"/>
      <c r="L1029"/>
      <c r="M1029"/>
      <c r="N1029"/>
      <c r="O1029"/>
      <c r="P1029"/>
      <c r="Q1029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  <c r="CG1029"/>
      <c r="CH1029"/>
      <c r="CI1029"/>
      <c r="CJ1029"/>
      <c r="CK1029"/>
      <c r="CL1029"/>
      <c r="CM1029"/>
      <c r="CN1029"/>
      <c r="CO1029"/>
      <c r="CP1029"/>
      <c r="CQ1029"/>
      <c r="CR1029"/>
      <c r="CS1029"/>
      <c r="CT1029"/>
      <c r="CU1029"/>
      <c r="CV1029"/>
      <c r="CW1029"/>
      <c r="CX1029"/>
      <c r="CY1029"/>
      <c r="CZ1029"/>
      <c r="DA1029"/>
      <c r="DB1029"/>
      <c r="DC1029"/>
      <c r="DD1029"/>
      <c r="DE1029"/>
      <c r="DF1029"/>
      <c r="DG1029"/>
      <c r="DH1029"/>
      <c r="DI1029"/>
      <c r="DJ1029"/>
      <c r="DK1029"/>
      <c r="DL1029"/>
      <c r="DM1029"/>
      <c r="DN1029"/>
      <c r="DO1029"/>
      <c r="DP1029"/>
      <c r="DQ1029"/>
      <c r="DR1029"/>
      <c r="DS1029"/>
      <c r="DT1029"/>
      <c r="DU1029"/>
      <c r="DV1029"/>
      <c r="DW1029"/>
      <c r="DX1029"/>
      <c r="DY1029"/>
      <c r="DZ1029"/>
      <c r="EA1029"/>
      <c r="EB1029"/>
      <c r="EC1029"/>
      <c r="ED1029"/>
      <c r="EE1029"/>
      <c r="EF1029"/>
      <c r="EG1029"/>
      <c r="EH1029"/>
      <c r="EI1029"/>
      <c r="EJ1029"/>
      <c r="EK1029"/>
      <c r="EL1029"/>
      <c r="EM1029"/>
      <c r="EN1029"/>
      <c r="EO1029"/>
      <c r="EP1029"/>
      <c r="EQ1029"/>
      <c r="ER1029"/>
      <c r="ES1029"/>
      <c r="ET1029"/>
      <c r="EU1029"/>
      <c r="EV1029"/>
      <c r="EW1029"/>
      <c r="EX1029"/>
      <c r="EY1029"/>
      <c r="EZ1029"/>
      <c r="FA1029"/>
      <c r="FB1029"/>
      <c r="FC1029"/>
      <c r="FD1029"/>
      <c r="FE1029"/>
      <c r="FF1029"/>
      <c r="FG1029"/>
      <c r="FH1029"/>
      <c r="FI1029"/>
      <c r="FJ1029"/>
      <c r="FK1029"/>
      <c r="FL1029"/>
      <c r="FM1029"/>
      <c r="FN1029"/>
      <c r="FO1029"/>
      <c r="FP1029"/>
      <c r="FQ1029"/>
      <c r="FR1029"/>
      <c r="FS1029"/>
      <c r="FT1029"/>
      <c r="FU1029"/>
      <c r="FV1029"/>
      <c r="FW1029"/>
      <c r="FX1029"/>
      <c r="FY1029"/>
      <c r="FZ1029"/>
      <c r="GA1029"/>
      <c r="GB1029"/>
      <c r="GC1029"/>
      <c r="GD1029"/>
      <c r="GE1029"/>
      <c r="GF1029"/>
      <c r="GG1029"/>
      <c r="GH1029"/>
      <c r="GI1029"/>
      <c r="GJ1029"/>
      <c r="GK1029"/>
      <c r="GL1029"/>
      <c r="GM1029"/>
      <c r="GN1029"/>
      <c r="GO1029"/>
      <c r="GP1029"/>
      <c r="GQ1029"/>
      <c r="GR1029"/>
      <c r="GS1029"/>
      <c r="GT1029"/>
      <c r="GU1029"/>
      <c r="GV1029"/>
      <c r="GW1029"/>
      <c r="GX1029"/>
      <c r="GY1029"/>
      <c r="GZ1029"/>
      <c r="HA1029"/>
      <c r="HB1029"/>
      <c r="HC1029"/>
      <c r="HD1029"/>
      <c r="HE1029"/>
      <c r="HF1029"/>
      <c r="HG1029"/>
      <c r="HH1029"/>
      <c r="HI1029"/>
      <c r="HJ1029"/>
      <c r="HK1029"/>
      <c r="HL1029"/>
      <c r="HM1029"/>
      <c r="HN1029"/>
      <c r="HO1029"/>
      <c r="HP1029"/>
      <c r="HQ1029"/>
      <c r="HR1029"/>
      <c r="HS1029"/>
      <c r="HT1029"/>
      <c r="HU1029"/>
      <c r="HV1029"/>
      <c r="HW1029"/>
      <c r="HX1029"/>
      <c r="HY1029"/>
      <c r="HZ1029"/>
      <c r="IA1029"/>
      <c r="IB1029"/>
      <c r="IC1029"/>
      <c r="ID1029"/>
      <c r="IE1029"/>
      <c r="IF1029"/>
      <c r="IG1029"/>
      <c r="IH1029"/>
      <c r="II1029"/>
      <c r="IJ1029"/>
      <c r="IK1029"/>
      <c r="IL1029"/>
      <c r="IM1029"/>
      <c r="IN1029"/>
      <c r="IO1029"/>
      <c r="IP1029"/>
      <c r="IQ1029"/>
      <c r="IR1029"/>
      <c r="IS1029"/>
      <c r="IT1029"/>
      <c r="IU1029"/>
      <c r="IV1029"/>
    </row>
    <row r="1030" spans="1:256" ht="30" customHeight="1">
      <c r="A1030"/>
      <c r="B1030" s="287" t="s">
        <v>200</v>
      </c>
      <c r="C1030" s="392" t="s">
        <v>10</v>
      </c>
      <c r="D1030" s="288" t="s">
        <v>11</v>
      </c>
      <c r="E1030" s="288" t="s">
        <v>202</v>
      </c>
      <c r="F1030" s="288" t="s">
        <v>203</v>
      </c>
      <c r="G1030" s="288" t="s">
        <v>204</v>
      </c>
      <c r="H1030" s="288" t="s">
        <v>205</v>
      </c>
      <c r="I1030" s="289" t="s">
        <v>206</v>
      </c>
      <c r="J1030"/>
      <c r="K1030"/>
      <c r="L1030"/>
      <c r="M1030"/>
      <c r="N1030"/>
      <c r="O1030"/>
      <c r="P1030"/>
      <c r="Q1030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  <c r="CG1030"/>
      <c r="CH1030"/>
      <c r="CI1030"/>
      <c r="CJ1030"/>
      <c r="CK1030"/>
      <c r="CL1030"/>
      <c r="CM1030"/>
      <c r="CN1030"/>
      <c r="CO1030"/>
      <c r="CP1030"/>
      <c r="CQ1030"/>
      <c r="CR1030"/>
      <c r="CS1030"/>
      <c r="CT1030"/>
      <c r="CU1030"/>
      <c r="CV1030"/>
      <c r="CW1030"/>
      <c r="CX1030"/>
      <c r="CY1030"/>
      <c r="CZ1030"/>
      <c r="DA1030"/>
      <c r="DB1030"/>
      <c r="DC1030"/>
      <c r="DD1030"/>
      <c r="DE1030"/>
      <c r="DF1030"/>
      <c r="DG1030"/>
      <c r="DH1030"/>
      <c r="DI1030"/>
      <c r="DJ1030"/>
      <c r="DK1030"/>
      <c r="DL1030"/>
      <c r="DM1030"/>
      <c r="DN1030"/>
      <c r="DO1030"/>
      <c r="DP1030"/>
      <c r="DQ1030"/>
      <c r="DR1030"/>
      <c r="DS1030"/>
      <c r="DT1030"/>
      <c r="DU1030"/>
      <c r="DV1030"/>
      <c r="DW1030"/>
      <c r="DX1030"/>
      <c r="DY1030"/>
      <c r="DZ1030"/>
      <c r="EA1030"/>
      <c r="EB1030"/>
      <c r="EC1030"/>
      <c r="ED1030"/>
      <c r="EE1030"/>
      <c r="EF1030"/>
      <c r="EG1030"/>
      <c r="EH1030"/>
      <c r="EI1030"/>
      <c r="EJ1030"/>
      <c r="EK1030"/>
      <c r="EL1030"/>
      <c r="EM1030"/>
      <c r="EN1030"/>
      <c r="EO1030"/>
      <c r="EP1030"/>
      <c r="EQ1030"/>
      <c r="ER1030"/>
      <c r="ES1030"/>
      <c r="ET1030"/>
      <c r="EU1030"/>
      <c r="EV1030"/>
      <c r="EW1030"/>
      <c r="EX1030"/>
      <c r="EY1030"/>
      <c r="EZ1030"/>
      <c r="FA1030"/>
      <c r="FB1030"/>
      <c r="FC1030"/>
      <c r="FD1030"/>
      <c r="FE1030"/>
      <c r="FF1030"/>
      <c r="FG1030"/>
      <c r="FH1030"/>
      <c r="FI1030"/>
      <c r="FJ1030"/>
      <c r="FK1030"/>
      <c r="FL1030"/>
      <c r="FM1030"/>
      <c r="FN1030"/>
      <c r="FO1030"/>
      <c r="FP1030"/>
      <c r="FQ1030"/>
      <c r="FR1030"/>
      <c r="FS1030"/>
      <c r="FT1030"/>
      <c r="FU1030"/>
      <c r="FV1030"/>
      <c r="FW1030"/>
      <c r="FX1030"/>
      <c r="FY1030"/>
      <c r="FZ1030"/>
      <c r="GA1030"/>
      <c r="GB1030"/>
      <c r="GC1030"/>
      <c r="GD1030"/>
      <c r="GE1030"/>
      <c r="GF1030"/>
      <c r="GG1030"/>
      <c r="GH1030"/>
      <c r="GI1030"/>
      <c r="GJ1030"/>
      <c r="GK1030"/>
      <c r="GL1030"/>
      <c r="GM1030"/>
      <c r="GN1030"/>
      <c r="GO1030"/>
      <c r="GP1030"/>
      <c r="GQ1030"/>
      <c r="GR1030"/>
      <c r="GS1030"/>
      <c r="GT1030"/>
      <c r="GU1030"/>
      <c r="GV1030"/>
      <c r="GW1030"/>
      <c r="GX1030"/>
      <c r="GY1030"/>
      <c r="GZ1030"/>
      <c r="HA1030"/>
      <c r="HB1030"/>
      <c r="HC1030"/>
      <c r="HD1030"/>
      <c r="HE1030"/>
      <c r="HF1030"/>
      <c r="HG1030"/>
      <c r="HH1030"/>
      <c r="HI1030"/>
      <c r="HJ1030"/>
      <c r="HK1030"/>
      <c r="HL1030"/>
      <c r="HM1030"/>
      <c r="HN1030"/>
      <c r="HO1030"/>
      <c r="HP1030"/>
      <c r="HQ1030"/>
      <c r="HR1030"/>
      <c r="HS1030"/>
      <c r="HT1030"/>
      <c r="HU1030"/>
      <c r="HV1030"/>
      <c r="HW1030"/>
      <c r="HX1030"/>
      <c r="HY1030"/>
      <c r="HZ1030"/>
      <c r="IA1030"/>
      <c r="IB1030"/>
      <c r="IC1030"/>
      <c r="ID1030"/>
      <c r="IE1030"/>
      <c r="IF1030"/>
      <c r="IG1030"/>
      <c r="IH1030"/>
      <c r="II1030"/>
      <c r="IJ1030"/>
      <c r="IK1030"/>
      <c r="IL1030"/>
      <c r="IM1030"/>
      <c r="IN1030"/>
      <c r="IO1030"/>
      <c r="IP1030"/>
      <c r="IQ1030"/>
      <c r="IR1030"/>
      <c r="IS1030"/>
      <c r="IT1030"/>
      <c r="IU1030"/>
      <c r="IV1030"/>
    </row>
    <row r="1031" spans="1:256">
      <c r="A1031" s="391"/>
      <c r="B1031" s="389"/>
      <c r="C1031" s="331"/>
      <c r="D1031" s="332"/>
      <c r="E1031" s="296"/>
      <c r="F1031" s="296"/>
      <c r="G1031" s="296"/>
      <c r="H1031" s="296"/>
      <c r="I1031" s="298">
        <f>H1031*D1031</f>
        <v>0</v>
      </c>
      <c r="J1031"/>
      <c r="K1031"/>
      <c r="L1031"/>
      <c r="M1031"/>
      <c r="N1031"/>
      <c r="O1031"/>
      <c r="P1031"/>
      <c r="Q1031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  <c r="CG1031"/>
      <c r="CH1031"/>
      <c r="CI1031"/>
      <c r="CJ1031"/>
      <c r="CK1031"/>
      <c r="CL1031"/>
      <c r="CM1031"/>
      <c r="CN1031"/>
      <c r="CO1031"/>
      <c r="CP1031"/>
      <c r="CQ1031"/>
      <c r="CR1031"/>
      <c r="CS1031"/>
      <c r="CT1031"/>
      <c r="CU1031"/>
      <c r="CV1031"/>
      <c r="CW1031"/>
      <c r="CX1031"/>
      <c r="CY1031"/>
      <c r="CZ1031"/>
      <c r="DA1031"/>
      <c r="DB1031"/>
      <c r="DC1031"/>
      <c r="DD1031"/>
      <c r="DE1031"/>
      <c r="DF1031"/>
      <c r="DG1031"/>
      <c r="DH1031"/>
      <c r="DI1031"/>
      <c r="DJ1031"/>
      <c r="DK1031"/>
      <c r="DL1031"/>
      <c r="DM1031"/>
      <c r="DN1031"/>
      <c r="DO1031"/>
      <c r="DP1031"/>
      <c r="DQ1031"/>
      <c r="DR1031"/>
      <c r="DS1031"/>
      <c r="DT1031"/>
      <c r="DU1031"/>
      <c r="DV1031"/>
      <c r="DW1031"/>
      <c r="DX1031"/>
      <c r="DY1031"/>
      <c r="DZ1031"/>
      <c r="EA1031"/>
      <c r="EB1031"/>
      <c r="EC1031"/>
      <c r="ED1031"/>
      <c r="EE1031"/>
      <c r="EF1031"/>
      <c r="EG1031"/>
      <c r="EH1031"/>
      <c r="EI1031"/>
      <c r="EJ1031"/>
      <c r="EK1031"/>
      <c r="EL1031"/>
      <c r="EM1031"/>
      <c r="EN1031"/>
      <c r="EO1031"/>
      <c r="EP1031"/>
      <c r="EQ1031"/>
      <c r="ER1031"/>
      <c r="ES1031"/>
      <c r="ET1031"/>
      <c r="EU1031"/>
      <c r="EV1031"/>
      <c r="EW1031"/>
      <c r="EX1031"/>
      <c r="EY1031"/>
      <c r="EZ1031"/>
      <c r="FA1031"/>
      <c r="FB1031"/>
      <c r="FC1031"/>
      <c r="FD1031"/>
      <c r="FE1031"/>
      <c r="FF1031"/>
      <c r="FG1031"/>
      <c r="FH1031"/>
      <c r="FI1031"/>
      <c r="FJ1031"/>
      <c r="FK1031"/>
      <c r="FL1031"/>
      <c r="FM1031"/>
      <c r="FN1031"/>
      <c r="FO1031"/>
      <c r="FP1031"/>
      <c r="FQ1031"/>
      <c r="FR1031"/>
      <c r="FS1031"/>
      <c r="FT1031"/>
      <c r="FU1031"/>
      <c r="FV1031"/>
      <c r="FW1031"/>
      <c r="FX1031"/>
      <c r="FY1031"/>
      <c r="FZ1031"/>
      <c r="GA1031"/>
      <c r="GB1031"/>
      <c r="GC1031"/>
      <c r="GD1031"/>
      <c r="GE1031"/>
      <c r="GF1031"/>
      <c r="GG1031"/>
      <c r="GH1031"/>
      <c r="GI1031"/>
      <c r="GJ1031"/>
      <c r="GK1031"/>
      <c r="GL1031"/>
      <c r="GM1031"/>
      <c r="GN1031"/>
      <c r="GO1031"/>
      <c r="GP1031"/>
      <c r="GQ1031"/>
      <c r="GR1031"/>
      <c r="GS1031"/>
      <c r="GT1031"/>
      <c r="GU1031"/>
      <c r="GV1031"/>
      <c r="GW1031"/>
      <c r="GX1031"/>
      <c r="GY1031"/>
      <c r="GZ1031"/>
      <c r="HA1031"/>
      <c r="HB1031"/>
      <c r="HC1031"/>
      <c r="HD1031"/>
      <c r="HE1031"/>
      <c r="HF1031"/>
      <c r="HG1031"/>
      <c r="HH1031"/>
      <c r="HI1031"/>
      <c r="HJ1031"/>
      <c r="HK1031"/>
      <c r="HL1031"/>
      <c r="HM1031"/>
      <c r="HN1031"/>
      <c r="HO1031"/>
      <c r="HP1031"/>
      <c r="HQ1031"/>
      <c r="HR1031"/>
      <c r="HS1031"/>
      <c r="HT1031"/>
      <c r="HU1031"/>
      <c r="HV1031"/>
      <c r="HW1031"/>
      <c r="HX1031"/>
      <c r="HY1031"/>
      <c r="HZ1031"/>
      <c r="IA1031"/>
      <c r="IB1031"/>
      <c r="IC1031"/>
      <c r="ID1031"/>
      <c r="IE1031"/>
      <c r="IF1031"/>
      <c r="IG1031"/>
      <c r="IH1031"/>
      <c r="II1031"/>
      <c r="IJ1031"/>
      <c r="IK1031"/>
      <c r="IL1031"/>
      <c r="IM1031"/>
      <c r="IN1031"/>
      <c r="IO1031"/>
      <c r="IP1031"/>
      <c r="IQ1031"/>
      <c r="IR1031"/>
      <c r="IS1031"/>
      <c r="IT1031"/>
      <c r="IU1031"/>
      <c r="IV1031"/>
    </row>
    <row r="1032" spans="1:256" ht="15.95" customHeight="1">
      <c r="A1032"/>
      <c r="B1032" s="950" t="s">
        <v>207</v>
      </c>
      <c r="C1032" s="950"/>
      <c r="D1032" s="950"/>
      <c r="E1032" s="950"/>
      <c r="F1032" s="950"/>
      <c r="G1032" s="950"/>
      <c r="H1032" s="950"/>
      <c r="I1032" s="294">
        <f>SUM(I1031:I1031)</f>
        <v>0</v>
      </c>
      <c r="J1032"/>
      <c r="K1032"/>
      <c r="L1032"/>
      <c r="M1032"/>
      <c r="N1032"/>
      <c r="O1032"/>
      <c r="P1032"/>
      <c r="Q1032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  <c r="CG1032"/>
      <c r="CH1032"/>
      <c r="CI1032"/>
      <c r="CJ1032"/>
      <c r="CK1032"/>
      <c r="CL1032"/>
      <c r="CM1032"/>
      <c r="CN1032"/>
      <c r="CO1032"/>
      <c r="CP1032"/>
      <c r="CQ1032"/>
      <c r="CR1032"/>
      <c r="CS1032"/>
      <c r="CT1032"/>
      <c r="CU1032"/>
      <c r="CV1032"/>
      <c r="CW1032"/>
      <c r="CX1032"/>
      <c r="CY1032"/>
      <c r="CZ1032"/>
      <c r="DA1032"/>
      <c r="DB1032"/>
      <c r="DC1032"/>
      <c r="DD1032"/>
      <c r="DE1032"/>
      <c r="DF1032"/>
      <c r="DG1032"/>
      <c r="DH1032"/>
      <c r="DI1032"/>
      <c r="DJ1032"/>
      <c r="DK1032"/>
      <c r="DL1032"/>
      <c r="DM1032"/>
      <c r="DN1032"/>
      <c r="DO1032"/>
      <c r="DP1032"/>
      <c r="DQ1032"/>
      <c r="DR1032"/>
      <c r="DS1032"/>
      <c r="DT1032"/>
      <c r="DU1032"/>
      <c r="DV1032"/>
      <c r="DW1032"/>
      <c r="DX1032"/>
      <c r="DY1032"/>
      <c r="DZ1032"/>
      <c r="EA1032"/>
      <c r="EB1032"/>
      <c r="EC1032"/>
      <c r="ED1032"/>
      <c r="EE1032"/>
      <c r="EF1032"/>
      <c r="EG1032"/>
      <c r="EH1032"/>
      <c r="EI1032"/>
      <c r="EJ1032"/>
      <c r="EK1032"/>
      <c r="EL1032"/>
      <c r="EM1032"/>
      <c r="EN1032"/>
      <c r="EO1032"/>
      <c r="EP1032"/>
      <c r="EQ1032"/>
      <c r="ER1032"/>
      <c r="ES1032"/>
      <c r="ET1032"/>
      <c r="EU1032"/>
      <c r="EV1032"/>
      <c r="EW1032"/>
      <c r="EX1032"/>
      <c r="EY1032"/>
      <c r="EZ1032"/>
      <c r="FA1032"/>
      <c r="FB1032"/>
      <c r="FC1032"/>
      <c r="FD1032"/>
      <c r="FE1032"/>
      <c r="FF1032"/>
      <c r="FG1032"/>
      <c r="FH1032"/>
      <c r="FI1032"/>
      <c r="FJ1032"/>
      <c r="FK1032"/>
      <c r="FL1032"/>
      <c r="FM1032"/>
      <c r="FN1032"/>
      <c r="FO1032"/>
      <c r="FP1032"/>
      <c r="FQ1032"/>
      <c r="FR1032"/>
      <c r="FS1032"/>
      <c r="FT1032"/>
      <c r="FU1032"/>
      <c r="FV1032"/>
      <c r="FW1032"/>
      <c r="FX1032"/>
      <c r="FY1032"/>
      <c r="FZ1032"/>
      <c r="GA1032"/>
      <c r="GB1032"/>
      <c r="GC1032"/>
      <c r="GD1032"/>
      <c r="GE1032"/>
      <c r="GF1032"/>
      <c r="GG1032"/>
      <c r="GH1032"/>
      <c r="GI1032"/>
      <c r="GJ1032"/>
      <c r="GK1032"/>
      <c r="GL1032"/>
      <c r="GM1032"/>
      <c r="GN1032"/>
      <c r="GO1032"/>
      <c r="GP1032"/>
      <c r="GQ1032"/>
      <c r="GR1032"/>
      <c r="GS1032"/>
      <c r="GT1032"/>
      <c r="GU1032"/>
      <c r="GV1032"/>
      <c r="GW1032"/>
      <c r="GX1032"/>
      <c r="GY1032"/>
      <c r="GZ1032"/>
      <c r="HA1032"/>
      <c r="HB1032"/>
      <c r="HC1032"/>
      <c r="HD1032"/>
      <c r="HE1032"/>
      <c r="HF1032"/>
      <c r="HG1032"/>
      <c r="HH1032"/>
      <c r="HI1032"/>
      <c r="HJ1032"/>
      <c r="HK1032"/>
      <c r="HL1032"/>
      <c r="HM1032"/>
      <c r="HN1032"/>
      <c r="HO1032"/>
      <c r="HP1032"/>
      <c r="HQ1032"/>
      <c r="HR1032"/>
      <c r="HS1032"/>
      <c r="HT1032"/>
      <c r="HU1032"/>
      <c r="HV1032"/>
      <c r="HW1032"/>
      <c r="HX1032"/>
      <c r="HY1032"/>
      <c r="HZ1032"/>
      <c r="IA1032"/>
      <c r="IB1032"/>
      <c r="IC1032"/>
      <c r="ID1032"/>
      <c r="IE1032"/>
      <c r="IF1032"/>
      <c r="IG1032"/>
      <c r="IH1032"/>
      <c r="II1032"/>
      <c r="IJ1032"/>
      <c r="IK1032"/>
      <c r="IL1032"/>
      <c r="IM1032"/>
      <c r="IN1032"/>
      <c r="IO1032"/>
      <c r="IP1032"/>
      <c r="IQ1032"/>
      <c r="IR1032"/>
      <c r="IS1032"/>
      <c r="IT1032"/>
      <c r="IU1032"/>
      <c r="IV1032"/>
    </row>
    <row r="1033" spans="1:256" ht="15.95" customHeight="1">
      <c r="A1033"/>
      <c r="B1033" s="960" t="s">
        <v>208</v>
      </c>
      <c r="C1033" s="960"/>
      <c r="D1033" s="960"/>
      <c r="E1033" s="960"/>
      <c r="F1033" s="960"/>
      <c r="G1033" s="960"/>
      <c r="H1033" s="960"/>
      <c r="I1033" s="960"/>
      <c r="J1033"/>
      <c r="K1033"/>
      <c r="L1033"/>
      <c r="M1033"/>
      <c r="N1033"/>
      <c r="O1033"/>
      <c r="P1033"/>
      <c r="Q1033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  <c r="CG1033"/>
      <c r="CH1033"/>
      <c r="CI1033"/>
      <c r="CJ1033"/>
      <c r="CK1033"/>
      <c r="CL1033"/>
      <c r="CM1033"/>
      <c r="CN1033"/>
      <c r="CO1033"/>
      <c r="CP1033"/>
      <c r="CQ1033"/>
      <c r="CR1033"/>
      <c r="CS1033"/>
      <c r="CT1033"/>
      <c r="CU1033"/>
      <c r="CV1033"/>
      <c r="CW1033"/>
      <c r="CX1033"/>
      <c r="CY1033"/>
      <c r="CZ1033"/>
      <c r="DA1033"/>
      <c r="DB1033"/>
      <c r="DC1033"/>
      <c r="DD1033"/>
      <c r="DE1033"/>
      <c r="DF1033"/>
      <c r="DG1033"/>
      <c r="DH1033"/>
      <c r="DI1033"/>
      <c r="DJ1033"/>
      <c r="DK1033"/>
      <c r="DL1033"/>
      <c r="DM1033"/>
      <c r="DN1033"/>
      <c r="DO1033"/>
      <c r="DP1033"/>
      <c r="DQ1033"/>
      <c r="DR1033"/>
      <c r="DS1033"/>
      <c r="DT1033"/>
      <c r="DU1033"/>
      <c r="DV1033"/>
      <c r="DW1033"/>
      <c r="DX1033"/>
      <c r="DY1033"/>
      <c r="DZ1033"/>
      <c r="EA1033"/>
      <c r="EB1033"/>
      <c r="EC1033"/>
      <c r="ED1033"/>
      <c r="EE1033"/>
      <c r="EF1033"/>
      <c r="EG1033"/>
      <c r="EH1033"/>
      <c r="EI1033"/>
      <c r="EJ1033"/>
      <c r="EK1033"/>
      <c r="EL1033"/>
      <c r="EM1033"/>
      <c r="EN1033"/>
      <c r="EO1033"/>
      <c r="EP1033"/>
      <c r="EQ1033"/>
      <c r="ER1033"/>
      <c r="ES1033"/>
      <c r="ET1033"/>
      <c r="EU1033"/>
      <c r="EV1033"/>
      <c r="EW1033"/>
      <c r="EX1033"/>
      <c r="EY1033"/>
      <c r="EZ1033"/>
      <c r="FA1033"/>
      <c r="FB1033"/>
      <c r="FC1033"/>
      <c r="FD1033"/>
      <c r="FE1033"/>
      <c r="FF1033"/>
      <c r="FG1033"/>
      <c r="FH1033"/>
      <c r="FI1033"/>
      <c r="FJ1033"/>
      <c r="FK1033"/>
      <c r="FL1033"/>
      <c r="FM1033"/>
      <c r="FN1033"/>
      <c r="FO1033"/>
      <c r="FP1033"/>
      <c r="FQ1033"/>
      <c r="FR1033"/>
      <c r="FS1033"/>
      <c r="FT1033"/>
      <c r="FU1033"/>
      <c r="FV1033"/>
      <c r="FW1033"/>
      <c r="FX1033"/>
      <c r="FY1033"/>
      <c r="FZ1033"/>
      <c r="GA1033"/>
      <c r="GB1033"/>
      <c r="GC1033"/>
      <c r="GD1033"/>
      <c r="GE1033"/>
      <c r="GF1033"/>
      <c r="GG1033"/>
      <c r="GH1033"/>
      <c r="GI1033"/>
      <c r="GJ1033"/>
      <c r="GK1033"/>
      <c r="GL1033"/>
      <c r="GM1033"/>
      <c r="GN1033"/>
      <c r="GO1033"/>
      <c r="GP1033"/>
      <c r="GQ1033"/>
      <c r="GR1033"/>
      <c r="GS1033"/>
      <c r="GT1033"/>
      <c r="GU1033"/>
      <c r="GV1033"/>
      <c r="GW1033"/>
      <c r="GX1033"/>
      <c r="GY1033"/>
      <c r="GZ1033"/>
      <c r="HA1033"/>
      <c r="HB1033"/>
      <c r="HC1033"/>
      <c r="HD1033"/>
      <c r="HE1033"/>
      <c r="HF1033"/>
      <c r="HG1033"/>
      <c r="HH1033"/>
      <c r="HI1033"/>
      <c r="HJ1033"/>
      <c r="HK1033"/>
      <c r="HL1033"/>
      <c r="HM1033"/>
      <c r="HN1033"/>
      <c r="HO1033"/>
      <c r="HP1033"/>
      <c r="HQ1033"/>
      <c r="HR1033"/>
      <c r="HS1033"/>
      <c r="HT1033"/>
      <c r="HU1033"/>
      <c r="HV1033"/>
      <c r="HW1033"/>
      <c r="HX1033"/>
      <c r="HY1033"/>
      <c r="HZ1033"/>
      <c r="IA1033"/>
      <c r="IB1033"/>
      <c r="IC1033"/>
      <c r="ID1033"/>
      <c r="IE1033"/>
      <c r="IF1033"/>
      <c r="IG1033"/>
      <c r="IH1033"/>
      <c r="II1033"/>
      <c r="IJ1033"/>
      <c r="IK1033"/>
      <c r="IL1033"/>
      <c r="IM1033"/>
      <c r="IN1033"/>
      <c r="IO1033"/>
      <c r="IP1033"/>
      <c r="IQ1033"/>
      <c r="IR1033"/>
      <c r="IS1033"/>
      <c r="IT1033"/>
      <c r="IU1033"/>
      <c r="IV1033"/>
    </row>
    <row r="1034" spans="1:256" ht="30" customHeight="1">
      <c r="A1034"/>
      <c r="B1034" s="395" t="s">
        <v>200</v>
      </c>
      <c r="C1034" s="379" t="s">
        <v>10</v>
      </c>
      <c r="D1034" s="296" t="s">
        <v>11</v>
      </c>
      <c r="E1034" s="297"/>
      <c r="F1034" s="297"/>
      <c r="G1034" s="297"/>
      <c r="H1034" s="296" t="s">
        <v>210</v>
      </c>
      <c r="I1034" s="298" t="s">
        <v>206</v>
      </c>
      <c r="J1034"/>
      <c r="K1034"/>
      <c r="L1034"/>
      <c r="M1034"/>
      <c r="N1034"/>
      <c r="O1034"/>
      <c r="P1034"/>
      <c r="Q1034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  <c r="CG1034"/>
      <c r="CH1034"/>
      <c r="CI1034"/>
      <c r="CJ1034"/>
      <c r="CK1034"/>
      <c r="CL1034"/>
      <c r="CM1034"/>
      <c r="CN1034"/>
      <c r="CO1034"/>
      <c r="CP1034"/>
      <c r="CQ1034"/>
      <c r="CR1034"/>
      <c r="CS1034"/>
      <c r="CT1034"/>
      <c r="CU1034"/>
      <c r="CV1034"/>
      <c r="CW1034"/>
      <c r="CX1034"/>
      <c r="CY1034"/>
      <c r="CZ1034"/>
      <c r="DA1034"/>
      <c r="DB1034"/>
      <c r="DC1034"/>
      <c r="DD1034"/>
      <c r="DE1034"/>
      <c r="DF1034"/>
      <c r="DG1034"/>
      <c r="DH1034"/>
      <c r="DI1034"/>
      <c r="DJ1034"/>
      <c r="DK1034"/>
      <c r="DL1034"/>
      <c r="DM1034"/>
      <c r="DN1034"/>
      <c r="DO1034"/>
      <c r="DP1034"/>
      <c r="DQ1034"/>
      <c r="DR1034"/>
      <c r="DS1034"/>
      <c r="DT1034"/>
      <c r="DU1034"/>
      <c r="DV1034"/>
      <c r="DW1034"/>
      <c r="DX1034"/>
      <c r="DY1034"/>
      <c r="DZ1034"/>
      <c r="EA1034"/>
      <c r="EB1034"/>
      <c r="EC1034"/>
      <c r="ED1034"/>
      <c r="EE1034"/>
      <c r="EF1034"/>
      <c r="EG1034"/>
      <c r="EH1034"/>
      <c r="EI1034"/>
      <c r="EJ1034"/>
      <c r="EK1034"/>
      <c r="EL1034"/>
      <c r="EM1034"/>
      <c r="EN1034"/>
      <c r="EO1034"/>
      <c r="EP1034"/>
      <c r="EQ1034"/>
      <c r="ER1034"/>
      <c r="ES1034"/>
      <c r="ET1034"/>
      <c r="EU1034"/>
      <c r="EV1034"/>
      <c r="EW1034"/>
      <c r="EX1034"/>
      <c r="EY1034"/>
      <c r="EZ1034"/>
      <c r="FA1034"/>
      <c r="FB1034"/>
      <c r="FC1034"/>
      <c r="FD1034"/>
      <c r="FE1034"/>
      <c r="FF1034"/>
      <c r="FG1034"/>
      <c r="FH1034"/>
      <c r="FI1034"/>
      <c r="FJ1034"/>
      <c r="FK1034"/>
      <c r="FL1034"/>
      <c r="FM1034"/>
      <c r="FN1034"/>
      <c r="FO1034"/>
      <c r="FP1034"/>
      <c r="FQ1034"/>
      <c r="FR1034"/>
      <c r="FS1034"/>
      <c r="FT1034"/>
      <c r="FU1034"/>
      <c r="FV1034"/>
      <c r="FW1034"/>
      <c r="FX1034"/>
      <c r="FY1034"/>
      <c r="FZ1034"/>
      <c r="GA1034"/>
      <c r="GB1034"/>
      <c r="GC1034"/>
      <c r="GD1034"/>
      <c r="GE1034"/>
      <c r="GF1034"/>
      <c r="GG1034"/>
      <c r="GH1034"/>
      <c r="GI1034"/>
      <c r="GJ1034"/>
      <c r="GK1034"/>
      <c r="GL1034"/>
      <c r="GM1034"/>
      <c r="GN1034"/>
      <c r="GO1034"/>
      <c r="GP1034"/>
      <c r="GQ1034"/>
      <c r="GR1034"/>
      <c r="GS1034"/>
      <c r="GT1034"/>
      <c r="GU1034"/>
      <c r="GV1034"/>
      <c r="GW1034"/>
      <c r="GX1034"/>
      <c r="GY1034"/>
      <c r="GZ1034"/>
      <c r="HA1034"/>
      <c r="HB1034"/>
      <c r="HC1034"/>
      <c r="HD1034"/>
      <c r="HE1034"/>
      <c r="HF1034"/>
      <c r="HG1034"/>
      <c r="HH1034"/>
      <c r="HI1034"/>
      <c r="HJ1034"/>
      <c r="HK1034"/>
      <c r="HL1034"/>
      <c r="HM1034"/>
      <c r="HN1034"/>
      <c r="HO1034"/>
      <c r="HP1034"/>
      <c r="HQ1034"/>
      <c r="HR1034"/>
      <c r="HS1034"/>
      <c r="HT1034"/>
      <c r="HU1034"/>
      <c r="HV1034"/>
      <c r="HW1034"/>
      <c r="HX1034"/>
      <c r="HY1034"/>
      <c r="HZ1034"/>
      <c r="IA1034"/>
      <c r="IB1034"/>
      <c r="IC1034"/>
      <c r="ID1034"/>
      <c r="IE1034"/>
      <c r="IF1034"/>
      <c r="IG1034"/>
      <c r="IH1034"/>
      <c r="II1034"/>
      <c r="IJ1034"/>
      <c r="IK1034"/>
      <c r="IL1034"/>
      <c r="IM1034"/>
      <c r="IN1034"/>
      <c r="IO1034"/>
      <c r="IP1034"/>
      <c r="IQ1034"/>
      <c r="IR1034"/>
      <c r="IS1034"/>
      <c r="IT1034"/>
      <c r="IU1034"/>
      <c r="IV1034"/>
    </row>
    <row r="1035" spans="1:256" ht="15.95" customHeight="1">
      <c r="A1035"/>
      <c r="B1035" s="389"/>
      <c r="C1035" s="372"/>
      <c r="D1035" s="373"/>
      <c r="E1035" s="159"/>
      <c r="F1035" s="159"/>
      <c r="G1035" s="159"/>
      <c r="H1035" s="130"/>
      <c r="I1035" s="293">
        <f>H1035*D1035</f>
        <v>0</v>
      </c>
      <c r="J1035"/>
      <c r="K1035"/>
      <c r="L1035"/>
      <c r="M1035"/>
      <c r="N1035"/>
      <c r="O1035"/>
      <c r="P1035"/>
      <c r="Q10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  <c r="CG1035"/>
      <c r="CH1035"/>
      <c r="CI1035"/>
      <c r="CJ1035"/>
      <c r="CK1035"/>
      <c r="CL1035"/>
      <c r="CM1035"/>
      <c r="CN1035"/>
      <c r="CO1035"/>
      <c r="CP1035"/>
      <c r="CQ1035"/>
      <c r="CR1035"/>
      <c r="CS1035"/>
      <c r="CT1035"/>
      <c r="CU1035"/>
      <c r="CV1035"/>
      <c r="CW1035"/>
      <c r="CX1035"/>
      <c r="CY1035"/>
      <c r="CZ1035"/>
      <c r="DA1035"/>
      <c r="DB1035"/>
      <c r="DC1035"/>
      <c r="DD1035"/>
      <c r="DE1035"/>
      <c r="DF1035"/>
      <c r="DG1035"/>
      <c r="DH1035"/>
      <c r="DI1035"/>
      <c r="DJ1035"/>
      <c r="DK1035"/>
      <c r="DL1035"/>
      <c r="DM1035"/>
      <c r="DN1035"/>
      <c r="DO1035"/>
      <c r="DP1035"/>
      <c r="DQ1035"/>
      <c r="DR1035"/>
      <c r="DS1035"/>
      <c r="DT1035"/>
      <c r="DU1035"/>
      <c r="DV1035"/>
      <c r="DW1035"/>
      <c r="DX1035"/>
      <c r="DY1035"/>
      <c r="DZ1035"/>
      <c r="EA1035"/>
      <c r="EB1035"/>
      <c r="EC1035"/>
      <c r="ED1035"/>
      <c r="EE1035"/>
      <c r="EF1035"/>
      <c r="EG1035"/>
      <c r="EH1035"/>
      <c r="EI1035"/>
      <c r="EJ1035"/>
      <c r="EK1035"/>
      <c r="EL1035"/>
      <c r="EM1035"/>
      <c r="EN1035"/>
      <c r="EO1035"/>
      <c r="EP1035"/>
      <c r="EQ1035"/>
      <c r="ER1035"/>
      <c r="ES1035"/>
      <c r="ET1035"/>
      <c r="EU1035"/>
      <c r="EV1035"/>
      <c r="EW1035"/>
      <c r="EX1035"/>
      <c r="EY1035"/>
      <c r="EZ1035"/>
      <c r="FA1035"/>
      <c r="FB1035"/>
      <c r="FC1035"/>
      <c r="FD1035"/>
      <c r="FE1035"/>
      <c r="FF1035"/>
      <c r="FG1035"/>
      <c r="FH1035"/>
      <c r="FI1035"/>
      <c r="FJ1035"/>
      <c r="FK1035"/>
      <c r="FL1035"/>
      <c r="FM1035"/>
      <c r="FN1035"/>
      <c r="FO1035"/>
      <c r="FP1035"/>
      <c r="FQ1035"/>
      <c r="FR1035"/>
      <c r="FS1035"/>
      <c r="FT1035"/>
      <c r="FU1035"/>
      <c r="FV1035"/>
      <c r="FW1035"/>
      <c r="FX1035"/>
      <c r="FY1035"/>
      <c r="FZ1035"/>
      <c r="GA1035"/>
      <c r="GB1035"/>
      <c r="GC1035"/>
      <c r="GD1035"/>
      <c r="GE1035"/>
      <c r="GF1035"/>
      <c r="GG1035"/>
      <c r="GH1035"/>
      <c r="GI1035"/>
      <c r="GJ1035"/>
      <c r="GK1035"/>
      <c r="GL1035"/>
      <c r="GM1035"/>
      <c r="GN1035"/>
      <c r="GO1035"/>
      <c r="GP1035"/>
      <c r="GQ1035"/>
      <c r="GR1035"/>
      <c r="GS1035"/>
      <c r="GT1035"/>
      <c r="GU1035"/>
      <c r="GV1035"/>
      <c r="GW1035"/>
      <c r="GX1035"/>
      <c r="GY1035"/>
      <c r="GZ1035"/>
      <c r="HA1035"/>
      <c r="HB1035"/>
      <c r="HC1035"/>
      <c r="HD1035"/>
      <c r="HE1035"/>
      <c r="HF1035"/>
      <c r="HG1035"/>
      <c r="HH1035"/>
      <c r="HI1035"/>
      <c r="HJ1035"/>
      <c r="HK1035"/>
      <c r="HL1035"/>
      <c r="HM1035"/>
      <c r="HN1035"/>
      <c r="HO1035"/>
      <c r="HP1035"/>
      <c r="HQ1035"/>
      <c r="HR1035"/>
      <c r="HS1035"/>
      <c r="HT1035"/>
      <c r="HU1035"/>
      <c r="HV1035"/>
      <c r="HW1035"/>
      <c r="HX1035"/>
      <c r="HY1035"/>
      <c r="HZ1035"/>
      <c r="IA1035"/>
      <c r="IB1035"/>
      <c r="IC1035"/>
      <c r="ID1035"/>
      <c r="IE1035"/>
      <c r="IF1035"/>
      <c r="IG1035"/>
      <c r="IH1035"/>
      <c r="II1035"/>
      <c r="IJ1035"/>
      <c r="IK1035"/>
      <c r="IL1035"/>
      <c r="IM1035"/>
      <c r="IN1035"/>
      <c r="IO1035"/>
      <c r="IP1035"/>
      <c r="IQ1035"/>
      <c r="IR1035"/>
      <c r="IS1035"/>
      <c r="IT1035"/>
      <c r="IU1035"/>
      <c r="IV1035"/>
    </row>
    <row r="1036" spans="1:256" ht="15.95" customHeight="1">
      <c r="A1036"/>
      <c r="B1036" s="950" t="s">
        <v>207</v>
      </c>
      <c r="C1036" s="950"/>
      <c r="D1036" s="950"/>
      <c r="E1036" s="950"/>
      <c r="F1036" s="950"/>
      <c r="G1036" s="950"/>
      <c r="H1036" s="950"/>
      <c r="I1036" s="303">
        <f>SUM(I1035:I1035)</f>
        <v>0</v>
      </c>
      <c r="J1036"/>
      <c r="K1036"/>
      <c r="L1036"/>
      <c r="M1036"/>
      <c r="N1036"/>
      <c r="O1036"/>
      <c r="P1036"/>
      <c r="Q1036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  <c r="CG1036"/>
      <c r="CH1036"/>
      <c r="CI1036"/>
      <c r="CJ1036"/>
      <c r="CK1036"/>
      <c r="CL1036"/>
      <c r="CM1036"/>
      <c r="CN1036"/>
      <c r="CO1036"/>
      <c r="CP1036"/>
      <c r="CQ1036"/>
      <c r="CR1036"/>
      <c r="CS1036"/>
      <c r="CT1036"/>
      <c r="CU1036"/>
      <c r="CV1036"/>
      <c r="CW1036"/>
      <c r="CX1036"/>
      <c r="CY1036"/>
      <c r="CZ1036"/>
      <c r="DA1036"/>
      <c r="DB1036"/>
      <c r="DC1036"/>
      <c r="DD1036"/>
      <c r="DE1036"/>
      <c r="DF1036"/>
      <c r="DG1036"/>
      <c r="DH1036"/>
      <c r="DI1036"/>
      <c r="DJ1036"/>
      <c r="DK1036"/>
      <c r="DL1036"/>
      <c r="DM1036"/>
      <c r="DN1036"/>
      <c r="DO1036"/>
      <c r="DP1036"/>
      <c r="DQ1036"/>
      <c r="DR1036"/>
      <c r="DS1036"/>
      <c r="DT1036"/>
      <c r="DU1036"/>
      <c r="DV1036"/>
      <c r="DW1036"/>
      <c r="DX1036"/>
      <c r="DY1036"/>
      <c r="DZ1036"/>
      <c r="EA1036"/>
      <c r="EB1036"/>
      <c r="EC1036"/>
      <c r="ED1036"/>
      <c r="EE1036"/>
      <c r="EF1036"/>
      <c r="EG1036"/>
      <c r="EH1036"/>
      <c r="EI1036"/>
      <c r="EJ1036"/>
      <c r="EK1036"/>
      <c r="EL1036"/>
      <c r="EM1036"/>
      <c r="EN1036"/>
      <c r="EO1036"/>
      <c r="EP1036"/>
      <c r="EQ1036"/>
      <c r="ER1036"/>
      <c r="ES1036"/>
      <c r="ET1036"/>
      <c r="EU1036"/>
      <c r="EV1036"/>
      <c r="EW1036"/>
      <c r="EX1036"/>
      <c r="EY1036"/>
      <c r="EZ1036"/>
      <c r="FA1036"/>
      <c r="FB1036"/>
      <c r="FC1036"/>
      <c r="FD1036"/>
      <c r="FE1036"/>
      <c r="FF1036"/>
      <c r="FG1036"/>
      <c r="FH1036"/>
      <c r="FI1036"/>
      <c r="FJ1036"/>
      <c r="FK1036"/>
      <c r="FL1036"/>
      <c r="FM1036"/>
      <c r="FN1036"/>
      <c r="FO1036"/>
      <c r="FP1036"/>
      <c r="FQ1036"/>
      <c r="FR1036"/>
      <c r="FS1036"/>
      <c r="FT1036"/>
      <c r="FU1036"/>
      <c r="FV1036"/>
      <c r="FW1036"/>
      <c r="FX1036"/>
      <c r="FY1036"/>
      <c r="FZ1036"/>
      <c r="GA1036"/>
      <c r="GB1036"/>
      <c r="GC1036"/>
      <c r="GD1036"/>
      <c r="GE1036"/>
      <c r="GF1036"/>
      <c r="GG1036"/>
      <c r="GH1036"/>
      <c r="GI1036"/>
      <c r="GJ1036"/>
      <c r="GK1036"/>
      <c r="GL1036"/>
      <c r="GM1036"/>
      <c r="GN1036"/>
      <c r="GO1036"/>
      <c r="GP1036"/>
      <c r="GQ1036"/>
      <c r="GR1036"/>
      <c r="GS1036"/>
      <c r="GT1036"/>
      <c r="GU1036"/>
      <c r="GV1036"/>
      <c r="GW1036"/>
      <c r="GX1036"/>
      <c r="GY1036"/>
      <c r="GZ1036"/>
      <c r="HA1036"/>
      <c r="HB1036"/>
      <c r="HC1036"/>
      <c r="HD1036"/>
      <c r="HE1036"/>
      <c r="HF1036"/>
      <c r="HG1036"/>
      <c r="HH1036"/>
      <c r="HI1036"/>
      <c r="HJ1036"/>
      <c r="HK1036"/>
      <c r="HL1036"/>
      <c r="HM1036"/>
      <c r="HN1036"/>
      <c r="HO1036"/>
      <c r="HP1036"/>
      <c r="HQ1036"/>
      <c r="HR1036"/>
      <c r="HS1036"/>
      <c r="HT1036"/>
      <c r="HU1036"/>
      <c r="HV1036"/>
      <c r="HW1036"/>
      <c r="HX1036"/>
      <c r="HY1036"/>
      <c r="HZ1036"/>
      <c r="IA1036"/>
      <c r="IB1036"/>
      <c r="IC1036"/>
      <c r="ID1036"/>
      <c r="IE1036"/>
      <c r="IF1036"/>
      <c r="IG1036"/>
      <c r="IH1036"/>
      <c r="II1036"/>
      <c r="IJ1036"/>
      <c r="IK1036"/>
      <c r="IL1036"/>
      <c r="IM1036"/>
      <c r="IN1036"/>
      <c r="IO1036"/>
      <c r="IP1036"/>
      <c r="IQ1036"/>
      <c r="IR1036"/>
      <c r="IS1036"/>
      <c r="IT1036"/>
      <c r="IU1036"/>
      <c r="IV1036"/>
    </row>
    <row r="1037" spans="1:256" ht="15.95" customHeight="1">
      <c r="A1037"/>
      <c r="B1037" s="960" t="s">
        <v>216</v>
      </c>
      <c r="C1037" s="960"/>
      <c r="D1037" s="960"/>
      <c r="E1037" s="960"/>
      <c r="F1037" s="960"/>
      <c r="G1037" s="960"/>
      <c r="H1037" s="960"/>
      <c r="I1037" s="960"/>
      <c r="J1037"/>
      <c r="K1037"/>
      <c r="L1037"/>
      <c r="M1037"/>
      <c r="N1037"/>
      <c r="O1037"/>
      <c r="P1037"/>
      <c r="Q1037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  <c r="CG1037"/>
      <c r="CH1037"/>
      <c r="CI1037"/>
      <c r="CJ1037"/>
      <c r="CK1037"/>
      <c r="CL1037"/>
      <c r="CM1037"/>
      <c r="CN1037"/>
      <c r="CO1037"/>
      <c r="CP1037"/>
      <c r="CQ1037"/>
      <c r="CR1037"/>
      <c r="CS1037"/>
      <c r="CT1037"/>
      <c r="CU1037"/>
      <c r="CV1037"/>
      <c r="CW1037"/>
      <c r="CX1037"/>
      <c r="CY1037"/>
      <c r="CZ1037"/>
      <c r="DA1037"/>
      <c r="DB1037"/>
      <c r="DC1037"/>
      <c r="DD1037"/>
      <c r="DE1037"/>
      <c r="DF1037"/>
      <c r="DG1037"/>
      <c r="DH1037"/>
      <c r="DI1037"/>
      <c r="DJ1037"/>
      <c r="DK1037"/>
      <c r="DL1037"/>
      <c r="DM1037"/>
      <c r="DN1037"/>
      <c r="DO1037"/>
      <c r="DP1037"/>
      <c r="DQ1037"/>
      <c r="DR1037"/>
      <c r="DS1037"/>
      <c r="DT1037"/>
      <c r="DU1037"/>
      <c r="DV1037"/>
      <c r="DW1037"/>
      <c r="DX1037"/>
      <c r="DY1037"/>
      <c r="DZ1037"/>
      <c r="EA1037"/>
      <c r="EB1037"/>
      <c r="EC1037"/>
      <c r="ED1037"/>
      <c r="EE1037"/>
      <c r="EF1037"/>
      <c r="EG1037"/>
      <c r="EH1037"/>
      <c r="EI1037"/>
      <c r="EJ1037"/>
      <c r="EK1037"/>
      <c r="EL1037"/>
      <c r="EM1037"/>
      <c r="EN1037"/>
      <c r="EO1037"/>
      <c r="EP1037"/>
      <c r="EQ1037"/>
      <c r="ER1037"/>
      <c r="ES1037"/>
      <c r="ET1037"/>
      <c r="EU1037"/>
      <c r="EV1037"/>
      <c r="EW1037"/>
      <c r="EX1037"/>
      <c r="EY1037"/>
      <c r="EZ1037"/>
      <c r="FA1037"/>
      <c r="FB1037"/>
      <c r="FC1037"/>
      <c r="FD1037"/>
      <c r="FE1037"/>
      <c r="FF1037"/>
      <c r="FG1037"/>
      <c r="FH1037"/>
      <c r="FI1037"/>
      <c r="FJ1037"/>
      <c r="FK1037"/>
      <c r="FL1037"/>
      <c r="FM1037"/>
      <c r="FN1037"/>
      <c r="FO1037"/>
      <c r="FP1037"/>
      <c r="FQ1037"/>
      <c r="FR1037"/>
      <c r="FS1037"/>
      <c r="FT1037"/>
      <c r="FU1037"/>
      <c r="FV1037"/>
      <c r="FW1037"/>
      <c r="FX1037"/>
      <c r="FY1037"/>
      <c r="FZ1037"/>
      <c r="GA1037"/>
      <c r="GB1037"/>
      <c r="GC1037"/>
      <c r="GD1037"/>
      <c r="GE1037"/>
      <c r="GF1037"/>
      <c r="GG1037"/>
      <c r="GH1037"/>
      <c r="GI1037"/>
      <c r="GJ1037"/>
      <c r="GK1037"/>
      <c r="GL1037"/>
      <c r="GM1037"/>
      <c r="GN1037"/>
      <c r="GO1037"/>
      <c r="GP1037"/>
      <c r="GQ1037"/>
      <c r="GR1037"/>
      <c r="GS1037"/>
      <c r="GT1037"/>
      <c r="GU1037"/>
      <c r="GV1037"/>
      <c r="GW1037"/>
      <c r="GX1037"/>
      <c r="GY1037"/>
      <c r="GZ1037"/>
      <c r="HA1037"/>
      <c r="HB1037"/>
      <c r="HC1037"/>
      <c r="HD1037"/>
      <c r="HE1037"/>
      <c r="HF1037"/>
      <c r="HG1037"/>
      <c r="HH1037"/>
      <c r="HI1037"/>
      <c r="HJ1037"/>
      <c r="HK1037"/>
      <c r="HL1037"/>
      <c r="HM1037"/>
      <c r="HN1037"/>
      <c r="HO1037"/>
      <c r="HP1037"/>
      <c r="HQ1037"/>
      <c r="HR1037"/>
      <c r="HS1037"/>
      <c r="HT1037"/>
      <c r="HU1037"/>
      <c r="HV1037"/>
      <c r="HW1037"/>
      <c r="HX1037"/>
      <c r="HY1037"/>
      <c r="HZ1037"/>
      <c r="IA1037"/>
      <c r="IB1037"/>
      <c r="IC1037"/>
      <c r="ID1037"/>
      <c r="IE1037"/>
      <c r="IF1037"/>
      <c r="IG1037"/>
      <c r="IH1037"/>
      <c r="II1037"/>
      <c r="IJ1037"/>
      <c r="IK1037"/>
      <c r="IL1037"/>
      <c r="IM1037"/>
      <c r="IN1037"/>
      <c r="IO1037"/>
      <c r="IP1037"/>
      <c r="IQ1037"/>
      <c r="IR1037"/>
      <c r="IS1037"/>
      <c r="IT1037"/>
      <c r="IU1037"/>
      <c r="IV1037"/>
    </row>
    <row r="1038" spans="1:256" ht="30" customHeight="1">
      <c r="A1038"/>
      <c r="B1038" s="301" t="s">
        <v>200</v>
      </c>
      <c r="C1038" s="336" t="s">
        <v>10</v>
      </c>
      <c r="D1038" s="291" t="s">
        <v>11</v>
      </c>
      <c r="E1038" s="302"/>
      <c r="F1038" s="302"/>
      <c r="G1038" s="302"/>
      <c r="H1038" s="291" t="s">
        <v>210</v>
      </c>
      <c r="I1038" s="298" t="s">
        <v>206</v>
      </c>
      <c r="J1038"/>
      <c r="K1038"/>
      <c r="L1038"/>
      <c r="M1038"/>
      <c r="N1038"/>
      <c r="O1038"/>
      <c r="P1038"/>
      <c r="Q1038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  <c r="CG1038"/>
      <c r="CH1038"/>
      <c r="CI1038"/>
      <c r="CJ1038"/>
      <c r="CK1038"/>
      <c r="CL1038"/>
      <c r="CM1038"/>
      <c r="CN1038"/>
      <c r="CO1038"/>
      <c r="CP1038"/>
      <c r="CQ1038"/>
      <c r="CR1038"/>
      <c r="CS1038"/>
      <c r="CT1038"/>
      <c r="CU1038"/>
      <c r="CV1038"/>
      <c r="CW1038"/>
      <c r="CX1038"/>
      <c r="CY1038"/>
      <c r="CZ1038"/>
      <c r="DA1038"/>
      <c r="DB1038"/>
      <c r="DC1038"/>
      <c r="DD1038"/>
      <c r="DE1038"/>
      <c r="DF1038"/>
      <c r="DG1038"/>
      <c r="DH1038"/>
      <c r="DI1038"/>
      <c r="DJ1038"/>
      <c r="DK1038"/>
      <c r="DL1038"/>
      <c r="DM1038"/>
      <c r="DN1038"/>
      <c r="DO1038"/>
      <c r="DP1038"/>
      <c r="DQ1038"/>
      <c r="DR1038"/>
      <c r="DS1038"/>
      <c r="DT1038"/>
      <c r="DU1038"/>
      <c r="DV1038"/>
      <c r="DW1038"/>
      <c r="DX1038"/>
      <c r="DY1038"/>
      <c r="DZ1038"/>
      <c r="EA1038"/>
      <c r="EB1038"/>
      <c r="EC1038"/>
      <c r="ED1038"/>
      <c r="EE1038"/>
      <c r="EF1038"/>
      <c r="EG1038"/>
      <c r="EH1038"/>
      <c r="EI1038"/>
      <c r="EJ1038"/>
      <c r="EK1038"/>
      <c r="EL1038"/>
      <c r="EM1038"/>
      <c r="EN1038"/>
      <c r="EO1038"/>
      <c r="EP1038"/>
      <c r="EQ1038"/>
      <c r="ER1038"/>
      <c r="ES1038"/>
      <c r="ET1038"/>
      <c r="EU1038"/>
      <c r="EV1038"/>
      <c r="EW1038"/>
      <c r="EX1038"/>
      <c r="EY1038"/>
      <c r="EZ1038"/>
      <c r="FA1038"/>
      <c r="FB1038"/>
      <c r="FC1038"/>
      <c r="FD1038"/>
      <c r="FE1038"/>
      <c r="FF1038"/>
      <c r="FG1038"/>
      <c r="FH1038"/>
      <c r="FI1038"/>
      <c r="FJ1038"/>
      <c r="FK1038"/>
      <c r="FL1038"/>
      <c r="FM1038"/>
      <c r="FN1038"/>
      <c r="FO1038"/>
      <c r="FP1038"/>
      <c r="FQ1038"/>
      <c r="FR1038"/>
      <c r="FS1038"/>
      <c r="FT1038"/>
      <c r="FU1038"/>
      <c r="FV1038"/>
      <c r="FW1038"/>
      <c r="FX1038"/>
      <c r="FY1038"/>
      <c r="FZ1038"/>
      <c r="GA1038"/>
      <c r="GB1038"/>
      <c r="GC1038"/>
      <c r="GD1038"/>
      <c r="GE1038"/>
      <c r="GF1038"/>
      <c r="GG1038"/>
      <c r="GH1038"/>
      <c r="GI1038"/>
      <c r="GJ1038"/>
      <c r="GK1038"/>
      <c r="GL1038"/>
      <c r="GM1038"/>
      <c r="GN1038"/>
      <c r="GO1038"/>
      <c r="GP1038"/>
      <c r="GQ1038"/>
      <c r="GR1038"/>
      <c r="GS1038"/>
      <c r="GT1038"/>
      <c r="GU1038"/>
      <c r="GV1038"/>
      <c r="GW1038"/>
      <c r="GX1038"/>
      <c r="GY1038"/>
      <c r="GZ1038"/>
      <c r="HA1038"/>
      <c r="HB1038"/>
      <c r="HC1038"/>
      <c r="HD1038"/>
      <c r="HE1038"/>
      <c r="HF1038"/>
      <c r="HG1038"/>
      <c r="HH1038"/>
      <c r="HI1038"/>
      <c r="HJ1038"/>
      <c r="HK1038"/>
      <c r="HL1038"/>
      <c r="HM1038"/>
      <c r="HN1038"/>
      <c r="HO1038"/>
      <c r="HP1038"/>
      <c r="HQ1038"/>
      <c r="HR1038"/>
      <c r="HS1038"/>
      <c r="HT1038"/>
      <c r="HU1038"/>
      <c r="HV1038"/>
      <c r="HW1038"/>
      <c r="HX1038"/>
      <c r="HY1038"/>
      <c r="HZ1038"/>
      <c r="IA1038"/>
      <c r="IB1038"/>
      <c r="IC1038"/>
      <c r="ID1038"/>
      <c r="IE1038"/>
      <c r="IF1038"/>
      <c r="IG1038"/>
      <c r="IH1038"/>
      <c r="II1038"/>
      <c r="IJ1038"/>
      <c r="IK1038"/>
      <c r="IL1038"/>
      <c r="IM1038"/>
      <c r="IN1038"/>
      <c r="IO1038"/>
      <c r="IP1038"/>
      <c r="IQ1038"/>
      <c r="IR1038"/>
      <c r="IS1038"/>
      <c r="IT1038"/>
      <c r="IU1038"/>
      <c r="IV1038"/>
    </row>
    <row r="1039" spans="1:256" ht="15.95" customHeight="1">
      <c r="A1039"/>
      <c r="B1039" s="389"/>
      <c r="C1039" s="291"/>
      <c r="D1039" s="291"/>
      <c r="E1039" s="302"/>
      <c r="F1039" s="302"/>
      <c r="G1039" s="302"/>
      <c r="H1039" s="291"/>
      <c r="I1039" s="303">
        <f>D1039*H1039</f>
        <v>0</v>
      </c>
      <c r="J1039"/>
      <c r="K1039"/>
      <c r="L1039"/>
      <c r="M1039"/>
      <c r="N1039"/>
      <c r="O1039"/>
      <c r="P1039"/>
      <c r="Q1039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  <c r="CG1039"/>
      <c r="CH1039"/>
      <c r="CI1039"/>
      <c r="CJ1039"/>
      <c r="CK1039"/>
      <c r="CL1039"/>
      <c r="CM1039"/>
      <c r="CN1039"/>
      <c r="CO1039"/>
      <c r="CP1039"/>
      <c r="CQ1039"/>
      <c r="CR1039"/>
      <c r="CS1039"/>
      <c r="CT1039"/>
      <c r="CU1039"/>
      <c r="CV1039"/>
      <c r="CW1039"/>
      <c r="CX1039"/>
      <c r="CY1039"/>
      <c r="CZ1039"/>
      <c r="DA1039"/>
      <c r="DB1039"/>
      <c r="DC1039"/>
      <c r="DD1039"/>
      <c r="DE1039"/>
      <c r="DF1039"/>
      <c r="DG1039"/>
      <c r="DH1039"/>
      <c r="DI1039"/>
      <c r="DJ1039"/>
      <c r="DK1039"/>
      <c r="DL1039"/>
      <c r="DM1039"/>
      <c r="DN1039"/>
      <c r="DO1039"/>
      <c r="DP1039"/>
      <c r="DQ1039"/>
      <c r="DR1039"/>
      <c r="DS1039"/>
      <c r="DT1039"/>
      <c r="DU1039"/>
      <c r="DV1039"/>
      <c r="DW1039"/>
      <c r="DX1039"/>
      <c r="DY1039"/>
      <c r="DZ1039"/>
      <c r="EA1039"/>
      <c r="EB1039"/>
      <c r="EC1039"/>
      <c r="ED1039"/>
      <c r="EE1039"/>
      <c r="EF1039"/>
      <c r="EG1039"/>
      <c r="EH1039"/>
      <c r="EI1039"/>
      <c r="EJ1039"/>
      <c r="EK1039"/>
      <c r="EL1039"/>
      <c r="EM1039"/>
      <c r="EN1039"/>
      <c r="EO1039"/>
      <c r="EP1039"/>
      <c r="EQ1039"/>
      <c r="ER1039"/>
      <c r="ES1039"/>
      <c r="ET1039"/>
      <c r="EU1039"/>
      <c r="EV1039"/>
      <c r="EW1039"/>
      <c r="EX1039"/>
      <c r="EY1039"/>
      <c r="EZ1039"/>
      <c r="FA1039"/>
      <c r="FB1039"/>
      <c r="FC1039"/>
      <c r="FD1039"/>
      <c r="FE1039"/>
      <c r="FF1039"/>
      <c r="FG1039"/>
      <c r="FH1039"/>
      <c r="FI1039"/>
      <c r="FJ1039"/>
      <c r="FK1039"/>
      <c r="FL1039"/>
      <c r="FM1039"/>
      <c r="FN1039"/>
      <c r="FO1039"/>
      <c r="FP1039"/>
      <c r="FQ1039"/>
      <c r="FR1039"/>
      <c r="FS1039"/>
      <c r="FT1039"/>
      <c r="FU1039"/>
      <c r="FV1039"/>
      <c r="FW1039"/>
      <c r="FX1039"/>
      <c r="FY1039"/>
      <c r="FZ1039"/>
      <c r="GA1039"/>
      <c r="GB1039"/>
      <c r="GC1039"/>
      <c r="GD1039"/>
      <c r="GE1039"/>
      <c r="GF1039"/>
      <c r="GG1039"/>
      <c r="GH1039"/>
      <c r="GI1039"/>
      <c r="GJ1039"/>
      <c r="GK1039"/>
      <c r="GL1039"/>
      <c r="GM1039"/>
      <c r="GN1039"/>
      <c r="GO1039"/>
      <c r="GP1039"/>
      <c r="GQ1039"/>
      <c r="GR1039"/>
      <c r="GS1039"/>
      <c r="GT1039"/>
      <c r="GU1039"/>
      <c r="GV1039"/>
      <c r="GW1039"/>
      <c r="GX1039"/>
      <c r="GY1039"/>
      <c r="GZ1039"/>
      <c r="HA1039"/>
      <c r="HB1039"/>
      <c r="HC1039"/>
      <c r="HD1039"/>
      <c r="HE1039"/>
      <c r="HF1039"/>
      <c r="HG1039"/>
      <c r="HH1039"/>
      <c r="HI1039"/>
      <c r="HJ1039"/>
      <c r="HK1039"/>
      <c r="HL1039"/>
      <c r="HM1039"/>
      <c r="HN1039"/>
      <c r="HO1039"/>
      <c r="HP1039"/>
      <c r="HQ1039"/>
      <c r="HR1039"/>
      <c r="HS1039"/>
      <c r="HT1039"/>
      <c r="HU1039"/>
      <c r="HV1039"/>
      <c r="HW1039"/>
      <c r="HX1039"/>
      <c r="HY1039"/>
      <c r="HZ1039"/>
      <c r="IA1039"/>
      <c r="IB1039"/>
      <c r="IC1039"/>
      <c r="ID1039"/>
      <c r="IE1039"/>
      <c r="IF1039"/>
      <c r="IG1039"/>
      <c r="IH1039"/>
      <c r="II1039"/>
      <c r="IJ1039"/>
      <c r="IK1039"/>
      <c r="IL1039"/>
      <c r="IM1039"/>
      <c r="IN1039"/>
      <c r="IO1039"/>
      <c r="IP1039"/>
      <c r="IQ1039"/>
      <c r="IR1039"/>
      <c r="IS1039"/>
      <c r="IT1039"/>
      <c r="IU1039"/>
      <c r="IV1039"/>
    </row>
    <row r="1040" spans="1:256" ht="15.95" customHeight="1">
      <c r="A1040"/>
      <c r="B1040" s="950" t="s">
        <v>207</v>
      </c>
      <c r="C1040" s="950"/>
      <c r="D1040" s="950"/>
      <c r="E1040" s="950"/>
      <c r="F1040" s="950"/>
      <c r="G1040" s="950"/>
      <c r="H1040" s="950"/>
      <c r="I1040" s="303">
        <f>SUM(I1039:I1039)</f>
        <v>0</v>
      </c>
      <c r="J1040"/>
      <c r="K1040"/>
      <c r="L1040"/>
      <c r="M1040"/>
      <c r="N1040"/>
      <c r="O1040"/>
      <c r="P1040"/>
      <c r="Q1040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  <c r="CG1040"/>
      <c r="CH1040"/>
      <c r="CI1040"/>
      <c r="CJ1040"/>
      <c r="CK1040"/>
      <c r="CL1040"/>
      <c r="CM1040"/>
      <c r="CN1040"/>
      <c r="CO1040"/>
      <c r="CP1040"/>
      <c r="CQ1040"/>
      <c r="CR1040"/>
      <c r="CS1040"/>
      <c r="CT1040"/>
      <c r="CU1040"/>
      <c r="CV1040"/>
      <c r="CW1040"/>
      <c r="CX1040"/>
      <c r="CY1040"/>
      <c r="CZ1040"/>
      <c r="DA1040"/>
      <c r="DB1040"/>
      <c r="DC1040"/>
      <c r="DD1040"/>
      <c r="DE1040"/>
      <c r="DF1040"/>
      <c r="DG1040"/>
      <c r="DH1040"/>
      <c r="DI1040"/>
      <c r="DJ1040"/>
      <c r="DK1040"/>
      <c r="DL1040"/>
      <c r="DM1040"/>
      <c r="DN1040"/>
      <c r="DO1040"/>
      <c r="DP1040"/>
      <c r="DQ1040"/>
      <c r="DR1040"/>
      <c r="DS1040"/>
      <c r="DT1040"/>
      <c r="DU1040"/>
      <c r="DV1040"/>
      <c r="DW1040"/>
      <c r="DX1040"/>
      <c r="DY1040"/>
      <c r="DZ1040"/>
      <c r="EA1040"/>
      <c r="EB1040"/>
      <c r="EC1040"/>
      <c r="ED1040"/>
      <c r="EE1040"/>
      <c r="EF1040"/>
      <c r="EG1040"/>
      <c r="EH1040"/>
      <c r="EI1040"/>
      <c r="EJ1040"/>
      <c r="EK1040"/>
      <c r="EL1040"/>
      <c r="EM1040"/>
      <c r="EN1040"/>
      <c r="EO1040"/>
      <c r="EP1040"/>
      <c r="EQ1040"/>
      <c r="ER1040"/>
      <c r="ES1040"/>
      <c r="ET1040"/>
      <c r="EU1040"/>
      <c r="EV1040"/>
      <c r="EW1040"/>
      <c r="EX1040"/>
      <c r="EY1040"/>
      <c r="EZ1040"/>
      <c r="FA1040"/>
      <c r="FB1040"/>
      <c r="FC1040"/>
      <c r="FD1040"/>
      <c r="FE1040"/>
      <c r="FF1040"/>
      <c r="FG1040"/>
      <c r="FH1040"/>
      <c r="FI1040"/>
      <c r="FJ1040"/>
      <c r="FK1040"/>
      <c r="FL1040"/>
      <c r="FM1040"/>
      <c r="FN1040"/>
      <c r="FO1040"/>
      <c r="FP1040"/>
      <c r="FQ1040"/>
      <c r="FR1040"/>
      <c r="FS1040"/>
      <c r="FT1040"/>
      <c r="FU1040"/>
      <c r="FV1040"/>
      <c r="FW1040"/>
      <c r="FX1040"/>
      <c r="FY1040"/>
      <c r="FZ1040"/>
      <c r="GA1040"/>
      <c r="GB1040"/>
      <c r="GC1040"/>
      <c r="GD1040"/>
      <c r="GE1040"/>
      <c r="GF1040"/>
      <c r="GG1040"/>
      <c r="GH1040"/>
      <c r="GI1040"/>
      <c r="GJ1040"/>
      <c r="GK1040"/>
      <c r="GL1040"/>
      <c r="GM1040"/>
      <c r="GN1040"/>
      <c r="GO1040"/>
      <c r="GP1040"/>
      <c r="GQ1040"/>
      <c r="GR1040"/>
      <c r="GS1040"/>
      <c r="GT1040"/>
      <c r="GU1040"/>
      <c r="GV1040"/>
      <c r="GW1040"/>
      <c r="GX1040"/>
      <c r="GY1040"/>
      <c r="GZ1040"/>
      <c r="HA1040"/>
      <c r="HB1040"/>
      <c r="HC1040"/>
      <c r="HD1040"/>
      <c r="HE1040"/>
      <c r="HF1040"/>
      <c r="HG1040"/>
      <c r="HH1040"/>
      <c r="HI1040"/>
      <c r="HJ1040"/>
      <c r="HK1040"/>
      <c r="HL1040"/>
      <c r="HM1040"/>
      <c r="HN1040"/>
      <c r="HO1040"/>
      <c r="HP1040"/>
      <c r="HQ1040"/>
      <c r="HR1040"/>
      <c r="HS1040"/>
      <c r="HT1040"/>
      <c r="HU1040"/>
      <c r="HV1040"/>
      <c r="HW1040"/>
      <c r="HX1040"/>
      <c r="HY1040"/>
      <c r="HZ1040"/>
      <c r="IA1040"/>
      <c r="IB1040"/>
      <c r="IC1040"/>
      <c r="ID1040"/>
      <c r="IE1040"/>
      <c r="IF1040"/>
      <c r="IG1040"/>
      <c r="IH1040"/>
      <c r="II1040"/>
      <c r="IJ1040"/>
      <c r="IK1040"/>
      <c r="IL1040"/>
      <c r="IM1040"/>
      <c r="IN1040"/>
      <c r="IO1040"/>
      <c r="IP1040"/>
      <c r="IQ1040"/>
      <c r="IR1040"/>
      <c r="IS1040"/>
      <c r="IT1040"/>
      <c r="IU1040"/>
      <c r="IV1040"/>
    </row>
    <row r="1041" spans="1:256" ht="15.95" customHeight="1">
      <c r="A1041"/>
      <c r="B1041" s="960" t="s">
        <v>217</v>
      </c>
      <c r="C1041" s="960"/>
      <c r="D1041" s="960"/>
      <c r="E1041" s="960"/>
      <c r="F1041" s="960"/>
      <c r="G1041" s="960"/>
      <c r="H1041" s="960"/>
      <c r="I1041" s="960"/>
      <c r="J1041"/>
      <c r="K1041"/>
      <c r="L1041"/>
      <c r="M1041"/>
      <c r="N1041"/>
      <c r="O1041"/>
      <c r="P1041"/>
      <c r="Q1041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  <c r="CG1041"/>
      <c r="CH1041"/>
      <c r="CI1041"/>
      <c r="CJ1041"/>
      <c r="CK1041"/>
      <c r="CL1041"/>
      <c r="CM1041"/>
      <c r="CN1041"/>
      <c r="CO1041"/>
      <c r="CP1041"/>
      <c r="CQ1041"/>
      <c r="CR1041"/>
      <c r="CS1041"/>
      <c r="CT1041"/>
      <c r="CU1041"/>
      <c r="CV1041"/>
      <c r="CW1041"/>
      <c r="CX1041"/>
      <c r="CY1041"/>
      <c r="CZ1041"/>
      <c r="DA1041"/>
      <c r="DB1041"/>
      <c r="DC1041"/>
      <c r="DD1041"/>
      <c r="DE1041"/>
      <c r="DF1041"/>
      <c r="DG1041"/>
      <c r="DH1041"/>
      <c r="DI1041"/>
      <c r="DJ1041"/>
      <c r="DK1041"/>
      <c r="DL1041"/>
      <c r="DM1041"/>
      <c r="DN1041"/>
      <c r="DO1041"/>
      <c r="DP1041"/>
      <c r="DQ1041"/>
      <c r="DR1041"/>
      <c r="DS1041"/>
      <c r="DT1041"/>
      <c r="DU1041"/>
      <c r="DV1041"/>
      <c r="DW1041"/>
      <c r="DX1041"/>
      <c r="DY1041"/>
      <c r="DZ1041"/>
      <c r="EA1041"/>
      <c r="EB1041"/>
      <c r="EC1041"/>
      <c r="ED1041"/>
      <c r="EE1041"/>
      <c r="EF1041"/>
      <c r="EG1041"/>
      <c r="EH1041"/>
      <c r="EI1041"/>
      <c r="EJ1041"/>
      <c r="EK1041"/>
      <c r="EL1041"/>
      <c r="EM1041"/>
      <c r="EN1041"/>
      <c r="EO1041"/>
      <c r="EP1041"/>
      <c r="EQ1041"/>
      <c r="ER1041"/>
      <c r="ES1041"/>
      <c r="ET1041"/>
      <c r="EU1041"/>
      <c r="EV1041"/>
      <c r="EW1041"/>
      <c r="EX1041"/>
      <c r="EY1041"/>
      <c r="EZ1041"/>
      <c r="FA1041"/>
      <c r="FB1041"/>
      <c r="FC1041"/>
      <c r="FD1041"/>
      <c r="FE1041"/>
      <c r="FF1041"/>
      <c r="FG1041"/>
      <c r="FH1041"/>
      <c r="FI1041"/>
      <c r="FJ1041"/>
      <c r="FK1041"/>
      <c r="FL1041"/>
      <c r="FM1041"/>
      <c r="FN1041"/>
      <c r="FO1041"/>
      <c r="FP1041"/>
      <c r="FQ1041"/>
      <c r="FR1041"/>
      <c r="FS1041"/>
      <c r="FT1041"/>
      <c r="FU1041"/>
      <c r="FV1041"/>
      <c r="FW1041"/>
      <c r="FX1041"/>
      <c r="FY1041"/>
      <c r="FZ1041"/>
      <c r="GA1041"/>
      <c r="GB1041"/>
      <c r="GC1041"/>
      <c r="GD1041"/>
      <c r="GE1041"/>
      <c r="GF1041"/>
      <c r="GG1041"/>
      <c r="GH1041"/>
      <c r="GI1041"/>
      <c r="GJ1041"/>
      <c r="GK1041"/>
      <c r="GL1041"/>
      <c r="GM1041"/>
      <c r="GN1041"/>
      <c r="GO1041"/>
      <c r="GP1041"/>
      <c r="GQ1041"/>
      <c r="GR1041"/>
      <c r="GS1041"/>
      <c r="GT1041"/>
      <c r="GU1041"/>
      <c r="GV1041"/>
      <c r="GW1041"/>
      <c r="GX1041"/>
      <c r="GY1041"/>
      <c r="GZ1041"/>
      <c r="HA1041"/>
      <c r="HB1041"/>
      <c r="HC1041"/>
      <c r="HD1041"/>
      <c r="HE1041"/>
      <c r="HF1041"/>
      <c r="HG1041"/>
      <c r="HH1041"/>
      <c r="HI1041"/>
      <c r="HJ1041"/>
      <c r="HK1041"/>
      <c r="HL1041"/>
      <c r="HM1041"/>
      <c r="HN1041"/>
      <c r="HO1041"/>
      <c r="HP1041"/>
      <c r="HQ1041"/>
      <c r="HR1041"/>
      <c r="HS1041"/>
      <c r="HT1041"/>
      <c r="HU1041"/>
      <c r="HV1041"/>
      <c r="HW1041"/>
      <c r="HX1041"/>
      <c r="HY1041"/>
      <c r="HZ1041"/>
      <c r="IA1041"/>
      <c r="IB1041"/>
      <c r="IC1041"/>
      <c r="ID1041"/>
      <c r="IE1041"/>
      <c r="IF1041"/>
      <c r="IG1041"/>
      <c r="IH1041"/>
      <c r="II1041"/>
      <c r="IJ1041"/>
      <c r="IK1041"/>
      <c r="IL1041"/>
      <c r="IM1041"/>
      <c r="IN1041"/>
      <c r="IO1041"/>
      <c r="IP1041"/>
      <c r="IQ1041"/>
      <c r="IR1041"/>
      <c r="IS1041"/>
      <c r="IT1041"/>
      <c r="IU1041"/>
      <c r="IV1041"/>
    </row>
    <row r="1042" spans="1:256" ht="30" customHeight="1">
      <c r="A1042"/>
      <c r="B1042" s="395" t="s">
        <v>200</v>
      </c>
      <c r="C1042" s="379" t="s">
        <v>10</v>
      </c>
      <c r="D1042" s="396" t="s">
        <v>11</v>
      </c>
      <c r="E1042" s="297"/>
      <c r="F1042" s="297"/>
      <c r="G1042" s="297"/>
      <c r="H1042" s="296" t="s">
        <v>210</v>
      </c>
      <c r="I1042" s="298" t="s">
        <v>206</v>
      </c>
      <c r="J1042"/>
      <c r="K1042"/>
      <c r="L1042"/>
      <c r="M1042"/>
      <c r="N1042"/>
      <c r="O1042"/>
      <c r="P1042"/>
      <c r="Q1042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  <c r="CG1042"/>
      <c r="CH1042"/>
      <c r="CI1042"/>
      <c r="CJ1042"/>
      <c r="CK1042"/>
      <c r="CL1042"/>
      <c r="CM1042"/>
      <c r="CN1042"/>
      <c r="CO1042"/>
      <c r="CP1042"/>
      <c r="CQ1042"/>
      <c r="CR1042"/>
      <c r="CS1042"/>
      <c r="CT1042"/>
      <c r="CU1042"/>
      <c r="CV1042"/>
      <c r="CW1042"/>
      <c r="CX1042"/>
      <c r="CY1042"/>
      <c r="CZ1042"/>
      <c r="DA1042"/>
      <c r="DB1042"/>
      <c r="DC1042"/>
      <c r="DD1042"/>
      <c r="DE1042"/>
      <c r="DF1042"/>
      <c r="DG1042"/>
      <c r="DH1042"/>
      <c r="DI1042"/>
      <c r="DJ1042"/>
      <c r="DK1042"/>
      <c r="DL1042"/>
      <c r="DM1042"/>
      <c r="DN1042"/>
      <c r="DO1042"/>
      <c r="DP1042"/>
      <c r="DQ1042"/>
      <c r="DR1042"/>
      <c r="DS1042"/>
      <c r="DT1042"/>
      <c r="DU1042"/>
      <c r="DV1042"/>
      <c r="DW1042"/>
      <c r="DX1042"/>
      <c r="DY1042"/>
      <c r="DZ1042"/>
      <c r="EA1042"/>
      <c r="EB1042"/>
      <c r="EC1042"/>
      <c r="ED1042"/>
      <c r="EE1042"/>
      <c r="EF1042"/>
      <c r="EG1042"/>
      <c r="EH1042"/>
      <c r="EI1042"/>
      <c r="EJ1042"/>
      <c r="EK1042"/>
      <c r="EL1042"/>
      <c r="EM1042"/>
      <c r="EN1042"/>
      <c r="EO1042"/>
      <c r="EP1042"/>
      <c r="EQ1042"/>
      <c r="ER1042"/>
      <c r="ES1042"/>
      <c r="ET1042"/>
      <c r="EU1042"/>
      <c r="EV1042"/>
      <c r="EW1042"/>
      <c r="EX1042"/>
      <c r="EY1042"/>
      <c r="EZ1042"/>
      <c r="FA1042"/>
      <c r="FB1042"/>
      <c r="FC1042"/>
      <c r="FD1042"/>
      <c r="FE1042"/>
      <c r="FF1042"/>
      <c r="FG1042"/>
      <c r="FH1042"/>
      <c r="FI1042"/>
      <c r="FJ1042"/>
      <c r="FK1042"/>
      <c r="FL1042"/>
      <c r="FM1042"/>
      <c r="FN1042"/>
      <c r="FO1042"/>
      <c r="FP1042"/>
      <c r="FQ1042"/>
      <c r="FR1042"/>
      <c r="FS1042"/>
      <c r="FT1042"/>
      <c r="FU1042"/>
      <c r="FV1042"/>
      <c r="FW1042"/>
      <c r="FX1042"/>
      <c r="FY1042"/>
      <c r="FZ1042"/>
      <c r="GA1042"/>
      <c r="GB1042"/>
      <c r="GC1042"/>
      <c r="GD1042"/>
      <c r="GE1042"/>
      <c r="GF1042"/>
      <c r="GG1042"/>
      <c r="GH1042"/>
      <c r="GI1042"/>
      <c r="GJ1042"/>
      <c r="GK1042"/>
      <c r="GL1042"/>
      <c r="GM1042"/>
      <c r="GN1042"/>
      <c r="GO1042"/>
      <c r="GP1042"/>
      <c r="GQ1042"/>
      <c r="GR1042"/>
      <c r="GS1042"/>
      <c r="GT1042"/>
      <c r="GU1042"/>
      <c r="GV1042"/>
      <c r="GW1042"/>
      <c r="GX1042"/>
      <c r="GY1042"/>
      <c r="GZ1042"/>
      <c r="HA1042"/>
      <c r="HB1042"/>
      <c r="HC1042"/>
      <c r="HD1042"/>
      <c r="HE1042"/>
      <c r="HF1042"/>
      <c r="HG1042"/>
      <c r="HH1042"/>
      <c r="HI1042"/>
      <c r="HJ1042"/>
      <c r="HK1042"/>
      <c r="HL1042"/>
      <c r="HM1042"/>
      <c r="HN1042"/>
      <c r="HO1042"/>
      <c r="HP1042"/>
      <c r="HQ1042"/>
      <c r="HR1042"/>
      <c r="HS1042"/>
      <c r="HT1042"/>
      <c r="HU1042"/>
      <c r="HV1042"/>
      <c r="HW1042"/>
      <c r="HX1042"/>
      <c r="HY1042"/>
      <c r="HZ1042"/>
      <c r="IA1042"/>
      <c r="IB1042"/>
      <c r="IC1042"/>
      <c r="ID1042"/>
      <c r="IE1042"/>
      <c r="IF1042"/>
      <c r="IG1042"/>
      <c r="IH1042"/>
      <c r="II1042"/>
      <c r="IJ1042"/>
      <c r="IK1042"/>
      <c r="IL1042"/>
      <c r="IM1042"/>
      <c r="IN1042"/>
      <c r="IO1042"/>
      <c r="IP1042"/>
      <c r="IQ1042"/>
      <c r="IR1042"/>
      <c r="IS1042"/>
      <c r="IT1042"/>
      <c r="IU1042"/>
      <c r="IV1042"/>
    </row>
    <row r="1043" spans="1:256" ht="15.95" customHeight="1">
      <c r="A1043"/>
      <c r="B1043" s="308" t="s">
        <v>258</v>
      </c>
      <c r="C1043" s="330" t="s">
        <v>219</v>
      </c>
      <c r="D1043" s="291">
        <v>0.5</v>
      </c>
      <c r="E1043" s="302"/>
      <c r="F1043" s="302"/>
      <c r="G1043" s="302"/>
      <c r="H1043" s="292">
        <f>'Insumos Poços'!E17</f>
        <v>20.82</v>
      </c>
      <c r="I1043" s="303">
        <f>H1043*D1043</f>
        <v>10.41</v>
      </c>
      <c r="J1043"/>
      <c r="K1043"/>
      <c r="L1043"/>
      <c r="M1043"/>
      <c r="N1043"/>
      <c r="O1043"/>
      <c r="P1043"/>
      <c r="Q1043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  <c r="CG1043"/>
      <c r="CH1043"/>
      <c r="CI1043"/>
      <c r="CJ1043"/>
      <c r="CK1043"/>
      <c r="CL1043"/>
      <c r="CM1043"/>
      <c r="CN1043"/>
      <c r="CO1043"/>
      <c r="CP1043"/>
      <c r="CQ1043"/>
      <c r="CR1043"/>
      <c r="CS1043"/>
      <c r="CT1043"/>
      <c r="CU1043"/>
      <c r="CV1043"/>
      <c r="CW1043"/>
      <c r="CX1043"/>
      <c r="CY1043"/>
      <c r="CZ1043"/>
      <c r="DA1043"/>
      <c r="DB1043"/>
      <c r="DC1043"/>
      <c r="DD1043"/>
      <c r="DE1043"/>
      <c r="DF1043"/>
      <c r="DG1043"/>
      <c r="DH1043"/>
      <c r="DI1043"/>
      <c r="DJ1043"/>
      <c r="DK1043"/>
      <c r="DL1043"/>
      <c r="DM1043"/>
      <c r="DN1043"/>
      <c r="DO1043"/>
      <c r="DP1043"/>
      <c r="DQ1043"/>
      <c r="DR1043"/>
      <c r="DS1043"/>
      <c r="DT1043"/>
      <c r="DU1043"/>
      <c r="DV1043"/>
      <c r="DW1043"/>
      <c r="DX1043"/>
      <c r="DY1043"/>
      <c r="DZ1043"/>
      <c r="EA1043"/>
      <c r="EB1043"/>
      <c r="EC1043"/>
      <c r="ED1043"/>
      <c r="EE1043"/>
      <c r="EF1043"/>
      <c r="EG1043"/>
      <c r="EH1043"/>
      <c r="EI1043"/>
      <c r="EJ1043"/>
      <c r="EK1043"/>
      <c r="EL1043"/>
      <c r="EM1043"/>
      <c r="EN1043"/>
      <c r="EO1043"/>
      <c r="EP1043"/>
      <c r="EQ1043"/>
      <c r="ER1043"/>
      <c r="ES1043"/>
      <c r="ET1043"/>
      <c r="EU1043"/>
      <c r="EV1043"/>
      <c r="EW1043"/>
      <c r="EX1043"/>
      <c r="EY1043"/>
      <c r="EZ1043"/>
      <c r="FA1043"/>
      <c r="FB1043"/>
      <c r="FC1043"/>
      <c r="FD1043"/>
      <c r="FE1043"/>
      <c r="FF1043"/>
      <c r="FG1043"/>
      <c r="FH1043"/>
      <c r="FI1043"/>
      <c r="FJ1043"/>
      <c r="FK1043"/>
      <c r="FL1043"/>
      <c r="FM1043"/>
      <c r="FN1043"/>
      <c r="FO1043"/>
      <c r="FP1043"/>
      <c r="FQ1043"/>
      <c r="FR1043"/>
      <c r="FS1043"/>
      <c r="FT1043"/>
      <c r="FU1043"/>
      <c r="FV1043"/>
      <c r="FW1043"/>
      <c r="FX1043"/>
      <c r="FY1043"/>
      <c r="FZ1043"/>
      <c r="GA1043"/>
      <c r="GB1043"/>
      <c r="GC1043"/>
      <c r="GD1043"/>
      <c r="GE1043"/>
      <c r="GF1043"/>
      <c r="GG1043"/>
      <c r="GH1043"/>
      <c r="GI1043"/>
      <c r="GJ1043"/>
      <c r="GK1043"/>
      <c r="GL1043"/>
      <c r="GM1043"/>
      <c r="GN1043"/>
      <c r="GO1043"/>
      <c r="GP1043"/>
      <c r="GQ1043"/>
      <c r="GR1043"/>
      <c r="GS1043"/>
      <c r="GT1043"/>
      <c r="GU1043"/>
      <c r="GV1043"/>
      <c r="GW1043"/>
      <c r="GX1043"/>
      <c r="GY1043"/>
      <c r="GZ1043"/>
      <c r="HA1043"/>
      <c r="HB1043"/>
      <c r="HC1043"/>
      <c r="HD1043"/>
      <c r="HE1043"/>
      <c r="HF1043"/>
      <c r="HG1043"/>
      <c r="HH1043"/>
      <c r="HI1043"/>
      <c r="HJ1043"/>
      <c r="HK1043"/>
      <c r="HL1043"/>
      <c r="HM1043"/>
      <c r="HN1043"/>
      <c r="HO1043"/>
      <c r="HP1043"/>
      <c r="HQ1043"/>
      <c r="HR1043"/>
      <c r="HS1043"/>
      <c r="HT1043"/>
      <c r="HU1043"/>
      <c r="HV1043"/>
      <c r="HW1043"/>
      <c r="HX1043"/>
      <c r="HY1043"/>
      <c r="HZ1043"/>
      <c r="IA1043"/>
      <c r="IB1043"/>
      <c r="IC1043"/>
      <c r="ID1043"/>
      <c r="IE1043"/>
      <c r="IF1043"/>
      <c r="IG1043"/>
      <c r="IH1043"/>
      <c r="II1043"/>
      <c r="IJ1043"/>
      <c r="IK1043"/>
      <c r="IL1043"/>
      <c r="IM1043"/>
      <c r="IN1043"/>
      <c r="IO1043"/>
      <c r="IP1043"/>
      <c r="IQ1043"/>
      <c r="IR1043"/>
      <c r="IS1043"/>
      <c r="IT1043"/>
      <c r="IU1043"/>
      <c r="IV1043"/>
    </row>
    <row r="1044" spans="1:256" ht="15.95" customHeight="1">
      <c r="A1044"/>
      <c r="B1044" s="307" t="s">
        <v>220</v>
      </c>
      <c r="C1044" s="330" t="s">
        <v>219</v>
      </c>
      <c r="D1044" s="291">
        <v>2</v>
      </c>
      <c r="E1044" s="302"/>
      <c r="F1044" s="302"/>
      <c r="G1044" s="302"/>
      <c r="H1044" s="292">
        <f>'Insumos Poços'!E14</f>
        <v>7.18</v>
      </c>
      <c r="I1044" s="303">
        <f>H1044*D1044</f>
        <v>14.36</v>
      </c>
      <c r="J1044"/>
      <c r="K1044"/>
      <c r="L1044"/>
      <c r="M1044"/>
      <c r="N1044"/>
      <c r="O1044"/>
      <c r="P1044"/>
      <c r="Q1044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  <c r="CG1044"/>
      <c r="CH1044"/>
      <c r="CI1044"/>
      <c r="CJ1044"/>
      <c r="CK1044"/>
      <c r="CL1044"/>
      <c r="CM1044"/>
      <c r="CN1044"/>
      <c r="CO1044"/>
      <c r="CP1044"/>
      <c r="CQ1044"/>
      <c r="CR1044"/>
      <c r="CS1044"/>
      <c r="CT1044"/>
      <c r="CU1044"/>
      <c r="CV1044"/>
      <c r="CW1044"/>
      <c r="CX1044"/>
      <c r="CY1044"/>
      <c r="CZ1044"/>
      <c r="DA1044"/>
      <c r="DB1044"/>
      <c r="DC1044"/>
      <c r="DD1044"/>
      <c r="DE1044"/>
      <c r="DF1044"/>
      <c r="DG1044"/>
      <c r="DH1044"/>
      <c r="DI1044"/>
      <c r="DJ1044"/>
      <c r="DK1044"/>
      <c r="DL1044"/>
      <c r="DM1044"/>
      <c r="DN1044"/>
      <c r="DO1044"/>
      <c r="DP1044"/>
      <c r="DQ1044"/>
      <c r="DR1044"/>
      <c r="DS1044"/>
      <c r="DT1044"/>
      <c r="DU1044"/>
      <c r="DV1044"/>
      <c r="DW1044"/>
      <c r="DX1044"/>
      <c r="DY1044"/>
      <c r="DZ1044"/>
      <c r="EA1044"/>
      <c r="EB1044"/>
      <c r="EC1044"/>
      <c r="ED1044"/>
      <c r="EE1044"/>
      <c r="EF1044"/>
      <c r="EG1044"/>
      <c r="EH1044"/>
      <c r="EI1044"/>
      <c r="EJ1044"/>
      <c r="EK1044"/>
      <c r="EL1044"/>
      <c r="EM1044"/>
      <c r="EN1044"/>
      <c r="EO1044"/>
      <c r="EP1044"/>
      <c r="EQ1044"/>
      <c r="ER1044"/>
      <c r="ES1044"/>
      <c r="ET1044"/>
      <c r="EU1044"/>
      <c r="EV1044"/>
      <c r="EW1044"/>
      <c r="EX1044"/>
      <c r="EY1044"/>
      <c r="EZ1044"/>
      <c r="FA1044"/>
      <c r="FB1044"/>
      <c r="FC1044"/>
      <c r="FD1044"/>
      <c r="FE1044"/>
      <c r="FF1044"/>
      <c r="FG1044"/>
      <c r="FH1044"/>
      <c r="FI1044"/>
      <c r="FJ1044"/>
      <c r="FK1044"/>
      <c r="FL1044"/>
      <c r="FM1044"/>
      <c r="FN1044"/>
      <c r="FO1044"/>
      <c r="FP1044"/>
      <c r="FQ1044"/>
      <c r="FR1044"/>
      <c r="FS1044"/>
      <c r="FT1044"/>
      <c r="FU1044"/>
      <c r="FV1044"/>
      <c r="FW1044"/>
      <c r="FX1044"/>
      <c r="FY1044"/>
      <c r="FZ1044"/>
      <c r="GA1044"/>
      <c r="GB1044"/>
      <c r="GC1044"/>
      <c r="GD1044"/>
      <c r="GE1044"/>
      <c r="GF1044"/>
      <c r="GG1044"/>
      <c r="GH1044"/>
      <c r="GI1044"/>
      <c r="GJ1044"/>
      <c r="GK1044"/>
      <c r="GL1044"/>
      <c r="GM1044"/>
      <c r="GN1044"/>
      <c r="GO1044"/>
      <c r="GP1044"/>
      <c r="GQ1044"/>
      <c r="GR1044"/>
      <c r="GS1044"/>
      <c r="GT1044"/>
      <c r="GU1044"/>
      <c r="GV1044"/>
      <c r="GW1044"/>
      <c r="GX1044"/>
      <c r="GY1044"/>
      <c r="GZ1044"/>
      <c r="HA1044"/>
      <c r="HB1044"/>
      <c r="HC1044"/>
      <c r="HD1044"/>
      <c r="HE1044"/>
      <c r="HF1044"/>
      <c r="HG1044"/>
      <c r="HH1044"/>
      <c r="HI1044"/>
      <c r="HJ1044"/>
      <c r="HK1044"/>
      <c r="HL1044"/>
      <c r="HM1044"/>
      <c r="HN1044"/>
      <c r="HO1044"/>
      <c r="HP1044"/>
      <c r="HQ1044"/>
      <c r="HR1044"/>
      <c r="HS1044"/>
      <c r="HT1044"/>
      <c r="HU1044"/>
      <c r="HV1044"/>
      <c r="HW1044"/>
      <c r="HX1044"/>
      <c r="HY1044"/>
      <c r="HZ1044"/>
      <c r="IA1044"/>
      <c r="IB1044"/>
      <c r="IC1044"/>
      <c r="ID1044"/>
      <c r="IE1044"/>
      <c r="IF1044"/>
      <c r="IG1044"/>
      <c r="IH1044"/>
      <c r="II1044"/>
      <c r="IJ1044"/>
      <c r="IK1044"/>
      <c r="IL1044"/>
      <c r="IM1044"/>
      <c r="IN1044"/>
      <c r="IO1044"/>
      <c r="IP1044"/>
      <c r="IQ1044"/>
      <c r="IR1044"/>
      <c r="IS1044"/>
      <c r="IT1044"/>
      <c r="IU1044"/>
      <c r="IV1044"/>
    </row>
    <row r="1045" spans="1:256" ht="15.95" customHeight="1">
      <c r="A1045"/>
      <c r="B1045" s="944" t="s">
        <v>221</v>
      </c>
      <c r="C1045" s="944"/>
      <c r="D1045" s="944"/>
      <c r="E1045" s="944"/>
      <c r="F1045" s="944"/>
      <c r="G1045" s="944"/>
      <c r="H1045" s="944"/>
      <c r="I1045" s="303"/>
      <c r="J1045"/>
      <c r="K1045"/>
      <c r="L1045"/>
      <c r="M1045"/>
      <c r="N1045"/>
      <c r="O1045"/>
      <c r="P1045"/>
      <c r="Q104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  <c r="CG1045"/>
      <c r="CH1045"/>
      <c r="CI1045"/>
      <c r="CJ1045"/>
      <c r="CK1045"/>
      <c r="CL1045"/>
      <c r="CM1045"/>
      <c r="CN1045"/>
      <c r="CO1045"/>
      <c r="CP1045"/>
      <c r="CQ1045"/>
      <c r="CR1045"/>
      <c r="CS1045"/>
      <c r="CT1045"/>
      <c r="CU1045"/>
      <c r="CV1045"/>
      <c r="CW1045"/>
      <c r="CX1045"/>
      <c r="CY1045"/>
      <c r="CZ1045"/>
      <c r="DA1045"/>
      <c r="DB1045"/>
      <c r="DC1045"/>
      <c r="DD1045"/>
      <c r="DE1045"/>
      <c r="DF1045"/>
      <c r="DG1045"/>
      <c r="DH1045"/>
      <c r="DI1045"/>
      <c r="DJ1045"/>
      <c r="DK1045"/>
      <c r="DL1045"/>
      <c r="DM1045"/>
      <c r="DN1045"/>
      <c r="DO1045"/>
      <c r="DP1045"/>
      <c r="DQ1045"/>
      <c r="DR1045"/>
      <c r="DS1045"/>
      <c r="DT1045"/>
      <c r="DU1045"/>
      <c r="DV1045"/>
      <c r="DW1045"/>
      <c r="DX1045"/>
      <c r="DY1045"/>
      <c r="DZ1045"/>
      <c r="EA1045"/>
      <c r="EB1045"/>
      <c r="EC1045"/>
      <c r="ED1045"/>
      <c r="EE1045"/>
      <c r="EF1045"/>
      <c r="EG1045"/>
      <c r="EH1045"/>
      <c r="EI1045"/>
      <c r="EJ1045"/>
      <c r="EK1045"/>
      <c r="EL1045"/>
      <c r="EM1045"/>
      <c r="EN1045"/>
      <c r="EO1045"/>
      <c r="EP1045"/>
      <c r="EQ1045"/>
      <c r="ER1045"/>
      <c r="ES1045"/>
      <c r="ET1045"/>
      <c r="EU1045"/>
      <c r="EV1045"/>
      <c r="EW1045"/>
      <c r="EX1045"/>
      <c r="EY1045"/>
      <c r="EZ1045"/>
      <c r="FA1045"/>
      <c r="FB1045"/>
      <c r="FC1045"/>
      <c r="FD1045"/>
      <c r="FE1045"/>
      <c r="FF1045"/>
      <c r="FG1045"/>
      <c r="FH1045"/>
      <c r="FI1045"/>
      <c r="FJ1045"/>
      <c r="FK1045"/>
      <c r="FL1045"/>
      <c r="FM1045"/>
      <c r="FN1045"/>
      <c r="FO1045"/>
      <c r="FP1045"/>
      <c r="FQ1045"/>
      <c r="FR1045"/>
      <c r="FS1045"/>
      <c r="FT1045"/>
      <c r="FU1045"/>
      <c r="FV1045"/>
      <c r="FW1045"/>
      <c r="FX1045"/>
      <c r="FY1045"/>
      <c r="FZ1045"/>
      <c r="GA1045"/>
      <c r="GB1045"/>
      <c r="GC1045"/>
      <c r="GD1045"/>
      <c r="GE1045"/>
      <c r="GF1045"/>
      <c r="GG1045"/>
      <c r="GH1045"/>
      <c r="GI1045"/>
      <c r="GJ1045"/>
      <c r="GK1045"/>
      <c r="GL1045"/>
      <c r="GM1045"/>
      <c r="GN1045"/>
      <c r="GO1045"/>
      <c r="GP1045"/>
      <c r="GQ1045"/>
      <c r="GR1045"/>
      <c r="GS1045"/>
      <c r="GT1045"/>
      <c r="GU1045"/>
      <c r="GV1045"/>
      <c r="GW1045"/>
      <c r="GX1045"/>
      <c r="GY1045"/>
      <c r="GZ1045"/>
      <c r="HA1045"/>
      <c r="HB1045"/>
      <c r="HC1045"/>
      <c r="HD1045"/>
      <c r="HE1045"/>
      <c r="HF1045"/>
      <c r="HG1045"/>
      <c r="HH1045"/>
      <c r="HI1045"/>
      <c r="HJ1045"/>
      <c r="HK1045"/>
      <c r="HL1045"/>
      <c r="HM1045"/>
      <c r="HN1045"/>
      <c r="HO1045"/>
      <c r="HP1045"/>
      <c r="HQ1045"/>
      <c r="HR1045"/>
      <c r="HS1045"/>
      <c r="HT1045"/>
      <c r="HU1045"/>
      <c r="HV1045"/>
      <c r="HW1045"/>
      <c r="HX1045"/>
      <c r="HY1045"/>
      <c r="HZ1045"/>
      <c r="IA1045"/>
      <c r="IB1045"/>
      <c r="IC1045"/>
      <c r="ID1045"/>
      <c r="IE1045"/>
      <c r="IF1045"/>
      <c r="IG1045"/>
      <c r="IH1045"/>
      <c r="II1045"/>
      <c r="IJ1045"/>
      <c r="IK1045"/>
      <c r="IL1045"/>
      <c r="IM1045"/>
      <c r="IN1045"/>
      <c r="IO1045"/>
      <c r="IP1045"/>
      <c r="IQ1045"/>
      <c r="IR1045"/>
      <c r="IS1045"/>
      <c r="IT1045"/>
      <c r="IU1045"/>
      <c r="IV1045"/>
    </row>
    <row r="1046" spans="1:256" ht="15.95" customHeight="1">
      <c r="A1046"/>
      <c r="B1046" s="950" t="s">
        <v>207</v>
      </c>
      <c r="C1046" s="950"/>
      <c r="D1046" s="950"/>
      <c r="E1046" s="950"/>
      <c r="F1046" s="950"/>
      <c r="G1046" s="950"/>
      <c r="H1046" s="950"/>
      <c r="I1046" s="334">
        <f>SUM(I1043:I1045)</f>
        <v>24.77</v>
      </c>
      <c r="J1046"/>
      <c r="K1046"/>
      <c r="L1046"/>
      <c r="M1046"/>
      <c r="N1046"/>
      <c r="O1046"/>
      <c r="P1046"/>
      <c r="Q1046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  <c r="CG1046"/>
      <c r="CH1046"/>
      <c r="CI1046"/>
      <c r="CJ1046"/>
      <c r="CK1046"/>
      <c r="CL1046"/>
      <c r="CM1046"/>
      <c r="CN1046"/>
      <c r="CO1046"/>
      <c r="CP1046"/>
      <c r="CQ1046"/>
      <c r="CR1046"/>
      <c r="CS1046"/>
      <c r="CT1046"/>
      <c r="CU1046"/>
      <c r="CV1046"/>
      <c r="CW1046"/>
      <c r="CX1046"/>
      <c r="CY1046"/>
      <c r="CZ1046"/>
      <c r="DA1046"/>
      <c r="DB1046"/>
      <c r="DC1046"/>
      <c r="DD1046"/>
      <c r="DE1046"/>
      <c r="DF1046"/>
      <c r="DG1046"/>
      <c r="DH1046"/>
      <c r="DI1046"/>
      <c r="DJ1046"/>
      <c r="DK1046"/>
      <c r="DL1046"/>
      <c r="DM1046"/>
      <c r="DN1046"/>
      <c r="DO1046"/>
      <c r="DP1046"/>
      <c r="DQ1046"/>
      <c r="DR1046"/>
      <c r="DS1046"/>
      <c r="DT1046"/>
      <c r="DU1046"/>
      <c r="DV1046"/>
      <c r="DW1046"/>
      <c r="DX1046"/>
      <c r="DY1046"/>
      <c r="DZ1046"/>
      <c r="EA1046"/>
      <c r="EB1046"/>
      <c r="EC1046"/>
      <c r="ED1046"/>
      <c r="EE1046"/>
      <c r="EF1046"/>
      <c r="EG1046"/>
      <c r="EH1046"/>
      <c r="EI1046"/>
      <c r="EJ1046"/>
      <c r="EK1046"/>
      <c r="EL1046"/>
      <c r="EM1046"/>
      <c r="EN1046"/>
      <c r="EO1046"/>
      <c r="EP1046"/>
      <c r="EQ1046"/>
      <c r="ER1046"/>
      <c r="ES1046"/>
      <c r="ET1046"/>
      <c r="EU1046"/>
      <c r="EV1046"/>
      <c r="EW1046"/>
      <c r="EX1046"/>
      <c r="EY1046"/>
      <c r="EZ1046"/>
      <c r="FA1046"/>
      <c r="FB1046"/>
      <c r="FC1046"/>
      <c r="FD1046"/>
      <c r="FE1046"/>
      <c r="FF1046"/>
      <c r="FG1046"/>
      <c r="FH1046"/>
      <c r="FI1046"/>
      <c r="FJ1046"/>
      <c r="FK1046"/>
      <c r="FL1046"/>
      <c r="FM1046"/>
      <c r="FN1046"/>
      <c r="FO1046"/>
      <c r="FP1046"/>
      <c r="FQ1046"/>
      <c r="FR1046"/>
      <c r="FS1046"/>
      <c r="FT1046"/>
      <c r="FU1046"/>
      <c r="FV1046"/>
      <c r="FW1046"/>
      <c r="FX1046"/>
      <c r="FY1046"/>
      <c r="FZ1046"/>
      <c r="GA1046"/>
      <c r="GB1046"/>
      <c r="GC1046"/>
      <c r="GD1046"/>
      <c r="GE1046"/>
      <c r="GF1046"/>
      <c r="GG1046"/>
      <c r="GH1046"/>
      <c r="GI1046"/>
      <c r="GJ1046"/>
      <c r="GK1046"/>
      <c r="GL1046"/>
      <c r="GM1046"/>
      <c r="GN1046"/>
      <c r="GO1046"/>
      <c r="GP1046"/>
      <c r="GQ1046"/>
      <c r="GR1046"/>
      <c r="GS1046"/>
      <c r="GT1046"/>
      <c r="GU1046"/>
      <c r="GV1046"/>
      <c r="GW1046"/>
      <c r="GX1046"/>
      <c r="GY1046"/>
      <c r="GZ1046"/>
      <c r="HA1046"/>
      <c r="HB1046"/>
      <c r="HC1046"/>
      <c r="HD1046"/>
      <c r="HE1046"/>
      <c r="HF1046"/>
      <c r="HG1046"/>
      <c r="HH1046"/>
      <c r="HI1046"/>
      <c r="HJ1046"/>
      <c r="HK1046"/>
      <c r="HL1046"/>
      <c r="HM1046"/>
      <c r="HN1046"/>
      <c r="HO1046"/>
      <c r="HP1046"/>
      <c r="HQ1046"/>
      <c r="HR1046"/>
      <c r="HS1046"/>
      <c r="HT1046"/>
      <c r="HU1046"/>
      <c r="HV1046"/>
      <c r="HW1046"/>
      <c r="HX1046"/>
      <c r="HY1046"/>
      <c r="HZ1046"/>
      <c r="IA1046"/>
      <c r="IB1046"/>
      <c r="IC1046"/>
      <c r="ID1046"/>
      <c r="IE1046"/>
      <c r="IF1046"/>
      <c r="IG1046"/>
      <c r="IH1046"/>
      <c r="II1046"/>
      <c r="IJ1046"/>
      <c r="IK1046"/>
      <c r="IL1046"/>
      <c r="IM1046"/>
      <c r="IN1046"/>
      <c r="IO1046"/>
      <c r="IP1046"/>
      <c r="IQ1046"/>
      <c r="IR1046"/>
      <c r="IS1046"/>
      <c r="IT1046"/>
      <c r="IU1046"/>
      <c r="IV1046"/>
    </row>
    <row r="1047" spans="1:256" ht="15.95" customHeight="1">
      <c r="A1047"/>
      <c r="B1047" s="312" t="s">
        <v>222</v>
      </c>
      <c r="C1047" s="291">
        <v>1</v>
      </c>
      <c r="D1047" s="951" t="s">
        <v>223</v>
      </c>
      <c r="E1047" s="951"/>
      <c r="F1047" s="951"/>
      <c r="G1047" s="951"/>
      <c r="H1047" s="951"/>
      <c r="I1047" s="334">
        <f>I1032+I1036+I1040+I1046</f>
        <v>24.77</v>
      </c>
      <c r="J1047"/>
      <c r="K1047"/>
      <c r="L1047"/>
      <c r="M1047"/>
      <c r="N1047"/>
      <c r="O1047"/>
      <c r="P1047"/>
      <c r="Q1047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  <c r="CG1047"/>
      <c r="CH1047"/>
      <c r="CI1047"/>
      <c r="CJ1047"/>
      <c r="CK1047"/>
      <c r="CL1047"/>
      <c r="CM1047"/>
      <c r="CN1047"/>
      <c r="CO1047"/>
      <c r="CP1047"/>
      <c r="CQ1047"/>
      <c r="CR1047"/>
      <c r="CS1047"/>
      <c r="CT1047"/>
      <c r="CU1047"/>
      <c r="CV1047"/>
      <c r="CW1047"/>
      <c r="CX1047"/>
      <c r="CY1047"/>
      <c r="CZ1047"/>
      <c r="DA1047"/>
      <c r="DB1047"/>
      <c r="DC1047"/>
      <c r="DD1047"/>
      <c r="DE1047"/>
      <c r="DF1047"/>
      <c r="DG1047"/>
      <c r="DH1047"/>
      <c r="DI1047"/>
      <c r="DJ1047"/>
      <c r="DK1047"/>
      <c r="DL1047"/>
      <c r="DM1047"/>
      <c r="DN1047"/>
      <c r="DO1047"/>
      <c r="DP1047"/>
      <c r="DQ1047"/>
      <c r="DR1047"/>
      <c r="DS1047"/>
      <c r="DT1047"/>
      <c r="DU1047"/>
      <c r="DV1047"/>
      <c r="DW1047"/>
      <c r="DX1047"/>
      <c r="DY1047"/>
      <c r="DZ1047"/>
      <c r="EA1047"/>
      <c r="EB1047"/>
      <c r="EC1047"/>
      <c r="ED1047"/>
      <c r="EE1047"/>
      <c r="EF1047"/>
      <c r="EG1047"/>
      <c r="EH1047"/>
      <c r="EI1047"/>
      <c r="EJ1047"/>
      <c r="EK1047"/>
      <c r="EL1047"/>
      <c r="EM1047"/>
      <c r="EN1047"/>
      <c r="EO1047"/>
      <c r="EP1047"/>
      <c r="EQ1047"/>
      <c r="ER1047"/>
      <c r="ES1047"/>
      <c r="ET1047"/>
      <c r="EU1047"/>
      <c r="EV1047"/>
      <c r="EW1047"/>
      <c r="EX1047"/>
      <c r="EY1047"/>
      <c r="EZ1047"/>
      <c r="FA1047"/>
      <c r="FB1047"/>
      <c r="FC1047"/>
      <c r="FD1047"/>
      <c r="FE1047"/>
      <c r="FF1047"/>
      <c r="FG1047"/>
      <c r="FH1047"/>
      <c r="FI1047"/>
      <c r="FJ1047"/>
      <c r="FK1047"/>
      <c r="FL1047"/>
      <c r="FM1047"/>
      <c r="FN1047"/>
      <c r="FO1047"/>
      <c r="FP1047"/>
      <c r="FQ1047"/>
      <c r="FR1047"/>
      <c r="FS1047"/>
      <c r="FT1047"/>
      <c r="FU1047"/>
      <c r="FV1047"/>
      <c r="FW1047"/>
      <c r="FX1047"/>
      <c r="FY1047"/>
      <c r="FZ1047"/>
      <c r="GA1047"/>
      <c r="GB1047"/>
      <c r="GC1047"/>
      <c r="GD1047"/>
      <c r="GE1047"/>
      <c r="GF1047"/>
      <c r="GG1047"/>
      <c r="GH1047"/>
      <c r="GI1047"/>
      <c r="GJ1047"/>
      <c r="GK1047"/>
      <c r="GL1047"/>
      <c r="GM1047"/>
      <c r="GN1047"/>
      <c r="GO1047"/>
      <c r="GP1047"/>
      <c r="GQ1047"/>
      <c r="GR1047"/>
      <c r="GS1047"/>
      <c r="GT1047"/>
      <c r="GU1047"/>
      <c r="GV1047"/>
      <c r="GW1047"/>
      <c r="GX1047"/>
      <c r="GY1047"/>
      <c r="GZ1047"/>
      <c r="HA1047"/>
      <c r="HB1047"/>
      <c r="HC1047"/>
      <c r="HD1047"/>
      <c r="HE1047"/>
      <c r="HF1047"/>
      <c r="HG1047"/>
      <c r="HH1047"/>
      <c r="HI1047"/>
      <c r="HJ1047"/>
      <c r="HK1047"/>
      <c r="HL1047"/>
      <c r="HM1047"/>
      <c r="HN1047"/>
      <c r="HO1047"/>
      <c r="HP1047"/>
      <c r="HQ1047"/>
      <c r="HR1047"/>
      <c r="HS1047"/>
      <c r="HT1047"/>
      <c r="HU1047"/>
      <c r="HV1047"/>
      <c r="HW1047"/>
      <c r="HX1047"/>
      <c r="HY1047"/>
      <c r="HZ1047"/>
      <c r="IA1047"/>
      <c r="IB1047"/>
      <c r="IC1047"/>
      <c r="ID1047"/>
      <c r="IE1047"/>
      <c r="IF1047"/>
      <c r="IG1047"/>
      <c r="IH1047"/>
      <c r="II1047"/>
      <c r="IJ1047"/>
      <c r="IK1047"/>
      <c r="IL1047"/>
      <c r="IM1047"/>
      <c r="IN1047"/>
      <c r="IO1047"/>
      <c r="IP1047"/>
      <c r="IQ1047"/>
      <c r="IR1047"/>
      <c r="IS1047"/>
      <c r="IT1047"/>
      <c r="IU1047"/>
      <c r="IV1047"/>
    </row>
    <row r="1048" spans="1:256" ht="15.95" customHeight="1">
      <c r="A1048"/>
      <c r="B1048" s="952"/>
      <c r="C1048" s="952"/>
      <c r="D1048" s="952"/>
      <c r="E1048" s="952"/>
      <c r="F1048" s="952"/>
      <c r="G1048" s="952"/>
      <c r="H1048" s="952"/>
      <c r="I1048" s="334">
        <f>I1047/C1047</f>
        <v>24.77</v>
      </c>
      <c r="J1048"/>
      <c r="K1048"/>
      <c r="L1048"/>
      <c r="M1048"/>
      <c r="N1048"/>
      <c r="O1048"/>
      <c r="P1048"/>
      <c r="Q1048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  <c r="CG1048"/>
      <c r="CH1048"/>
      <c r="CI1048"/>
      <c r="CJ1048"/>
      <c r="CK1048"/>
      <c r="CL1048"/>
      <c r="CM1048"/>
      <c r="CN1048"/>
      <c r="CO1048"/>
      <c r="CP1048"/>
      <c r="CQ1048"/>
      <c r="CR1048"/>
      <c r="CS1048"/>
      <c r="CT1048"/>
      <c r="CU1048"/>
      <c r="CV1048"/>
      <c r="CW1048"/>
      <c r="CX1048"/>
      <c r="CY1048"/>
      <c r="CZ1048"/>
      <c r="DA1048"/>
      <c r="DB1048"/>
      <c r="DC1048"/>
      <c r="DD1048"/>
      <c r="DE1048"/>
      <c r="DF1048"/>
      <c r="DG1048"/>
      <c r="DH1048"/>
      <c r="DI1048"/>
      <c r="DJ1048"/>
      <c r="DK1048"/>
      <c r="DL1048"/>
      <c r="DM1048"/>
      <c r="DN1048"/>
      <c r="DO1048"/>
      <c r="DP1048"/>
      <c r="DQ1048"/>
      <c r="DR1048"/>
      <c r="DS1048"/>
      <c r="DT1048"/>
      <c r="DU1048"/>
      <c r="DV1048"/>
      <c r="DW1048"/>
      <c r="DX1048"/>
      <c r="DY1048"/>
      <c r="DZ1048"/>
      <c r="EA1048"/>
      <c r="EB1048"/>
      <c r="EC1048"/>
      <c r="ED1048"/>
      <c r="EE1048"/>
      <c r="EF1048"/>
      <c r="EG1048"/>
      <c r="EH1048"/>
      <c r="EI1048"/>
      <c r="EJ1048"/>
      <c r="EK1048"/>
      <c r="EL1048"/>
      <c r="EM1048"/>
      <c r="EN1048"/>
      <c r="EO1048"/>
      <c r="EP1048"/>
      <c r="EQ1048"/>
      <c r="ER1048"/>
      <c r="ES1048"/>
      <c r="ET1048"/>
      <c r="EU1048"/>
      <c r="EV1048"/>
      <c r="EW1048"/>
      <c r="EX1048"/>
      <c r="EY1048"/>
      <c r="EZ1048"/>
      <c r="FA1048"/>
      <c r="FB1048"/>
      <c r="FC1048"/>
      <c r="FD1048"/>
      <c r="FE1048"/>
      <c r="FF1048"/>
      <c r="FG1048"/>
      <c r="FH1048"/>
      <c r="FI1048"/>
      <c r="FJ1048"/>
      <c r="FK1048"/>
      <c r="FL1048"/>
      <c r="FM1048"/>
      <c r="FN1048"/>
      <c r="FO1048"/>
      <c r="FP1048"/>
      <c r="FQ1048"/>
      <c r="FR1048"/>
      <c r="FS1048"/>
      <c r="FT1048"/>
      <c r="FU1048"/>
      <c r="FV1048"/>
      <c r="FW1048"/>
      <c r="FX1048"/>
      <c r="FY1048"/>
      <c r="FZ1048"/>
      <c r="GA1048"/>
      <c r="GB1048"/>
      <c r="GC1048"/>
      <c r="GD1048"/>
      <c r="GE1048"/>
      <c r="GF1048"/>
      <c r="GG1048"/>
      <c r="GH1048"/>
      <c r="GI1048"/>
      <c r="GJ1048"/>
      <c r="GK1048"/>
      <c r="GL1048"/>
      <c r="GM1048"/>
      <c r="GN1048"/>
      <c r="GO1048"/>
      <c r="GP1048"/>
      <c r="GQ1048"/>
      <c r="GR1048"/>
      <c r="GS1048"/>
      <c r="GT1048"/>
      <c r="GU1048"/>
      <c r="GV1048"/>
      <c r="GW1048"/>
      <c r="GX1048"/>
      <c r="GY1048"/>
      <c r="GZ1048"/>
      <c r="HA1048"/>
      <c r="HB1048"/>
      <c r="HC1048"/>
      <c r="HD1048"/>
      <c r="HE1048"/>
      <c r="HF1048"/>
      <c r="HG1048"/>
      <c r="HH1048"/>
      <c r="HI1048"/>
      <c r="HJ1048"/>
      <c r="HK1048"/>
      <c r="HL1048"/>
      <c r="HM1048"/>
      <c r="HN1048"/>
      <c r="HO1048"/>
      <c r="HP1048"/>
      <c r="HQ1048"/>
      <c r="HR1048"/>
      <c r="HS1048"/>
      <c r="HT1048"/>
      <c r="HU1048"/>
      <c r="HV1048"/>
      <c r="HW1048"/>
      <c r="HX1048"/>
      <c r="HY1048"/>
      <c r="HZ1048"/>
      <c r="IA1048"/>
      <c r="IB1048"/>
      <c r="IC1048"/>
      <c r="ID1048"/>
      <c r="IE1048"/>
      <c r="IF1048"/>
      <c r="IG1048"/>
      <c r="IH1048"/>
      <c r="II1048"/>
      <c r="IJ1048"/>
      <c r="IK1048"/>
      <c r="IL1048"/>
      <c r="IM1048"/>
      <c r="IN1048"/>
      <c r="IO1048"/>
      <c r="IP1048"/>
      <c r="IQ1048"/>
      <c r="IR1048"/>
      <c r="IS1048"/>
      <c r="IT1048"/>
      <c r="IU1048"/>
      <c r="IV1048"/>
    </row>
    <row r="1049" spans="1:256" ht="15.95" customHeight="1">
      <c r="A1049"/>
      <c r="B1049" s="312" t="s">
        <v>225</v>
      </c>
      <c r="C1049" s="291">
        <f>C27</f>
        <v>23</v>
      </c>
      <c r="D1049" s="313" t="s">
        <v>226</v>
      </c>
      <c r="E1049" s="314"/>
      <c r="F1049" s="314"/>
      <c r="G1049" s="314"/>
      <c r="H1049" s="315"/>
      <c r="I1049" s="303">
        <f>C1049/100*I1048</f>
        <v>5.7</v>
      </c>
      <c r="J1049"/>
      <c r="K1049"/>
      <c r="L1049"/>
      <c r="M1049"/>
      <c r="N1049"/>
      <c r="O1049"/>
      <c r="P1049"/>
      <c r="Q1049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  <c r="CG1049"/>
      <c r="CH1049"/>
      <c r="CI1049"/>
      <c r="CJ1049"/>
      <c r="CK1049"/>
      <c r="CL1049"/>
      <c r="CM1049"/>
      <c r="CN1049"/>
      <c r="CO1049"/>
      <c r="CP1049"/>
      <c r="CQ1049"/>
      <c r="CR1049"/>
      <c r="CS1049"/>
      <c r="CT1049"/>
      <c r="CU1049"/>
      <c r="CV1049"/>
      <c r="CW1049"/>
      <c r="CX1049"/>
      <c r="CY1049"/>
      <c r="CZ1049"/>
      <c r="DA1049"/>
      <c r="DB1049"/>
      <c r="DC1049"/>
      <c r="DD1049"/>
      <c r="DE1049"/>
      <c r="DF1049"/>
      <c r="DG1049"/>
      <c r="DH1049"/>
      <c r="DI1049"/>
      <c r="DJ1049"/>
      <c r="DK1049"/>
      <c r="DL1049"/>
      <c r="DM1049"/>
      <c r="DN1049"/>
      <c r="DO1049"/>
      <c r="DP1049"/>
      <c r="DQ1049"/>
      <c r="DR1049"/>
      <c r="DS1049"/>
      <c r="DT1049"/>
      <c r="DU1049"/>
      <c r="DV1049"/>
      <c r="DW1049"/>
      <c r="DX1049"/>
      <c r="DY1049"/>
      <c r="DZ1049"/>
      <c r="EA1049"/>
      <c r="EB1049"/>
      <c r="EC1049"/>
      <c r="ED1049"/>
      <c r="EE1049"/>
      <c r="EF1049"/>
      <c r="EG1049"/>
      <c r="EH1049"/>
      <c r="EI1049"/>
      <c r="EJ1049"/>
      <c r="EK1049"/>
      <c r="EL1049"/>
      <c r="EM1049"/>
      <c r="EN1049"/>
      <c r="EO1049"/>
      <c r="EP1049"/>
      <c r="EQ1049"/>
      <c r="ER1049"/>
      <c r="ES1049"/>
      <c r="ET1049"/>
      <c r="EU1049"/>
      <c r="EV1049"/>
      <c r="EW1049"/>
      <c r="EX1049"/>
      <c r="EY1049"/>
      <c r="EZ1049"/>
      <c r="FA1049"/>
      <c r="FB1049"/>
      <c r="FC1049"/>
      <c r="FD1049"/>
      <c r="FE1049"/>
      <c r="FF1049"/>
      <c r="FG1049"/>
      <c r="FH1049"/>
      <c r="FI1049"/>
      <c r="FJ1049"/>
      <c r="FK1049"/>
      <c r="FL1049"/>
      <c r="FM1049"/>
      <c r="FN1049"/>
      <c r="FO1049"/>
      <c r="FP1049"/>
      <c r="FQ1049"/>
      <c r="FR1049"/>
      <c r="FS1049"/>
      <c r="FT1049"/>
      <c r="FU1049"/>
      <c r="FV1049"/>
      <c r="FW1049"/>
      <c r="FX1049"/>
      <c r="FY1049"/>
      <c r="FZ1049"/>
      <c r="GA1049"/>
      <c r="GB1049"/>
      <c r="GC1049"/>
      <c r="GD1049"/>
      <c r="GE1049"/>
      <c r="GF1049"/>
      <c r="GG1049"/>
      <c r="GH1049"/>
      <c r="GI1049"/>
      <c r="GJ1049"/>
      <c r="GK1049"/>
      <c r="GL1049"/>
      <c r="GM1049"/>
      <c r="GN1049"/>
      <c r="GO1049"/>
      <c r="GP1049"/>
      <c r="GQ1049"/>
      <c r="GR1049"/>
      <c r="GS1049"/>
      <c r="GT1049"/>
      <c r="GU1049"/>
      <c r="GV1049"/>
      <c r="GW1049"/>
      <c r="GX1049"/>
      <c r="GY1049"/>
      <c r="GZ1049"/>
      <c r="HA1049"/>
      <c r="HB1049"/>
      <c r="HC1049"/>
      <c r="HD1049"/>
      <c r="HE1049"/>
      <c r="HF1049"/>
      <c r="HG1049"/>
      <c r="HH1049"/>
      <c r="HI1049"/>
      <c r="HJ1049"/>
      <c r="HK1049"/>
      <c r="HL1049"/>
      <c r="HM1049"/>
      <c r="HN1049"/>
      <c r="HO1049"/>
      <c r="HP1049"/>
      <c r="HQ1049"/>
      <c r="HR1049"/>
      <c r="HS1049"/>
      <c r="HT1049"/>
      <c r="HU1049"/>
      <c r="HV1049"/>
      <c r="HW1049"/>
      <c r="HX1049"/>
      <c r="HY1049"/>
      <c r="HZ1049"/>
      <c r="IA1049"/>
      <c r="IB1049"/>
      <c r="IC1049"/>
      <c r="ID1049"/>
      <c r="IE1049"/>
      <c r="IF1049"/>
      <c r="IG1049"/>
      <c r="IH1049"/>
      <c r="II1049"/>
      <c r="IJ1049"/>
      <c r="IK1049"/>
      <c r="IL1049"/>
      <c r="IM1049"/>
      <c r="IN1049"/>
      <c r="IO1049"/>
      <c r="IP1049"/>
      <c r="IQ1049"/>
      <c r="IR1049"/>
      <c r="IS1049"/>
      <c r="IT1049"/>
      <c r="IU1049"/>
      <c r="IV1049"/>
    </row>
    <row r="1050" spans="1:256" ht="15.95" customHeight="1">
      <c r="A1050"/>
      <c r="B1050" s="967" t="s">
        <v>227</v>
      </c>
      <c r="C1050" s="967"/>
      <c r="D1050" s="967"/>
      <c r="E1050" s="967"/>
      <c r="F1050" s="967"/>
      <c r="G1050" s="967"/>
      <c r="H1050" s="967"/>
      <c r="I1050" s="492">
        <f>SUM(I1048:I1049)</f>
        <v>30.47</v>
      </c>
      <c r="J1050"/>
      <c r="K1050"/>
      <c r="L1050"/>
      <c r="M1050"/>
      <c r="N1050"/>
      <c r="O1050"/>
      <c r="P1050"/>
      <c r="Q1050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  <c r="CG1050"/>
      <c r="CH1050"/>
      <c r="CI1050"/>
      <c r="CJ1050"/>
      <c r="CK1050"/>
      <c r="CL1050"/>
      <c r="CM1050"/>
      <c r="CN1050"/>
      <c r="CO1050"/>
      <c r="CP1050"/>
      <c r="CQ1050"/>
      <c r="CR1050"/>
      <c r="CS1050"/>
      <c r="CT1050"/>
      <c r="CU1050"/>
      <c r="CV1050"/>
      <c r="CW1050"/>
      <c r="CX1050"/>
      <c r="CY1050"/>
      <c r="CZ1050"/>
      <c r="DA1050"/>
      <c r="DB1050"/>
      <c r="DC1050"/>
      <c r="DD1050"/>
      <c r="DE1050"/>
      <c r="DF1050"/>
      <c r="DG1050"/>
      <c r="DH1050"/>
      <c r="DI1050"/>
      <c r="DJ1050"/>
      <c r="DK1050"/>
      <c r="DL1050"/>
      <c r="DM1050"/>
      <c r="DN1050"/>
      <c r="DO1050"/>
      <c r="DP1050"/>
      <c r="DQ1050"/>
      <c r="DR1050"/>
      <c r="DS1050"/>
      <c r="DT1050"/>
      <c r="DU1050"/>
      <c r="DV1050"/>
      <c r="DW1050"/>
      <c r="DX1050"/>
      <c r="DY1050"/>
      <c r="DZ1050"/>
      <c r="EA1050"/>
      <c r="EB1050"/>
      <c r="EC1050"/>
      <c r="ED1050"/>
      <c r="EE1050"/>
      <c r="EF1050"/>
      <c r="EG1050"/>
      <c r="EH1050"/>
      <c r="EI1050"/>
      <c r="EJ1050"/>
      <c r="EK1050"/>
      <c r="EL1050"/>
      <c r="EM1050"/>
      <c r="EN1050"/>
      <c r="EO1050"/>
      <c r="EP1050"/>
      <c r="EQ1050"/>
      <c r="ER1050"/>
      <c r="ES1050"/>
      <c r="ET1050"/>
      <c r="EU1050"/>
      <c r="EV1050"/>
      <c r="EW1050"/>
      <c r="EX1050"/>
      <c r="EY1050"/>
      <c r="EZ1050"/>
      <c r="FA1050"/>
      <c r="FB1050"/>
      <c r="FC1050"/>
      <c r="FD1050"/>
      <c r="FE1050"/>
      <c r="FF1050"/>
      <c r="FG1050"/>
      <c r="FH1050"/>
      <c r="FI1050"/>
      <c r="FJ1050"/>
      <c r="FK1050"/>
      <c r="FL1050"/>
      <c r="FM1050"/>
      <c r="FN1050"/>
      <c r="FO1050"/>
      <c r="FP1050"/>
      <c r="FQ1050"/>
      <c r="FR1050"/>
      <c r="FS1050"/>
      <c r="FT1050"/>
      <c r="FU1050"/>
      <c r="FV1050"/>
      <c r="FW1050"/>
      <c r="FX1050"/>
      <c r="FY1050"/>
      <c r="FZ1050"/>
      <c r="GA1050"/>
      <c r="GB1050"/>
      <c r="GC1050"/>
      <c r="GD1050"/>
      <c r="GE1050"/>
      <c r="GF1050"/>
      <c r="GG1050"/>
      <c r="GH1050"/>
      <c r="GI1050"/>
      <c r="GJ1050"/>
      <c r="GK1050"/>
      <c r="GL1050"/>
      <c r="GM1050"/>
      <c r="GN1050"/>
      <c r="GO1050"/>
      <c r="GP1050"/>
      <c r="GQ1050"/>
      <c r="GR1050"/>
      <c r="GS1050"/>
      <c r="GT1050"/>
      <c r="GU1050"/>
      <c r="GV1050"/>
      <c r="GW1050"/>
      <c r="GX1050"/>
      <c r="GY1050"/>
      <c r="GZ1050"/>
      <c r="HA1050"/>
      <c r="HB1050"/>
      <c r="HC1050"/>
      <c r="HD1050"/>
      <c r="HE1050"/>
      <c r="HF1050"/>
      <c r="HG1050"/>
      <c r="HH1050"/>
      <c r="HI1050"/>
      <c r="HJ1050"/>
      <c r="HK1050"/>
      <c r="HL1050"/>
      <c r="HM1050"/>
      <c r="HN1050"/>
      <c r="HO1050"/>
      <c r="HP1050"/>
      <c r="HQ1050"/>
      <c r="HR1050"/>
      <c r="HS1050"/>
      <c r="HT1050"/>
      <c r="HU1050"/>
      <c r="HV1050"/>
      <c r="HW1050"/>
      <c r="HX1050"/>
      <c r="HY1050"/>
      <c r="HZ1050"/>
      <c r="IA1050"/>
      <c r="IB1050"/>
      <c r="IC1050"/>
      <c r="ID1050"/>
      <c r="IE1050"/>
      <c r="IF1050"/>
      <c r="IG1050"/>
      <c r="IH1050"/>
      <c r="II1050"/>
      <c r="IJ1050"/>
      <c r="IK1050"/>
      <c r="IL1050"/>
      <c r="IM1050"/>
      <c r="IN1050"/>
      <c r="IO1050"/>
      <c r="IP1050"/>
      <c r="IQ1050"/>
      <c r="IR1050"/>
      <c r="IS1050"/>
      <c r="IT1050"/>
      <c r="IU1050"/>
      <c r="IV1050"/>
    </row>
    <row r="1051" spans="1:256">
      <c r="A1051"/>
      <c r="B1051"/>
      <c r="C1051"/>
      <c r="D1051"/>
      <c r="E1051"/>
      <c r="F1051"/>
      <c r="G1051"/>
      <c r="H1051"/>
      <c r="I1051"/>
      <c r="J1051"/>
      <c r="K1051"/>
      <c r="L1051"/>
      <c r="M1051"/>
      <c r="N1051"/>
      <c r="O1051"/>
      <c r="P1051"/>
      <c r="Q1051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  <c r="CG1051"/>
      <c r="CH1051"/>
      <c r="CI1051"/>
      <c r="CJ1051"/>
      <c r="CK1051"/>
      <c r="CL1051"/>
      <c r="CM1051"/>
      <c r="CN1051"/>
      <c r="CO1051"/>
      <c r="CP1051"/>
      <c r="CQ1051"/>
      <c r="CR1051"/>
      <c r="CS1051"/>
      <c r="CT1051"/>
      <c r="CU1051"/>
      <c r="CV1051"/>
      <c r="CW1051"/>
      <c r="CX1051"/>
      <c r="CY1051"/>
      <c r="CZ1051"/>
      <c r="DA1051"/>
      <c r="DB1051"/>
      <c r="DC1051"/>
      <c r="DD1051"/>
      <c r="DE1051"/>
      <c r="DF1051"/>
      <c r="DG1051"/>
      <c r="DH1051"/>
      <c r="DI1051"/>
      <c r="DJ1051"/>
      <c r="DK1051"/>
      <c r="DL1051"/>
      <c r="DM1051"/>
      <c r="DN1051"/>
      <c r="DO1051"/>
      <c r="DP1051"/>
      <c r="DQ1051"/>
      <c r="DR1051"/>
      <c r="DS1051"/>
      <c r="DT1051"/>
      <c r="DU1051"/>
      <c r="DV1051"/>
      <c r="DW1051"/>
      <c r="DX1051"/>
      <c r="DY1051"/>
      <c r="DZ1051"/>
      <c r="EA1051"/>
      <c r="EB1051"/>
      <c r="EC1051"/>
      <c r="ED1051"/>
      <c r="EE1051"/>
      <c r="EF1051"/>
      <c r="EG1051"/>
      <c r="EH1051"/>
      <c r="EI1051"/>
      <c r="EJ1051"/>
      <c r="EK1051"/>
      <c r="EL1051"/>
      <c r="EM1051"/>
      <c r="EN1051"/>
      <c r="EO1051"/>
      <c r="EP1051"/>
      <c r="EQ1051"/>
      <c r="ER1051"/>
      <c r="ES1051"/>
      <c r="ET1051"/>
      <c r="EU1051"/>
      <c r="EV1051"/>
      <c r="EW1051"/>
      <c r="EX1051"/>
      <c r="EY1051"/>
      <c r="EZ1051"/>
      <c r="FA1051"/>
      <c r="FB1051"/>
      <c r="FC1051"/>
      <c r="FD1051"/>
      <c r="FE1051"/>
      <c r="FF1051"/>
      <c r="FG1051"/>
      <c r="FH1051"/>
      <c r="FI1051"/>
      <c r="FJ1051"/>
      <c r="FK1051"/>
      <c r="FL1051"/>
      <c r="FM1051"/>
      <c r="FN1051"/>
      <c r="FO1051"/>
      <c r="FP1051"/>
      <c r="FQ1051"/>
      <c r="FR1051"/>
      <c r="FS1051"/>
      <c r="FT1051"/>
      <c r="FU1051"/>
      <c r="FV1051"/>
      <c r="FW1051"/>
      <c r="FX1051"/>
      <c r="FY1051"/>
      <c r="FZ1051"/>
      <c r="GA1051"/>
      <c r="GB1051"/>
      <c r="GC1051"/>
      <c r="GD1051"/>
      <c r="GE1051"/>
      <c r="GF1051"/>
      <c r="GG1051"/>
      <c r="GH1051"/>
      <c r="GI1051"/>
      <c r="GJ1051"/>
      <c r="GK1051"/>
      <c r="GL1051"/>
      <c r="GM1051"/>
      <c r="GN1051"/>
      <c r="GO1051"/>
      <c r="GP1051"/>
      <c r="GQ1051"/>
      <c r="GR1051"/>
      <c r="GS1051"/>
      <c r="GT1051"/>
      <c r="GU1051"/>
      <c r="GV1051"/>
      <c r="GW1051"/>
      <c r="GX1051"/>
      <c r="GY1051"/>
      <c r="GZ1051"/>
      <c r="HA1051"/>
      <c r="HB1051"/>
      <c r="HC1051"/>
      <c r="HD1051"/>
      <c r="HE1051"/>
      <c r="HF1051"/>
      <c r="HG1051"/>
      <c r="HH1051"/>
      <c r="HI1051"/>
      <c r="HJ1051"/>
      <c r="HK1051"/>
      <c r="HL1051"/>
      <c r="HM1051"/>
      <c r="HN1051"/>
      <c r="HO1051"/>
      <c r="HP1051"/>
      <c r="HQ1051"/>
      <c r="HR1051"/>
      <c r="HS1051"/>
      <c r="HT1051"/>
      <c r="HU1051"/>
      <c r="HV1051"/>
      <c r="HW1051"/>
      <c r="HX1051"/>
      <c r="HY1051"/>
      <c r="HZ1051"/>
      <c r="IA1051"/>
      <c r="IB1051"/>
      <c r="IC1051"/>
      <c r="ID1051"/>
      <c r="IE1051"/>
      <c r="IF1051"/>
      <c r="IG1051"/>
      <c r="IH1051"/>
      <c r="II1051"/>
      <c r="IJ1051"/>
      <c r="IK1051"/>
      <c r="IL1051"/>
      <c r="IM1051"/>
      <c r="IN1051"/>
      <c r="IO1051"/>
      <c r="IP1051"/>
      <c r="IQ1051"/>
      <c r="IR1051"/>
      <c r="IS1051"/>
      <c r="IT1051"/>
      <c r="IU1051"/>
      <c r="IV1051"/>
    </row>
    <row r="1052" spans="1:256" ht="15.75" customHeight="1">
      <c r="A1052"/>
      <c r="B1052" s="319" t="s">
        <v>195</v>
      </c>
      <c r="C1052" s="282" t="s">
        <v>628</v>
      </c>
      <c r="D1052" s="945" t="s">
        <v>196</v>
      </c>
      <c r="E1052" s="945"/>
      <c r="F1052" s="945"/>
      <c r="G1052" s="945"/>
      <c r="H1052" s="945"/>
      <c r="I1052" s="945"/>
      <c r="J1052"/>
      <c r="K1052"/>
      <c r="L1052"/>
      <c r="M1052"/>
      <c r="N1052"/>
      <c r="O1052"/>
      <c r="P1052"/>
      <c r="Q1052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  <c r="CG1052"/>
      <c r="CH1052"/>
      <c r="CI1052"/>
      <c r="CJ1052"/>
      <c r="CK1052"/>
      <c r="CL1052"/>
      <c r="CM1052"/>
      <c r="CN1052"/>
      <c r="CO1052"/>
      <c r="CP1052"/>
      <c r="CQ1052"/>
      <c r="CR1052"/>
      <c r="CS1052"/>
      <c r="CT1052"/>
      <c r="CU1052"/>
      <c r="CV1052"/>
      <c r="CW1052"/>
      <c r="CX1052"/>
      <c r="CY1052"/>
      <c r="CZ1052"/>
      <c r="DA1052"/>
      <c r="DB1052"/>
      <c r="DC1052"/>
      <c r="DD1052"/>
      <c r="DE1052"/>
      <c r="DF1052"/>
      <c r="DG1052"/>
      <c r="DH1052"/>
      <c r="DI1052"/>
      <c r="DJ1052"/>
      <c r="DK1052"/>
      <c r="DL1052"/>
      <c r="DM1052"/>
      <c r="DN1052"/>
      <c r="DO1052"/>
      <c r="DP1052"/>
      <c r="DQ1052"/>
      <c r="DR1052"/>
      <c r="DS1052"/>
      <c r="DT1052"/>
      <c r="DU1052"/>
      <c r="DV1052"/>
      <c r="DW1052"/>
      <c r="DX1052"/>
      <c r="DY1052"/>
      <c r="DZ1052"/>
      <c r="EA1052"/>
      <c r="EB1052"/>
      <c r="EC1052"/>
      <c r="ED1052"/>
      <c r="EE1052"/>
      <c r="EF1052"/>
      <c r="EG1052"/>
      <c r="EH1052"/>
      <c r="EI1052"/>
      <c r="EJ1052"/>
      <c r="EK1052"/>
      <c r="EL1052"/>
      <c r="EM1052"/>
      <c r="EN1052"/>
      <c r="EO1052"/>
      <c r="EP1052"/>
      <c r="EQ1052"/>
      <c r="ER1052"/>
      <c r="ES1052"/>
      <c r="ET1052"/>
      <c r="EU1052"/>
      <c r="EV1052"/>
      <c r="EW1052"/>
      <c r="EX1052"/>
      <c r="EY1052"/>
      <c r="EZ1052"/>
      <c r="FA1052"/>
      <c r="FB1052"/>
      <c r="FC1052"/>
      <c r="FD1052"/>
      <c r="FE1052"/>
      <c r="FF1052"/>
      <c r="FG1052"/>
      <c r="FH1052"/>
      <c r="FI1052"/>
      <c r="FJ1052"/>
      <c r="FK1052"/>
      <c r="FL1052"/>
      <c r="FM1052"/>
      <c r="FN1052"/>
      <c r="FO1052"/>
      <c r="FP1052"/>
      <c r="FQ1052"/>
      <c r="FR1052"/>
      <c r="FS1052"/>
      <c r="FT1052"/>
      <c r="FU1052"/>
      <c r="FV1052"/>
      <c r="FW1052"/>
      <c r="FX1052"/>
      <c r="FY1052"/>
      <c r="FZ1052"/>
      <c r="GA1052"/>
      <c r="GB1052"/>
      <c r="GC1052"/>
      <c r="GD1052"/>
      <c r="GE1052"/>
      <c r="GF1052"/>
      <c r="GG1052"/>
      <c r="GH1052"/>
      <c r="GI1052"/>
      <c r="GJ1052"/>
      <c r="GK1052"/>
      <c r="GL1052"/>
      <c r="GM1052"/>
      <c r="GN1052"/>
      <c r="GO1052"/>
      <c r="GP1052"/>
      <c r="GQ1052"/>
      <c r="GR1052"/>
      <c r="GS1052"/>
      <c r="GT1052"/>
      <c r="GU1052"/>
      <c r="GV1052"/>
      <c r="GW1052"/>
      <c r="GX1052"/>
      <c r="GY1052"/>
      <c r="GZ1052"/>
      <c r="HA1052"/>
      <c r="HB1052"/>
      <c r="HC1052"/>
      <c r="HD1052"/>
      <c r="HE1052"/>
      <c r="HF1052"/>
      <c r="HG1052"/>
      <c r="HH1052"/>
      <c r="HI1052"/>
      <c r="HJ1052"/>
      <c r="HK1052"/>
      <c r="HL1052"/>
      <c r="HM1052"/>
      <c r="HN1052"/>
      <c r="HO1052"/>
      <c r="HP1052"/>
      <c r="HQ1052"/>
      <c r="HR1052"/>
      <c r="HS1052"/>
      <c r="HT1052"/>
      <c r="HU1052"/>
      <c r="HV1052"/>
      <c r="HW1052"/>
      <c r="HX1052"/>
      <c r="HY1052"/>
      <c r="HZ1052"/>
      <c r="IA1052"/>
      <c r="IB1052"/>
      <c r="IC1052"/>
      <c r="ID1052"/>
      <c r="IE1052"/>
      <c r="IF1052"/>
      <c r="IG1052"/>
      <c r="IH1052"/>
      <c r="II1052"/>
      <c r="IJ1052"/>
      <c r="IK1052"/>
      <c r="IL1052"/>
      <c r="IM1052"/>
      <c r="IN1052"/>
      <c r="IO1052"/>
      <c r="IP1052"/>
      <c r="IQ1052"/>
      <c r="IR1052"/>
      <c r="IS1052"/>
      <c r="IT1052"/>
      <c r="IU1052"/>
      <c r="IV1052"/>
    </row>
    <row r="1053" spans="1:256" ht="30" customHeight="1">
      <c r="A1053"/>
      <c r="B1053" s="957" t="s">
        <v>428</v>
      </c>
      <c r="C1053" s="957"/>
      <c r="D1053" s="957"/>
      <c r="E1053" s="957"/>
      <c r="F1053" s="957"/>
      <c r="G1053" s="957"/>
      <c r="H1053" s="954" t="s">
        <v>6823</v>
      </c>
      <c r="I1053" s="954"/>
      <c r="J1053"/>
      <c r="K1053"/>
      <c r="L1053"/>
      <c r="M1053"/>
      <c r="N1053"/>
      <c r="O1053"/>
      <c r="P1053"/>
      <c r="Q1053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  <c r="CG1053"/>
      <c r="CH1053"/>
      <c r="CI1053"/>
      <c r="CJ1053"/>
      <c r="CK1053"/>
      <c r="CL1053"/>
      <c r="CM1053"/>
      <c r="CN1053"/>
      <c r="CO1053"/>
      <c r="CP1053"/>
      <c r="CQ1053"/>
      <c r="CR1053"/>
      <c r="CS1053"/>
      <c r="CT1053"/>
      <c r="CU1053"/>
      <c r="CV1053"/>
      <c r="CW1053"/>
      <c r="CX1053"/>
      <c r="CY1053"/>
      <c r="CZ1053"/>
      <c r="DA1053"/>
      <c r="DB1053"/>
      <c r="DC1053"/>
      <c r="DD1053"/>
      <c r="DE1053"/>
      <c r="DF1053"/>
      <c r="DG1053"/>
      <c r="DH1053"/>
      <c r="DI1053"/>
      <c r="DJ1053"/>
      <c r="DK1053"/>
      <c r="DL1053"/>
      <c r="DM1053"/>
      <c r="DN1053"/>
      <c r="DO1053"/>
      <c r="DP1053"/>
      <c r="DQ1053"/>
      <c r="DR1053"/>
      <c r="DS1053"/>
      <c r="DT1053"/>
      <c r="DU1053"/>
      <c r="DV1053"/>
      <c r="DW1053"/>
      <c r="DX1053"/>
      <c r="DY1053"/>
      <c r="DZ1053"/>
      <c r="EA1053"/>
      <c r="EB1053"/>
      <c r="EC1053"/>
      <c r="ED1053"/>
      <c r="EE1053"/>
      <c r="EF1053"/>
      <c r="EG1053"/>
      <c r="EH1053"/>
      <c r="EI1053"/>
      <c r="EJ1053"/>
      <c r="EK1053"/>
      <c r="EL1053"/>
      <c r="EM1053"/>
      <c r="EN1053"/>
      <c r="EO1053"/>
      <c r="EP1053"/>
      <c r="EQ1053"/>
      <c r="ER1053"/>
      <c r="ES1053"/>
      <c r="ET1053"/>
      <c r="EU1053"/>
      <c r="EV1053"/>
      <c r="EW1053"/>
      <c r="EX1053"/>
      <c r="EY1053"/>
      <c r="EZ1053"/>
      <c r="FA1053"/>
      <c r="FB1053"/>
      <c r="FC1053"/>
      <c r="FD1053"/>
      <c r="FE1053"/>
      <c r="FF1053"/>
      <c r="FG1053"/>
      <c r="FH1053"/>
      <c r="FI1053"/>
      <c r="FJ1053"/>
      <c r="FK1053"/>
      <c r="FL1053"/>
      <c r="FM1053"/>
      <c r="FN1053"/>
      <c r="FO1053"/>
      <c r="FP1053"/>
      <c r="FQ1053"/>
      <c r="FR1053"/>
      <c r="FS1053"/>
      <c r="FT1053"/>
      <c r="FU1053"/>
      <c r="FV1053"/>
      <c r="FW1053"/>
      <c r="FX1053"/>
      <c r="FY1053"/>
      <c r="FZ1053"/>
      <c r="GA1053"/>
      <c r="GB1053"/>
      <c r="GC1053"/>
      <c r="GD1053"/>
      <c r="GE1053"/>
      <c r="GF1053"/>
      <c r="GG1053"/>
      <c r="GH1053"/>
      <c r="GI1053"/>
      <c r="GJ1053"/>
      <c r="GK1053"/>
      <c r="GL1053"/>
      <c r="GM1053"/>
      <c r="GN1053"/>
      <c r="GO1053"/>
      <c r="GP1053"/>
      <c r="GQ1053"/>
      <c r="GR1053"/>
      <c r="GS1053"/>
      <c r="GT1053"/>
      <c r="GU1053"/>
      <c r="GV1053"/>
      <c r="GW1053"/>
      <c r="GX1053"/>
      <c r="GY1053"/>
      <c r="GZ1053"/>
      <c r="HA1053"/>
      <c r="HB1053"/>
      <c r="HC1053"/>
      <c r="HD1053"/>
      <c r="HE1053"/>
      <c r="HF1053"/>
      <c r="HG1053"/>
      <c r="HH1053"/>
      <c r="HI1053"/>
      <c r="HJ1053"/>
      <c r="HK1053"/>
      <c r="HL1053"/>
      <c r="HM1053"/>
      <c r="HN1053"/>
      <c r="HO1053"/>
      <c r="HP1053"/>
      <c r="HQ1053"/>
      <c r="HR1053"/>
      <c r="HS1053"/>
      <c r="HT1053"/>
      <c r="HU1053"/>
      <c r="HV1053"/>
      <c r="HW1053"/>
      <c r="HX1053"/>
      <c r="HY1053"/>
      <c r="HZ1053"/>
      <c r="IA1053"/>
      <c r="IB1053"/>
      <c r="IC1053"/>
      <c r="ID1053"/>
      <c r="IE1053"/>
      <c r="IF1053"/>
      <c r="IG1053"/>
      <c r="IH1053"/>
      <c r="II1053"/>
      <c r="IJ1053"/>
      <c r="IK1053"/>
      <c r="IL1053"/>
      <c r="IM1053"/>
      <c r="IN1053"/>
      <c r="IO1053"/>
      <c r="IP1053"/>
      <c r="IQ1053"/>
      <c r="IR1053"/>
      <c r="IS1053"/>
      <c r="IT1053"/>
      <c r="IU1053"/>
      <c r="IV1053"/>
    </row>
    <row r="1054" spans="1:256" s="155" customFormat="1" ht="30" customHeight="1">
      <c r="B1054" s="958" t="s">
        <v>629</v>
      </c>
      <c r="C1054" s="958"/>
      <c r="D1054" s="958"/>
      <c r="E1054" s="958"/>
      <c r="F1054" s="958"/>
      <c r="G1054" s="958"/>
      <c r="H1054" s="285" t="s">
        <v>198</v>
      </c>
      <c r="I1054" s="286" t="s">
        <v>24</v>
      </c>
    </row>
    <row r="1055" spans="1:256" ht="30" customHeight="1">
      <c r="A1055"/>
      <c r="B1055" s="956" t="s">
        <v>199</v>
      </c>
      <c r="C1055" s="956"/>
      <c r="D1055" s="956"/>
      <c r="E1055" s="956"/>
      <c r="F1055" s="956"/>
      <c r="G1055" s="956"/>
      <c r="H1055" s="956"/>
      <c r="I1055" s="956"/>
      <c r="J1055"/>
      <c r="K1055"/>
      <c r="L1055"/>
      <c r="M1055"/>
      <c r="N1055"/>
      <c r="O1055"/>
      <c r="P1055"/>
      <c r="Q105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  <c r="CG1055"/>
      <c r="CH1055"/>
      <c r="CI1055"/>
      <c r="CJ1055"/>
      <c r="CK1055"/>
      <c r="CL1055"/>
      <c r="CM1055"/>
      <c r="CN1055"/>
      <c r="CO1055"/>
      <c r="CP1055"/>
      <c r="CQ1055"/>
      <c r="CR1055"/>
      <c r="CS1055"/>
      <c r="CT1055"/>
      <c r="CU1055"/>
      <c r="CV1055"/>
      <c r="CW1055"/>
      <c r="CX1055"/>
      <c r="CY1055"/>
      <c r="CZ1055"/>
      <c r="DA1055"/>
      <c r="DB1055"/>
      <c r="DC1055"/>
      <c r="DD1055"/>
      <c r="DE1055"/>
      <c r="DF1055"/>
      <c r="DG1055"/>
      <c r="DH1055"/>
      <c r="DI1055"/>
      <c r="DJ1055"/>
      <c r="DK1055"/>
      <c r="DL1055"/>
      <c r="DM1055"/>
      <c r="DN1055"/>
      <c r="DO1055"/>
      <c r="DP1055"/>
      <c r="DQ1055"/>
      <c r="DR1055"/>
      <c r="DS1055"/>
      <c r="DT1055"/>
      <c r="DU1055"/>
      <c r="DV1055"/>
      <c r="DW1055"/>
      <c r="DX1055"/>
      <c r="DY1055"/>
      <c r="DZ1055"/>
      <c r="EA1055"/>
      <c r="EB1055"/>
      <c r="EC1055"/>
      <c r="ED1055"/>
      <c r="EE1055"/>
      <c r="EF1055"/>
      <c r="EG1055"/>
      <c r="EH1055"/>
      <c r="EI1055"/>
      <c r="EJ1055"/>
      <c r="EK1055"/>
      <c r="EL1055"/>
      <c r="EM1055"/>
      <c r="EN1055"/>
      <c r="EO1055"/>
      <c r="EP1055"/>
      <c r="EQ1055"/>
      <c r="ER1055"/>
      <c r="ES1055"/>
      <c r="ET1055"/>
      <c r="EU1055"/>
      <c r="EV1055"/>
      <c r="EW1055"/>
      <c r="EX1055"/>
      <c r="EY1055"/>
      <c r="EZ1055"/>
      <c r="FA1055"/>
      <c r="FB1055"/>
      <c r="FC1055"/>
      <c r="FD1055"/>
      <c r="FE1055"/>
      <c r="FF1055"/>
      <c r="FG1055"/>
      <c r="FH1055"/>
      <c r="FI1055"/>
      <c r="FJ1055"/>
      <c r="FK1055"/>
      <c r="FL1055"/>
      <c r="FM1055"/>
      <c r="FN1055"/>
      <c r="FO1055"/>
      <c r="FP1055"/>
      <c r="FQ1055"/>
      <c r="FR1055"/>
      <c r="FS1055"/>
      <c r="FT1055"/>
      <c r="FU1055"/>
      <c r="FV1055"/>
      <c r="FW1055"/>
      <c r="FX1055"/>
      <c r="FY1055"/>
      <c r="FZ1055"/>
      <c r="GA1055"/>
      <c r="GB1055"/>
      <c r="GC1055"/>
      <c r="GD1055"/>
      <c r="GE1055"/>
      <c r="GF1055"/>
      <c r="GG1055"/>
      <c r="GH1055"/>
      <c r="GI1055"/>
      <c r="GJ1055"/>
      <c r="GK1055"/>
      <c r="GL1055"/>
      <c r="GM1055"/>
      <c r="GN1055"/>
      <c r="GO1055"/>
      <c r="GP1055"/>
      <c r="GQ1055"/>
      <c r="GR1055"/>
      <c r="GS1055"/>
      <c r="GT1055"/>
      <c r="GU1055"/>
      <c r="GV1055"/>
      <c r="GW1055"/>
      <c r="GX1055"/>
      <c r="GY1055"/>
      <c r="GZ1055"/>
      <c r="HA1055"/>
      <c r="HB1055"/>
      <c r="HC1055"/>
      <c r="HD1055"/>
      <c r="HE1055"/>
      <c r="HF1055"/>
      <c r="HG1055"/>
      <c r="HH1055"/>
      <c r="HI1055"/>
      <c r="HJ1055"/>
      <c r="HK1055"/>
      <c r="HL1055"/>
      <c r="HM1055"/>
      <c r="HN1055"/>
      <c r="HO1055"/>
      <c r="HP1055"/>
      <c r="HQ1055"/>
      <c r="HR1055"/>
      <c r="HS1055"/>
      <c r="HT1055"/>
      <c r="HU1055"/>
      <c r="HV1055"/>
      <c r="HW1055"/>
      <c r="HX1055"/>
      <c r="HY1055"/>
      <c r="HZ1055"/>
      <c r="IA1055"/>
      <c r="IB1055"/>
      <c r="IC1055"/>
      <c r="ID1055"/>
      <c r="IE1055"/>
      <c r="IF1055"/>
      <c r="IG1055"/>
      <c r="IH1055"/>
      <c r="II1055"/>
      <c r="IJ1055"/>
      <c r="IK1055"/>
      <c r="IL1055"/>
      <c r="IM1055"/>
      <c r="IN1055"/>
      <c r="IO1055"/>
      <c r="IP1055"/>
      <c r="IQ1055"/>
      <c r="IR1055"/>
      <c r="IS1055"/>
      <c r="IT1055"/>
      <c r="IU1055"/>
      <c r="IV1055"/>
    </row>
    <row r="1056" spans="1:256" s="155" customFormat="1" ht="30" customHeight="1">
      <c r="B1056" s="287" t="s">
        <v>200</v>
      </c>
      <c r="C1056" s="392" t="s">
        <v>10</v>
      </c>
      <c r="D1056" s="288" t="s">
        <v>11</v>
      </c>
      <c r="E1056" s="288" t="s">
        <v>202</v>
      </c>
      <c r="F1056" s="288" t="s">
        <v>203</v>
      </c>
      <c r="G1056" s="288" t="s">
        <v>204</v>
      </c>
      <c r="H1056" s="288" t="s">
        <v>205</v>
      </c>
      <c r="I1056" s="289" t="s">
        <v>206</v>
      </c>
    </row>
    <row r="1057" spans="1:256">
      <c r="A1057" s="391"/>
      <c r="B1057" s="389"/>
      <c r="C1057" s="331"/>
      <c r="D1057" s="332"/>
      <c r="E1057" s="296"/>
      <c r="F1057" s="296"/>
      <c r="G1057" s="296"/>
      <c r="H1057" s="296"/>
      <c r="I1057" s="298">
        <f>H1057*D1057</f>
        <v>0</v>
      </c>
      <c r="J1057"/>
      <c r="K1057"/>
      <c r="L1057"/>
      <c r="M1057"/>
      <c r="N1057"/>
      <c r="O1057"/>
      <c r="P1057"/>
      <c r="Q1057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  <c r="CG1057"/>
      <c r="CH1057"/>
      <c r="CI1057"/>
      <c r="CJ1057"/>
      <c r="CK1057"/>
      <c r="CL1057"/>
      <c r="CM1057"/>
      <c r="CN1057"/>
      <c r="CO1057"/>
      <c r="CP1057"/>
      <c r="CQ1057"/>
      <c r="CR1057"/>
      <c r="CS1057"/>
      <c r="CT1057"/>
      <c r="CU1057"/>
      <c r="CV1057"/>
      <c r="CW1057"/>
      <c r="CX1057"/>
      <c r="CY1057"/>
      <c r="CZ1057"/>
      <c r="DA1057"/>
      <c r="DB1057"/>
      <c r="DC1057"/>
      <c r="DD1057"/>
      <c r="DE1057"/>
      <c r="DF1057"/>
      <c r="DG1057"/>
      <c r="DH1057"/>
      <c r="DI1057"/>
      <c r="DJ1057"/>
      <c r="DK1057"/>
      <c r="DL1057"/>
      <c r="DM1057"/>
      <c r="DN1057"/>
      <c r="DO1057"/>
      <c r="DP1057"/>
      <c r="DQ1057"/>
      <c r="DR1057"/>
      <c r="DS1057"/>
      <c r="DT1057"/>
      <c r="DU1057"/>
      <c r="DV1057"/>
      <c r="DW1057"/>
      <c r="DX1057"/>
      <c r="DY1057"/>
      <c r="DZ1057"/>
      <c r="EA1057"/>
      <c r="EB1057"/>
      <c r="EC1057"/>
      <c r="ED1057"/>
      <c r="EE1057"/>
      <c r="EF1057"/>
      <c r="EG1057"/>
      <c r="EH1057"/>
      <c r="EI1057"/>
      <c r="EJ1057"/>
      <c r="EK1057"/>
      <c r="EL1057"/>
      <c r="EM1057"/>
      <c r="EN1057"/>
      <c r="EO1057"/>
      <c r="EP1057"/>
      <c r="EQ1057"/>
      <c r="ER1057"/>
      <c r="ES1057"/>
      <c r="ET1057"/>
      <c r="EU1057"/>
      <c r="EV1057"/>
      <c r="EW1057"/>
      <c r="EX1057"/>
      <c r="EY1057"/>
      <c r="EZ1057"/>
      <c r="FA1057"/>
      <c r="FB1057"/>
      <c r="FC1057"/>
      <c r="FD1057"/>
      <c r="FE1057"/>
      <c r="FF1057"/>
      <c r="FG1057"/>
      <c r="FH1057"/>
      <c r="FI1057"/>
      <c r="FJ1057"/>
      <c r="FK1057"/>
      <c r="FL1057"/>
      <c r="FM1057"/>
      <c r="FN1057"/>
      <c r="FO1057"/>
      <c r="FP1057"/>
      <c r="FQ1057"/>
      <c r="FR1057"/>
      <c r="FS1057"/>
      <c r="FT1057"/>
      <c r="FU1057"/>
      <c r="FV1057"/>
      <c r="FW1057"/>
      <c r="FX1057"/>
      <c r="FY1057"/>
      <c r="FZ1057"/>
      <c r="GA1057"/>
      <c r="GB1057"/>
      <c r="GC1057"/>
      <c r="GD1057"/>
      <c r="GE1057"/>
      <c r="GF1057"/>
      <c r="GG1057"/>
      <c r="GH1057"/>
      <c r="GI1057"/>
      <c r="GJ1057"/>
      <c r="GK1057"/>
      <c r="GL1057"/>
      <c r="GM1057"/>
      <c r="GN1057"/>
      <c r="GO1057"/>
      <c r="GP1057"/>
      <c r="GQ1057"/>
      <c r="GR1057"/>
      <c r="GS1057"/>
      <c r="GT1057"/>
      <c r="GU1057"/>
      <c r="GV1057"/>
      <c r="GW1057"/>
      <c r="GX1057"/>
      <c r="GY1057"/>
      <c r="GZ1057"/>
      <c r="HA1057"/>
      <c r="HB1057"/>
      <c r="HC1057"/>
      <c r="HD1057"/>
      <c r="HE1057"/>
      <c r="HF1057"/>
      <c r="HG1057"/>
      <c r="HH1057"/>
      <c r="HI1057"/>
      <c r="HJ1057"/>
      <c r="HK1057"/>
      <c r="HL1057"/>
      <c r="HM1057"/>
      <c r="HN1057"/>
      <c r="HO1057"/>
      <c r="HP1057"/>
      <c r="HQ1057"/>
      <c r="HR1057"/>
      <c r="HS1057"/>
      <c r="HT1057"/>
      <c r="HU1057"/>
      <c r="HV1057"/>
      <c r="HW1057"/>
      <c r="HX1057"/>
      <c r="HY1057"/>
      <c r="HZ1057"/>
      <c r="IA1057"/>
      <c r="IB1057"/>
      <c r="IC1057"/>
      <c r="ID1057"/>
      <c r="IE1057"/>
      <c r="IF1057"/>
      <c r="IG1057"/>
      <c r="IH1057"/>
      <c r="II1057"/>
      <c r="IJ1057"/>
      <c r="IK1057"/>
      <c r="IL1057"/>
      <c r="IM1057"/>
      <c r="IN1057"/>
      <c r="IO1057"/>
      <c r="IP1057"/>
      <c r="IQ1057"/>
      <c r="IR1057"/>
      <c r="IS1057"/>
      <c r="IT1057"/>
      <c r="IU1057"/>
      <c r="IV1057"/>
    </row>
    <row r="1058" spans="1:256" ht="12.75" customHeight="1">
      <c r="A1058"/>
      <c r="B1058" s="950" t="s">
        <v>207</v>
      </c>
      <c r="C1058" s="950"/>
      <c r="D1058" s="950"/>
      <c r="E1058" s="950"/>
      <c r="F1058" s="950"/>
      <c r="G1058" s="950"/>
      <c r="H1058" s="950"/>
      <c r="I1058" s="294">
        <f>SUM(I1057:I1057)</f>
        <v>0</v>
      </c>
      <c r="J1058"/>
      <c r="K1058"/>
      <c r="L1058"/>
      <c r="M1058"/>
      <c r="N1058"/>
      <c r="O1058"/>
      <c r="P1058"/>
      <c r="Q1058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  <c r="CG1058"/>
      <c r="CH1058"/>
      <c r="CI1058"/>
      <c r="CJ1058"/>
      <c r="CK1058"/>
      <c r="CL1058"/>
      <c r="CM1058"/>
      <c r="CN1058"/>
      <c r="CO1058"/>
      <c r="CP1058"/>
      <c r="CQ1058"/>
      <c r="CR1058"/>
      <c r="CS1058"/>
      <c r="CT1058"/>
      <c r="CU1058"/>
      <c r="CV1058"/>
      <c r="CW1058"/>
      <c r="CX1058"/>
      <c r="CY1058"/>
      <c r="CZ1058"/>
      <c r="DA1058"/>
      <c r="DB1058"/>
      <c r="DC1058"/>
      <c r="DD1058"/>
      <c r="DE1058"/>
      <c r="DF1058"/>
      <c r="DG1058"/>
      <c r="DH1058"/>
      <c r="DI1058"/>
      <c r="DJ1058"/>
      <c r="DK1058"/>
      <c r="DL1058"/>
      <c r="DM1058"/>
      <c r="DN1058"/>
      <c r="DO1058"/>
      <c r="DP1058"/>
      <c r="DQ1058"/>
      <c r="DR1058"/>
      <c r="DS1058"/>
      <c r="DT1058"/>
      <c r="DU1058"/>
      <c r="DV1058"/>
      <c r="DW1058"/>
      <c r="DX1058"/>
      <c r="DY1058"/>
      <c r="DZ1058"/>
      <c r="EA1058"/>
      <c r="EB1058"/>
      <c r="EC1058"/>
      <c r="ED1058"/>
      <c r="EE1058"/>
      <c r="EF1058"/>
      <c r="EG1058"/>
      <c r="EH1058"/>
      <c r="EI1058"/>
      <c r="EJ1058"/>
      <c r="EK1058"/>
      <c r="EL1058"/>
      <c r="EM1058"/>
      <c r="EN1058"/>
      <c r="EO1058"/>
      <c r="EP1058"/>
      <c r="EQ1058"/>
      <c r="ER1058"/>
      <c r="ES1058"/>
      <c r="ET1058"/>
      <c r="EU1058"/>
      <c r="EV1058"/>
      <c r="EW1058"/>
      <c r="EX1058"/>
      <c r="EY1058"/>
      <c r="EZ1058"/>
      <c r="FA1058"/>
      <c r="FB1058"/>
      <c r="FC1058"/>
      <c r="FD1058"/>
      <c r="FE1058"/>
      <c r="FF1058"/>
      <c r="FG1058"/>
      <c r="FH1058"/>
      <c r="FI1058"/>
      <c r="FJ1058"/>
      <c r="FK1058"/>
      <c r="FL1058"/>
      <c r="FM1058"/>
      <c r="FN1058"/>
      <c r="FO1058"/>
      <c r="FP1058"/>
      <c r="FQ1058"/>
      <c r="FR1058"/>
      <c r="FS1058"/>
      <c r="FT1058"/>
      <c r="FU1058"/>
      <c r="FV1058"/>
      <c r="FW1058"/>
      <c r="FX1058"/>
      <c r="FY1058"/>
      <c r="FZ1058"/>
      <c r="GA1058"/>
      <c r="GB1058"/>
      <c r="GC1058"/>
      <c r="GD1058"/>
      <c r="GE1058"/>
      <c r="GF1058"/>
      <c r="GG1058"/>
      <c r="GH1058"/>
      <c r="GI1058"/>
      <c r="GJ1058"/>
      <c r="GK1058"/>
      <c r="GL1058"/>
      <c r="GM1058"/>
      <c r="GN1058"/>
      <c r="GO1058"/>
      <c r="GP1058"/>
      <c r="GQ1058"/>
      <c r="GR1058"/>
      <c r="GS1058"/>
      <c r="GT1058"/>
      <c r="GU1058"/>
      <c r="GV1058"/>
      <c r="GW1058"/>
      <c r="GX1058"/>
      <c r="GY1058"/>
      <c r="GZ1058"/>
      <c r="HA1058"/>
      <c r="HB1058"/>
      <c r="HC1058"/>
      <c r="HD1058"/>
      <c r="HE1058"/>
      <c r="HF1058"/>
      <c r="HG1058"/>
      <c r="HH1058"/>
      <c r="HI1058"/>
      <c r="HJ1058"/>
      <c r="HK1058"/>
      <c r="HL1058"/>
      <c r="HM1058"/>
      <c r="HN1058"/>
      <c r="HO1058"/>
      <c r="HP1058"/>
      <c r="HQ1058"/>
      <c r="HR1058"/>
      <c r="HS1058"/>
      <c r="HT1058"/>
      <c r="HU1058"/>
      <c r="HV1058"/>
      <c r="HW1058"/>
      <c r="HX1058"/>
      <c r="HY1058"/>
      <c r="HZ1058"/>
      <c r="IA1058"/>
      <c r="IB1058"/>
      <c r="IC1058"/>
      <c r="ID1058"/>
      <c r="IE1058"/>
      <c r="IF1058"/>
      <c r="IG1058"/>
      <c r="IH1058"/>
      <c r="II1058"/>
      <c r="IJ1058"/>
      <c r="IK1058"/>
      <c r="IL1058"/>
      <c r="IM1058"/>
      <c r="IN1058"/>
      <c r="IO1058"/>
      <c r="IP1058"/>
      <c r="IQ1058"/>
      <c r="IR1058"/>
      <c r="IS1058"/>
      <c r="IT1058"/>
      <c r="IU1058"/>
      <c r="IV1058"/>
    </row>
    <row r="1059" spans="1:256">
      <c r="A1059"/>
      <c r="B1059" s="956" t="s">
        <v>208</v>
      </c>
      <c r="C1059" s="956"/>
      <c r="D1059" s="956"/>
      <c r="E1059" s="956"/>
      <c r="F1059" s="956"/>
      <c r="G1059" s="956"/>
      <c r="H1059" s="956"/>
      <c r="I1059" s="956"/>
      <c r="J1059"/>
      <c r="K1059"/>
      <c r="L1059"/>
      <c r="M1059"/>
      <c r="N1059"/>
      <c r="O1059"/>
      <c r="P1059"/>
      <c r="Q1059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  <c r="CG1059"/>
      <c r="CH1059"/>
      <c r="CI1059"/>
      <c r="CJ1059"/>
      <c r="CK1059"/>
      <c r="CL1059"/>
      <c r="CM1059"/>
      <c r="CN1059"/>
      <c r="CO1059"/>
      <c r="CP1059"/>
      <c r="CQ1059"/>
      <c r="CR1059"/>
      <c r="CS1059"/>
      <c r="CT1059"/>
      <c r="CU1059"/>
      <c r="CV1059"/>
      <c r="CW1059"/>
      <c r="CX1059"/>
      <c r="CY1059"/>
      <c r="CZ1059"/>
      <c r="DA1059"/>
      <c r="DB1059"/>
      <c r="DC1059"/>
      <c r="DD1059"/>
      <c r="DE1059"/>
      <c r="DF1059"/>
      <c r="DG1059"/>
      <c r="DH1059"/>
      <c r="DI1059"/>
      <c r="DJ1059"/>
      <c r="DK1059"/>
      <c r="DL1059"/>
      <c r="DM1059"/>
      <c r="DN1059"/>
      <c r="DO1059"/>
      <c r="DP1059"/>
      <c r="DQ1059"/>
      <c r="DR1059"/>
      <c r="DS1059"/>
      <c r="DT1059"/>
      <c r="DU1059"/>
      <c r="DV1059"/>
      <c r="DW1059"/>
      <c r="DX1059"/>
      <c r="DY1059"/>
      <c r="DZ1059"/>
      <c r="EA1059"/>
      <c r="EB1059"/>
      <c r="EC1059"/>
      <c r="ED1059"/>
      <c r="EE1059"/>
      <c r="EF1059"/>
      <c r="EG1059"/>
      <c r="EH1059"/>
      <c r="EI1059"/>
      <c r="EJ1059"/>
      <c r="EK1059"/>
      <c r="EL1059"/>
      <c r="EM1059"/>
      <c r="EN1059"/>
      <c r="EO1059"/>
      <c r="EP1059"/>
      <c r="EQ1059"/>
      <c r="ER1059"/>
      <c r="ES1059"/>
      <c r="ET1059"/>
      <c r="EU1059"/>
      <c r="EV1059"/>
      <c r="EW1059"/>
      <c r="EX1059"/>
      <c r="EY1059"/>
      <c r="EZ1059"/>
      <c r="FA1059"/>
      <c r="FB1059"/>
      <c r="FC1059"/>
      <c r="FD1059"/>
      <c r="FE1059"/>
      <c r="FF1059"/>
      <c r="FG1059"/>
      <c r="FH1059"/>
      <c r="FI1059"/>
      <c r="FJ1059"/>
      <c r="FK1059"/>
      <c r="FL1059"/>
      <c r="FM1059"/>
      <c r="FN1059"/>
      <c r="FO1059"/>
      <c r="FP1059"/>
      <c r="FQ1059"/>
      <c r="FR1059"/>
      <c r="FS1059"/>
      <c r="FT1059"/>
      <c r="FU1059"/>
      <c r="FV1059"/>
      <c r="FW1059"/>
      <c r="FX1059"/>
      <c r="FY1059"/>
      <c r="FZ1059"/>
      <c r="GA1059"/>
      <c r="GB1059"/>
      <c r="GC1059"/>
      <c r="GD1059"/>
      <c r="GE1059"/>
      <c r="GF1059"/>
      <c r="GG1059"/>
      <c r="GH1059"/>
      <c r="GI1059"/>
      <c r="GJ1059"/>
      <c r="GK1059"/>
      <c r="GL1059"/>
      <c r="GM1059"/>
      <c r="GN1059"/>
      <c r="GO1059"/>
      <c r="GP1059"/>
      <c r="GQ1059"/>
      <c r="GR1059"/>
      <c r="GS1059"/>
      <c r="GT1059"/>
      <c r="GU1059"/>
      <c r="GV1059"/>
      <c r="GW1059"/>
      <c r="GX1059"/>
      <c r="GY1059"/>
      <c r="GZ1059"/>
      <c r="HA1059"/>
      <c r="HB1059"/>
      <c r="HC1059"/>
      <c r="HD1059"/>
      <c r="HE1059"/>
      <c r="HF1059"/>
      <c r="HG1059"/>
      <c r="HH1059"/>
      <c r="HI1059"/>
      <c r="HJ1059"/>
      <c r="HK1059"/>
      <c r="HL1059"/>
      <c r="HM1059"/>
      <c r="HN1059"/>
      <c r="HO1059"/>
      <c r="HP1059"/>
      <c r="HQ1059"/>
      <c r="HR1059"/>
      <c r="HS1059"/>
      <c r="HT1059"/>
      <c r="HU1059"/>
      <c r="HV1059"/>
      <c r="HW1059"/>
      <c r="HX1059"/>
      <c r="HY1059"/>
      <c r="HZ1059"/>
      <c r="IA1059"/>
      <c r="IB1059"/>
      <c r="IC1059"/>
      <c r="ID1059"/>
      <c r="IE1059"/>
      <c r="IF1059"/>
      <c r="IG1059"/>
      <c r="IH1059"/>
      <c r="II1059"/>
      <c r="IJ1059"/>
      <c r="IK1059"/>
      <c r="IL1059"/>
      <c r="IM1059"/>
      <c r="IN1059"/>
      <c r="IO1059"/>
      <c r="IP1059"/>
      <c r="IQ1059"/>
      <c r="IR1059"/>
      <c r="IS1059"/>
      <c r="IT1059"/>
      <c r="IU1059"/>
      <c r="IV1059"/>
    </row>
    <row r="1060" spans="1:256" s="155" customFormat="1" ht="30" customHeight="1">
      <c r="B1060" s="393" t="s">
        <v>200</v>
      </c>
      <c r="C1060" s="394" t="s">
        <v>10</v>
      </c>
      <c r="D1060" s="291" t="s">
        <v>11</v>
      </c>
      <c r="E1060" s="302"/>
      <c r="F1060" s="302"/>
      <c r="G1060" s="302"/>
      <c r="H1060" s="291" t="s">
        <v>210</v>
      </c>
      <c r="I1060" s="303" t="s">
        <v>206</v>
      </c>
    </row>
    <row r="1061" spans="1:256" ht="15.95" customHeight="1">
      <c r="A1061" s="155"/>
      <c r="B1061" s="307" t="s">
        <v>496</v>
      </c>
      <c r="C1061" s="291" t="s">
        <v>215</v>
      </c>
      <c r="D1061" s="291">
        <f>0.65*D506</f>
        <v>221</v>
      </c>
      <c r="E1061" s="302"/>
      <c r="F1061" s="302"/>
      <c r="G1061" s="288"/>
      <c r="H1061" s="292">
        <f>'Insumos Poços'!E39</f>
        <v>0.5</v>
      </c>
      <c r="I1061" s="303">
        <f>D1061*H1061</f>
        <v>110.5</v>
      </c>
      <c r="J1061"/>
      <c r="K1061"/>
      <c r="L1061"/>
      <c r="M1061"/>
      <c r="N1061"/>
      <c r="O1061"/>
      <c r="P1061"/>
      <c r="Q1061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  <c r="CG1061"/>
      <c r="CH1061"/>
      <c r="CI1061"/>
      <c r="CJ1061"/>
      <c r="CK1061"/>
      <c r="CL1061"/>
      <c r="CM1061"/>
      <c r="CN1061"/>
      <c r="CO1061"/>
      <c r="CP1061"/>
      <c r="CQ1061"/>
      <c r="CR1061"/>
      <c r="CS1061"/>
      <c r="CT1061"/>
      <c r="CU1061"/>
      <c r="CV1061"/>
      <c r="CW1061"/>
      <c r="CX1061"/>
      <c r="CY1061"/>
      <c r="CZ1061"/>
      <c r="DA1061"/>
      <c r="DB1061"/>
      <c r="DC1061"/>
      <c r="DD1061"/>
      <c r="DE1061"/>
      <c r="DF1061"/>
      <c r="DG1061"/>
      <c r="DH1061"/>
      <c r="DI1061"/>
      <c r="DJ1061"/>
      <c r="DK1061"/>
      <c r="DL1061"/>
      <c r="DM1061"/>
      <c r="DN1061"/>
      <c r="DO1061"/>
      <c r="DP1061"/>
      <c r="DQ1061"/>
      <c r="DR1061"/>
      <c r="DS1061"/>
      <c r="DT1061"/>
      <c r="DU1061"/>
      <c r="DV1061"/>
      <c r="DW1061"/>
      <c r="DX1061"/>
      <c r="DY1061"/>
      <c r="DZ1061"/>
      <c r="EA1061"/>
      <c r="EB1061"/>
      <c r="EC1061"/>
      <c r="ED1061"/>
      <c r="EE1061"/>
      <c r="EF1061"/>
      <c r="EG1061"/>
      <c r="EH1061"/>
      <c r="EI1061"/>
      <c r="EJ1061"/>
      <c r="EK1061"/>
      <c r="EL1061"/>
      <c r="EM1061"/>
      <c r="EN1061"/>
      <c r="EO1061"/>
      <c r="EP1061"/>
      <c r="EQ1061"/>
      <c r="ER1061"/>
      <c r="ES1061"/>
      <c r="ET1061"/>
      <c r="EU1061"/>
      <c r="EV1061"/>
      <c r="EW1061"/>
      <c r="EX1061"/>
      <c r="EY1061"/>
      <c r="EZ1061"/>
      <c r="FA1061"/>
      <c r="FB1061"/>
      <c r="FC1061"/>
      <c r="FD1061"/>
      <c r="FE1061"/>
      <c r="FF1061"/>
      <c r="FG1061"/>
      <c r="FH1061"/>
      <c r="FI1061"/>
      <c r="FJ1061"/>
      <c r="FK1061"/>
      <c r="FL1061"/>
      <c r="FM1061"/>
      <c r="FN1061"/>
      <c r="FO1061"/>
      <c r="FP1061"/>
      <c r="FQ1061"/>
      <c r="FR1061"/>
      <c r="FS1061"/>
      <c r="FT1061"/>
      <c r="FU1061"/>
      <c r="FV1061"/>
      <c r="FW1061"/>
      <c r="FX1061"/>
      <c r="FY1061"/>
      <c r="FZ1061"/>
      <c r="GA1061"/>
      <c r="GB1061"/>
      <c r="GC1061"/>
      <c r="GD1061"/>
      <c r="GE1061"/>
      <c r="GF1061"/>
      <c r="GG1061"/>
      <c r="GH1061"/>
      <c r="GI1061"/>
      <c r="GJ1061"/>
      <c r="GK1061"/>
      <c r="GL1061"/>
      <c r="GM1061"/>
      <c r="GN1061"/>
      <c r="GO1061"/>
      <c r="GP1061"/>
      <c r="GQ1061"/>
      <c r="GR1061"/>
      <c r="GS1061"/>
      <c r="GT1061"/>
      <c r="GU1061"/>
      <c r="GV1061"/>
      <c r="GW1061"/>
      <c r="GX1061"/>
      <c r="GY1061"/>
      <c r="GZ1061"/>
      <c r="HA1061"/>
      <c r="HB1061"/>
      <c r="HC1061"/>
      <c r="HD1061"/>
      <c r="HE1061"/>
      <c r="HF1061"/>
      <c r="HG1061"/>
      <c r="HH1061"/>
      <c r="HI1061"/>
      <c r="HJ1061"/>
      <c r="HK1061"/>
      <c r="HL1061"/>
      <c r="HM1061"/>
      <c r="HN1061"/>
      <c r="HO1061"/>
      <c r="HP1061"/>
      <c r="HQ1061"/>
      <c r="HR1061"/>
      <c r="HS1061"/>
      <c r="HT1061"/>
      <c r="HU1061"/>
      <c r="HV1061"/>
      <c r="HW1061"/>
      <c r="HX1061"/>
      <c r="HY1061"/>
      <c r="HZ1061"/>
      <c r="IA1061"/>
      <c r="IB1061"/>
      <c r="IC1061"/>
      <c r="ID1061"/>
      <c r="IE1061"/>
      <c r="IF1061"/>
      <c r="IG1061"/>
      <c r="IH1061"/>
      <c r="II1061"/>
      <c r="IJ1061"/>
      <c r="IK1061"/>
      <c r="IL1061"/>
      <c r="IM1061"/>
      <c r="IN1061"/>
      <c r="IO1061"/>
      <c r="IP1061"/>
      <c r="IQ1061"/>
      <c r="IR1061"/>
      <c r="IS1061"/>
      <c r="IT1061"/>
      <c r="IU1061"/>
      <c r="IV1061"/>
    </row>
    <row r="1062" spans="1:256" ht="15.95" customHeight="1">
      <c r="A1062" s="155"/>
      <c r="B1062" s="307" t="s">
        <v>497</v>
      </c>
      <c r="C1062" s="291" t="s">
        <v>53</v>
      </c>
      <c r="D1062" s="493">
        <f>0.65*D507</f>
        <v>0.41099999999999998</v>
      </c>
      <c r="E1062" s="302"/>
      <c r="F1062" s="302"/>
      <c r="G1062" s="288"/>
      <c r="H1062" s="292">
        <f>'Insumos Poços'!E44</f>
        <v>82.5</v>
      </c>
      <c r="I1062" s="303">
        <f>D1062*H1062</f>
        <v>33.909999999999997</v>
      </c>
      <c r="J1062"/>
      <c r="K1062"/>
      <c r="L1062"/>
      <c r="M1062"/>
      <c r="N1062"/>
      <c r="O1062"/>
      <c r="P1062"/>
      <c r="Q1062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  <c r="CG1062"/>
      <c r="CH1062"/>
      <c r="CI1062"/>
      <c r="CJ1062"/>
      <c r="CK1062"/>
      <c r="CL1062"/>
      <c r="CM1062"/>
      <c r="CN1062"/>
      <c r="CO1062"/>
      <c r="CP1062"/>
      <c r="CQ1062"/>
      <c r="CR1062"/>
      <c r="CS1062"/>
      <c r="CT1062"/>
      <c r="CU1062"/>
      <c r="CV1062"/>
      <c r="CW1062"/>
      <c r="CX1062"/>
      <c r="CY1062"/>
      <c r="CZ1062"/>
      <c r="DA1062"/>
      <c r="DB1062"/>
      <c r="DC1062"/>
      <c r="DD1062"/>
      <c r="DE1062"/>
      <c r="DF1062"/>
      <c r="DG1062"/>
      <c r="DH1062"/>
      <c r="DI1062"/>
      <c r="DJ1062"/>
      <c r="DK1062"/>
      <c r="DL1062"/>
      <c r="DM1062"/>
      <c r="DN1062"/>
      <c r="DO1062"/>
      <c r="DP1062"/>
      <c r="DQ1062"/>
      <c r="DR1062"/>
      <c r="DS1062"/>
      <c r="DT1062"/>
      <c r="DU1062"/>
      <c r="DV1062"/>
      <c r="DW1062"/>
      <c r="DX1062"/>
      <c r="DY1062"/>
      <c r="DZ1062"/>
      <c r="EA1062"/>
      <c r="EB1062"/>
      <c r="EC1062"/>
      <c r="ED1062"/>
      <c r="EE1062"/>
      <c r="EF1062"/>
      <c r="EG1062"/>
      <c r="EH1062"/>
      <c r="EI1062"/>
      <c r="EJ1062"/>
      <c r="EK1062"/>
      <c r="EL1062"/>
      <c r="EM1062"/>
      <c r="EN1062"/>
      <c r="EO1062"/>
      <c r="EP1062"/>
      <c r="EQ1062"/>
      <c r="ER1062"/>
      <c r="ES1062"/>
      <c r="ET1062"/>
      <c r="EU1062"/>
      <c r="EV1062"/>
      <c r="EW1062"/>
      <c r="EX1062"/>
      <c r="EY1062"/>
      <c r="EZ1062"/>
      <c r="FA1062"/>
      <c r="FB1062"/>
      <c r="FC1062"/>
      <c r="FD1062"/>
      <c r="FE1062"/>
      <c r="FF1062"/>
      <c r="FG1062"/>
      <c r="FH1062"/>
      <c r="FI1062"/>
      <c r="FJ1062"/>
      <c r="FK1062"/>
      <c r="FL1062"/>
      <c r="FM1062"/>
      <c r="FN1062"/>
      <c r="FO1062"/>
      <c r="FP1062"/>
      <c r="FQ1062"/>
      <c r="FR1062"/>
      <c r="FS1062"/>
      <c r="FT1062"/>
      <c r="FU1062"/>
      <c r="FV1062"/>
      <c r="FW1062"/>
      <c r="FX1062"/>
      <c r="FY1062"/>
      <c r="FZ1062"/>
      <c r="GA1062"/>
      <c r="GB1062"/>
      <c r="GC1062"/>
      <c r="GD1062"/>
      <c r="GE1062"/>
      <c r="GF1062"/>
      <c r="GG1062"/>
      <c r="GH1062"/>
      <c r="GI1062"/>
      <c r="GJ1062"/>
      <c r="GK1062"/>
      <c r="GL1062"/>
      <c r="GM1062"/>
      <c r="GN1062"/>
      <c r="GO1062"/>
      <c r="GP1062"/>
      <c r="GQ1062"/>
      <c r="GR1062"/>
      <c r="GS1062"/>
      <c r="GT1062"/>
      <c r="GU1062"/>
      <c r="GV1062"/>
      <c r="GW1062"/>
      <c r="GX1062"/>
      <c r="GY1062"/>
      <c r="GZ1062"/>
      <c r="HA1062"/>
      <c r="HB1062"/>
      <c r="HC1062"/>
      <c r="HD1062"/>
      <c r="HE1062"/>
      <c r="HF1062"/>
      <c r="HG1062"/>
      <c r="HH1062"/>
      <c r="HI1062"/>
      <c r="HJ1062"/>
      <c r="HK1062"/>
      <c r="HL1062"/>
      <c r="HM1062"/>
      <c r="HN1062"/>
      <c r="HO1062"/>
      <c r="HP1062"/>
      <c r="HQ1062"/>
      <c r="HR1062"/>
      <c r="HS1062"/>
      <c r="HT1062"/>
      <c r="HU1062"/>
      <c r="HV1062"/>
      <c r="HW1062"/>
      <c r="HX1062"/>
      <c r="HY1062"/>
      <c r="HZ1062"/>
      <c r="IA1062"/>
      <c r="IB1062"/>
      <c r="IC1062"/>
      <c r="ID1062"/>
      <c r="IE1062"/>
      <c r="IF1062"/>
      <c r="IG1062"/>
      <c r="IH1062"/>
      <c r="II1062"/>
      <c r="IJ1062"/>
      <c r="IK1062"/>
      <c r="IL1062"/>
      <c r="IM1062"/>
      <c r="IN1062"/>
      <c r="IO1062"/>
      <c r="IP1062"/>
      <c r="IQ1062"/>
      <c r="IR1062"/>
      <c r="IS1062"/>
      <c r="IT1062"/>
      <c r="IU1062"/>
      <c r="IV1062"/>
    </row>
    <row r="1063" spans="1:256" ht="15.95" customHeight="1">
      <c r="A1063" s="155"/>
      <c r="B1063" s="307" t="s">
        <v>351</v>
      </c>
      <c r="C1063" s="291" t="s">
        <v>53</v>
      </c>
      <c r="D1063" s="291">
        <f>0.65*D508</f>
        <v>0.24</v>
      </c>
      <c r="E1063" s="302"/>
      <c r="F1063" s="302"/>
      <c r="G1063" s="302"/>
      <c r="H1063" s="292">
        <f>'Insumos Poços'!E40</f>
        <v>67.3</v>
      </c>
      <c r="I1063" s="303">
        <f>H1063*D1063</f>
        <v>16.149999999999999</v>
      </c>
      <c r="J1063"/>
      <c r="K1063"/>
      <c r="L1063"/>
      <c r="M1063"/>
      <c r="N1063"/>
      <c r="O1063"/>
      <c r="P1063"/>
      <c r="Q1063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  <c r="CG1063"/>
      <c r="CH1063"/>
      <c r="CI1063"/>
      <c r="CJ1063"/>
      <c r="CK1063"/>
      <c r="CL1063"/>
      <c r="CM1063"/>
      <c r="CN1063"/>
      <c r="CO1063"/>
      <c r="CP1063"/>
      <c r="CQ1063"/>
      <c r="CR1063"/>
      <c r="CS1063"/>
      <c r="CT1063"/>
      <c r="CU1063"/>
      <c r="CV1063"/>
      <c r="CW1063"/>
      <c r="CX1063"/>
      <c r="CY1063"/>
      <c r="CZ1063"/>
      <c r="DA1063"/>
      <c r="DB1063"/>
      <c r="DC1063"/>
      <c r="DD1063"/>
      <c r="DE1063"/>
      <c r="DF1063"/>
      <c r="DG1063"/>
      <c r="DH1063"/>
      <c r="DI1063"/>
      <c r="DJ1063"/>
      <c r="DK1063"/>
      <c r="DL1063"/>
      <c r="DM1063"/>
      <c r="DN1063"/>
      <c r="DO1063"/>
      <c r="DP1063"/>
      <c r="DQ1063"/>
      <c r="DR1063"/>
      <c r="DS1063"/>
      <c r="DT1063"/>
      <c r="DU1063"/>
      <c r="DV1063"/>
      <c r="DW1063"/>
      <c r="DX1063"/>
      <c r="DY1063"/>
      <c r="DZ1063"/>
      <c r="EA1063"/>
      <c r="EB1063"/>
      <c r="EC1063"/>
      <c r="ED1063"/>
      <c r="EE1063"/>
      <c r="EF1063"/>
      <c r="EG1063"/>
      <c r="EH1063"/>
      <c r="EI1063"/>
      <c r="EJ1063"/>
      <c r="EK1063"/>
      <c r="EL1063"/>
      <c r="EM1063"/>
      <c r="EN1063"/>
      <c r="EO1063"/>
      <c r="EP1063"/>
      <c r="EQ1063"/>
      <c r="ER1063"/>
      <c r="ES1063"/>
      <c r="ET1063"/>
      <c r="EU1063"/>
      <c r="EV1063"/>
      <c r="EW1063"/>
      <c r="EX1063"/>
      <c r="EY1063"/>
      <c r="EZ1063"/>
      <c r="FA1063"/>
      <c r="FB1063"/>
      <c r="FC1063"/>
      <c r="FD1063"/>
      <c r="FE1063"/>
      <c r="FF1063"/>
      <c r="FG1063"/>
      <c r="FH1063"/>
      <c r="FI1063"/>
      <c r="FJ1063"/>
      <c r="FK1063"/>
      <c r="FL1063"/>
      <c r="FM1063"/>
      <c r="FN1063"/>
      <c r="FO1063"/>
      <c r="FP1063"/>
      <c r="FQ1063"/>
      <c r="FR1063"/>
      <c r="FS1063"/>
      <c r="FT1063"/>
      <c r="FU1063"/>
      <c r="FV1063"/>
      <c r="FW1063"/>
      <c r="FX1063"/>
      <c r="FY1063"/>
      <c r="FZ1063"/>
      <c r="GA1063"/>
      <c r="GB1063"/>
      <c r="GC1063"/>
      <c r="GD1063"/>
      <c r="GE1063"/>
      <c r="GF1063"/>
      <c r="GG1063"/>
      <c r="GH1063"/>
      <c r="GI1063"/>
      <c r="GJ1063"/>
      <c r="GK1063"/>
      <c r="GL1063"/>
      <c r="GM1063"/>
      <c r="GN1063"/>
      <c r="GO1063"/>
      <c r="GP1063"/>
      <c r="GQ1063"/>
      <c r="GR1063"/>
      <c r="GS1063"/>
      <c r="GT1063"/>
      <c r="GU1063"/>
      <c r="GV1063"/>
      <c r="GW1063"/>
      <c r="GX1063"/>
      <c r="GY1063"/>
      <c r="GZ1063"/>
      <c r="HA1063"/>
      <c r="HB1063"/>
      <c r="HC1063"/>
      <c r="HD1063"/>
      <c r="HE1063"/>
      <c r="HF1063"/>
      <c r="HG1063"/>
      <c r="HH1063"/>
      <c r="HI1063"/>
      <c r="HJ1063"/>
      <c r="HK1063"/>
      <c r="HL1063"/>
      <c r="HM1063"/>
      <c r="HN1063"/>
      <c r="HO1063"/>
      <c r="HP1063"/>
      <c r="HQ1063"/>
      <c r="HR1063"/>
      <c r="HS1063"/>
      <c r="HT1063"/>
      <c r="HU1063"/>
      <c r="HV1063"/>
      <c r="HW1063"/>
      <c r="HX1063"/>
      <c r="HY1063"/>
      <c r="HZ1063"/>
      <c r="IA1063"/>
      <c r="IB1063"/>
      <c r="IC1063"/>
      <c r="ID1063"/>
      <c r="IE1063"/>
      <c r="IF1063"/>
      <c r="IG1063"/>
      <c r="IH1063"/>
      <c r="II1063"/>
      <c r="IJ1063"/>
      <c r="IK1063"/>
      <c r="IL1063"/>
      <c r="IM1063"/>
      <c r="IN1063"/>
      <c r="IO1063"/>
      <c r="IP1063"/>
      <c r="IQ1063"/>
      <c r="IR1063"/>
      <c r="IS1063"/>
      <c r="IT1063"/>
      <c r="IU1063"/>
      <c r="IV1063"/>
    </row>
    <row r="1064" spans="1:256" ht="15.95" customHeight="1">
      <c r="A1064" s="155"/>
      <c r="B1064" s="307" t="s">
        <v>345</v>
      </c>
      <c r="C1064" s="291" t="s">
        <v>53</v>
      </c>
      <c r="D1064" s="291">
        <f>0.65*D509</f>
        <v>0.24</v>
      </c>
      <c r="E1064" s="302"/>
      <c r="F1064" s="302"/>
      <c r="G1064" s="302"/>
      <c r="H1064" s="292">
        <f>'Insumos Poços'!E41</f>
        <v>65</v>
      </c>
      <c r="I1064" s="303">
        <f>H1064*D1064</f>
        <v>15.6</v>
      </c>
      <c r="J1064"/>
      <c r="K1064"/>
      <c r="L1064"/>
      <c r="M1064"/>
      <c r="N1064"/>
      <c r="O1064"/>
      <c r="P1064"/>
      <c r="Q1064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  <c r="CG1064"/>
      <c r="CH1064"/>
      <c r="CI1064"/>
      <c r="CJ1064"/>
      <c r="CK1064"/>
      <c r="CL1064"/>
      <c r="CM1064"/>
      <c r="CN1064"/>
      <c r="CO1064"/>
      <c r="CP1064"/>
      <c r="CQ1064"/>
      <c r="CR1064"/>
      <c r="CS1064"/>
      <c r="CT1064"/>
      <c r="CU1064"/>
      <c r="CV1064"/>
      <c r="CW1064"/>
      <c r="CX1064"/>
      <c r="CY1064"/>
      <c r="CZ1064"/>
      <c r="DA1064"/>
      <c r="DB1064"/>
      <c r="DC1064"/>
      <c r="DD1064"/>
      <c r="DE1064"/>
      <c r="DF1064"/>
      <c r="DG1064"/>
      <c r="DH1064"/>
      <c r="DI1064"/>
      <c r="DJ1064"/>
      <c r="DK1064"/>
      <c r="DL1064"/>
      <c r="DM1064"/>
      <c r="DN1064"/>
      <c r="DO1064"/>
      <c r="DP1064"/>
      <c r="DQ1064"/>
      <c r="DR1064"/>
      <c r="DS1064"/>
      <c r="DT1064"/>
      <c r="DU1064"/>
      <c r="DV1064"/>
      <c r="DW1064"/>
      <c r="DX1064"/>
      <c r="DY1064"/>
      <c r="DZ1064"/>
      <c r="EA1064"/>
      <c r="EB1064"/>
      <c r="EC1064"/>
      <c r="ED1064"/>
      <c r="EE1064"/>
      <c r="EF1064"/>
      <c r="EG1064"/>
      <c r="EH1064"/>
      <c r="EI1064"/>
      <c r="EJ1064"/>
      <c r="EK1064"/>
      <c r="EL1064"/>
      <c r="EM1064"/>
      <c r="EN1064"/>
      <c r="EO1064"/>
      <c r="EP1064"/>
      <c r="EQ1064"/>
      <c r="ER1064"/>
      <c r="ES1064"/>
      <c r="ET1064"/>
      <c r="EU1064"/>
      <c r="EV1064"/>
      <c r="EW1064"/>
      <c r="EX1064"/>
      <c r="EY1064"/>
      <c r="EZ1064"/>
      <c r="FA1064"/>
      <c r="FB1064"/>
      <c r="FC1064"/>
      <c r="FD1064"/>
      <c r="FE1064"/>
      <c r="FF1064"/>
      <c r="FG1064"/>
      <c r="FH1064"/>
      <c r="FI1064"/>
      <c r="FJ1064"/>
      <c r="FK1064"/>
      <c r="FL1064"/>
      <c r="FM1064"/>
      <c r="FN1064"/>
      <c r="FO1064"/>
      <c r="FP1064"/>
      <c r="FQ1064"/>
      <c r="FR1064"/>
      <c r="FS1064"/>
      <c r="FT1064"/>
      <c r="FU1064"/>
      <c r="FV1064"/>
      <c r="FW1064"/>
      <c r="FX1064"/>
      <c r="FY1064"/>
      <c r="FZ1064"/>
      <c r="GA1064"/>
      <c r="GB1064"/>
      <c r="GC1064"/>
      <c r="GD1064"/>
      <c r="GE1064"/>
      <c r="GF1064"/>
      <c r="GG1064"/>
      <c r="GH1064"/>
      <c r="GI1064"/>
      <c r="GJ1064"/>
      <c r="GK1064"/>
      <c r="GL1064"/>
      <c r="GM1064"/>
      <c r="GN1064"/>
      <c r="GO1064"/>
      <c r="GP1064"/>
      <c r="GQ1064"/>
      <c r="GR1064"/>
      <c r="GS1064"/>
      <c r="GT1064"/>
      <c r="GU1064"/>
      <c r="GV1064"/>
      <c r="GW1064"/>
      <c r="GX1064"/>
      <c r="GY1064"/>
      <c r="GZ1064"/>
      <c r="HA1064"/>
      <c r="HB1064"/>
      <c r="HC1064"/>
      <c r="HD1064"/>
      <c r="HE1064"/>
      <c r="HF1064"/>
      <c r="HG1064"/>
      <c r="HH1064"/>
      <c r="HI1064"/>
      <c r="HJ1064"/>
      <c r="HK1064"/>
      <c r="HL1064"/>
      <c r="HM1064"/>
      <c r="HN1064"/>
      <c r="HO1064"/>
      <c r="HP1064"/>
      <c r="HQ1064"/>
      <c r="HR1064"/>
      <c r="HS1064"/>
      <c r="HT1064"/>
      <c r="HU1064"/>
      <c r="HV1064"/>
      <c r="HW1064"/>
      <c r="HX1064"/>
      <c r="HY1064"/>
      <c r="HZ1064"/>
      <c r="IA1064"/>
      <c r="IB1064"/>
      <c r="IC1064"/>
      <c r="ID1064"/>
      <c r="IE1064"/>
      <c r="IF1064"/>
      <c r="IG1064"/>
      <c r="IH1064"/>
      <c r="II1064"/>
      <c r="IJ1064"/>
      <c r="IK1064"/>
      <c r="IL1064"/>
      <c r="IM1064"/>
      <c r="IN1064"/>
      <c r="IO1064"/>
      <c r="IP1064"/>
      <c r="IQ1064"/>
      <c r="IR1064"/>
      <c r="IS1064"/>
      <c r="IT1064"/>
      <c r="IU1064"/>
      <c r="IV1064"/>
    </row>
    <row r="1065" spans="1:256" ht="27.75" customHeight="1">
      <c r="A1065" s="155"/>
      <c r="B1065" s="494" t="s">
        <v>630</v>
      </c>
      <c r="C1065" s="330" t="s">
        <v>44</v>
      </c>
      <c r="D1065" s="291">
        <v>65</v>
      </c>
      <c r="E1065" s="302"/>
      <c r="F1065" s="302"/>
      <c r="G1065" s="302"/>
      <c r="H1065" s="292">
        <f>'Insumos Poços'!E122</f>
        <v>17.57</v>
      </c>
      <c r="I1065" s="303">
        <f>H1065*D1065</f>
        <v>1142.05</v>
      </c>
      <c r="J1065"/>
      <c r="K1065"/>
      <c r="L1065"/>
      <c r="M1065"/>
      <c r="N1065"/>
      <c r="O1065"/>
      <c r="P1065"/>
      <c r="Q106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  <c r="CG1065"/>
      <c r="CH1065"/>
      <c r="CI1065"/>
      <c r="CJ1065"/>
      <c r="CK1065"/>
      <c r="CL1065"/>
      <c r="CM1065"/>
      <c r="CN1065"/>
      <c r="CO1065"/>
      <c r="CP1065"/>
      <c r="CQ1065"/>
      <c r="CR1065"/>
      <c r="CS1065"/>
      <c r="CT1065"/>
      <c r="CU1065"/>
      <c r="CV1065"/>
      <c r="CW1065"/>
      <c r="CX1065"/>
      <c r="CY1065"/>
      <c r="CZ1065"/>
      <c r="DA1065"/>
      <c r="DB1065"/>
      <c r="DC1065"/>
      <c r="DD1065"/>
      <c r="DE1065"/>
      <c r="DF1065"/>
      <c r="DG1065"/>
      <c r="DH1065"/>
      <c r="DI1065"/>
      <c r="DJ1065"/>
      <c r="DK1065"/>
      <c r="DL1065"/>
      <c r="DM1065"/>
      <c r="DN1065"/>
      <c r="DO1065"/>
      <c r="DP1065"/>
      <c r="DQ1065"/>
      <c r="DR1065"/>
      <c r="DS1065"/>
      <c r="DT1065"/>
      <c r="DU1065"/>
      <c r="DV1065"/>
      <c r="DW1065"/>
      <c r="DX1065"/>
      <c r="DY1065"/>
      <c r="DZ1065"/>
      <c r="EA1065"/>
      <c r="EB1065"/>
      <c r="EC1065"/>
      <c r="ED1065"/>
      <c r="EE1065"/>
      <c r="EF1065"/>
      <c r="EG1065"/>
      <c r="EH1065"/>
      <c r="EI1065"/>
      <c r="EJ1065"/>
      <c r="EK1065"/>
      <c r="EL1065"/>
      <c r="EM1065"/>
      <c r="EN1065"/>
      <c r="EO1065"/>
      <c r="EP1065"/>
      <c r="EQ1065"/>
      <c r="ER1065"/>
      <c r="ES1065"/>
      <c r="ET1065"/>
      <c r="EU1065"/>
      <c r="EV1065"/>
      <c r="EW1065"/>
      <c r="EX1065"/>
      <c r="EY1065"/>
      <c r="EZ1065"/>
      <c r="FA1065"/>
      <c r="FB1065"/>
      <c r="FC1065"/>
      <c r="FD1065"/>
      <c r="FE1065"/>
      <c r="FF1065"/>
      <c r="FG1065"/>
      <c r="FH1065"/>
      <c r="FI1065"/>
      <c r="FJ1065"/>
      <c r="FK1065"/>
      <c r="FL1065"/>
      <c r="FM1065"/>
      <c r="FN1065"/>
      <c r="FO1065"/>
      <c r="FP1065"/>
      <c r="FQ1065"/>
      <c r="FR1065"/>
      <c r="FS1065"/>
      <c r="FT1065"/>
      <c r="FU1065"/>
      <c r="FV1065"/>
      <c r="FW1065"/>
      <c r="FX1065"/>
      <c r="FY1065"/>
      <c r="FZ1065"/>
      <c r="GA1065"/>
      <c r="GB1065"/>
      <c r="GC1065"/>
      <c r="GD1065"/>
      <c r="GE1065"/>
      <c r="GF1065"/>
      <c r="GG1065"/>
      <c r="GH1065"/>
      <c r="GI1065"/>
      <c r="GJ1065"/>
      <c r="GK1065"/>
      <c r="GL1065"/>
      <c r="GM1065"/>
      <c r="GN1065"/>
      <c r="GO1065"/>
      <c r="GP1065"/>
      <c r="GQ1065"/>
      <c r="GR1065"/>
      <c r="GS1065"/>
      <c r="GT1065"/>
      <c r="GU1065"/>
      <c r="GV1065"/>
      <c r="GW1065"/>
      <c r="GX1065"/>
      <c r="GY1065"/>
      <c r="GZ1065"/>
      <c r="HA1065"/>
      <c r="HB1065"/>
      <c r="HC1065"/>
      <c r="HD1065"/>
      <c r="HE1065"/>
      <c r="HF1065"/>
      <c r="HG1065"/>
      <c r="HH1065"/>
      <c r="HI1065"/>
      <c r="HJ1065"/>
      <c r="HK1065"/>
      <c r="HL1065"/>
      <c r="HM1065"/>
      <c r="HN1065"/>
      <c r="HO1065"/>
      <c r="HP1065"/>
      <c r="HQ1065"/>
      <c r="HR1065"/>
      <c r="HS1065"/>
      <c r="HT1065"/>
      <c r="HU1065"/>
      <c r="HV1065"/>
      <c r="HW1065"/>
      <c r="HX1065"/>
      <c r="HY1065"/>
      <c r="HZ1065"/>
      <c r="IA1065"/>
      <c r="IB1065"/>
      <c r="IC1065"/>
      <c r="ID1065"/>
      <c r="IE1065"/>
      <c r="IF1065"/>
      <c r="IG1065"/>
      <c r="IH1065"/>
      <c r="II1065"/>
      <c r="IJ1065"/>
      <c r="IK1065"/>
      <c r="IL1065"/>
      <c r="IM1065"/>
      <c r="IN1065"/>
      <c r="IO1065"/>
      <c r="IP1065"/>
      <c r="IQ1065"/>
      <c r="IR1065"/>
      <c r="IS1065"/>
      <c r="IT1065"/>
      <c r="IU1065"/>
      <c r="IV1065"/>
    </row>
    <row r="1066" spans="1:256">
      <c r="A1066" s="155"/>
      <c r="B1066" s="389" t="s">
        <v>524</v>
      </c>
      <c r="C1066" s="291" t="s">
        <v>24</v>
      </c>
      <c r="D1066" s="373">
        <v>1</v>
      </c>
      <c r="E1066" s="159"/>
      <c r="F1066" s="159"/>
      <c r="G1066" s="159"/>
      <c r="H1066" s="292">
        <f>'Insumos Poços'!E62</f>
        <v>337.71</v>
      </c>
      <c r="I1066" s="293">
        <f>H1066*D1066</f>
        <v>337.71</v>
      </c>
      <c r="J1066"/>
      <c r="K1066" s="155">
        <v>21011</v>
      </c>
      <c r="L1066"/>
      <c r="M1066"/>
      <c r="N1066"/>
      <c r="O1066"/>
      <c r="P1066"/>
      <c r="Q1066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  <c r="CG1066"/>
      <c r="CH1066"/>
      <c r="CI1066"/>
      <c r="CJ1066"/>
      <c r="CK1066"/>
      <c r="CL1066"/>
      <c r="CM1066"/>
      <c r="CN1066"/>
      <c r="CO1066"/>
      <c r="CP1066"/>
      <c r="CQ1066"/>
      <c r="CR1066"/>
      <c r="CS1066"/>
      <c r="CT1066"/>
      <c r="CU1066"/>
      <c r="CV1066"/>
      <c r="CW1066"/>
      <c r="CX1066"/>
      <c r="CY1066"/>
      <c r="CZ1066"/>
      <c r="DA1066"/>
      <c r="DB1066"/>
      <c r="DC1066"/>
      <c r="DD1066"/>
      <c r="DE1066"/>
      <c r="DF1066"/>
      <c r="DG1066"/>
      <c r="DH1066"/>
      <c r="DI1066"/>
      <c r="DJ1066"/>
      <c r="DK1066"/>
      <c r="DL1066"/>
      <c r="DM1066"/>
      <c r="DN1066"/>
      <c r="DO1066"/>
      <c r="DP1066"/>
      <c r="DQ1066"/>
      <c r="DR1066"/>
      <c r="DS1066"/>
      <c r="DT1066"/>
      <c r="DU1066"/>
      <c r="DV1066"/>
      <c r="DW1066"/>
      <c r="DX1066"/>
      <c r="DY1066"/>
      <c r="DZ1066"/>
      <c r="EA1066"/>
      <c r="EB1066"/>
      <c r="EC1066"/>
      <c r="ED1066"/>
      <c r="EE1066"/>
      <c r="EF1066"/>
      <c r="EG1066"/>
      <c r="EH1066"/>
      <c r="EI1066"/>
      <c r="EJ1066"/>
      <c r="EK1066"/>
      <c r="EL1066"/>
      <c r="EM1066"/>
      <c r="EN1066"/>
      <c r="EO1066"/>
      <c r="EP1066"/>
      <c r="EQ1066"/>
      <c r="ER1066"/>
      <c r="ES1066"/>
      <c r="ET1066"/>
      <c r="EU1066"/>
      <c r="EV1066"/>
      <c r="EW1066"/>
      <c r="EX1066"/>
      <c r="EY1066"/>
      <c r="EZ1066"/>
      <c r="FA1066"/>
      <c r="FB1066"/>
      <c r="FC1066"/>
      <c r="FD1066"/>
      <c r="FE1066"/>
      <c r="FF1066"/>
      <c r="FG1066"/>
      <c r="FH1066"/>
      <c r="FI1066"/>
      <c r="FJ1066"/>
      <c r="FK1066"/>
      <c r="FL1066"/>
      <c r="FM1066"/>
      <c r="FN1066"/>
      <c r="FO1066"/>
      <c r="FP1066"/>
      <c r="FQ1066"/>
      <c r="FR1066"/>
      <c r="FS1066"/>
      <c r="FT1066"/>
      <c r="FU1066"/>
      <c r="FV1066"/>
      <c r="FW1066"/>
      <c r="FX1066"/>
      <c r="FY1066"/>
      <c r="FZ1066"/>
      <c r="GA1066"/>
      <c r="GB1066"/>
      <c r="GC1066"/>
      <c r="GD1066"/>
      <c r="GE1066"/>
      <c r="GF1066"/>
      <c r="GG1066"/>
      <c r="GH1066"/>
      <c r="GI1066"/>
      <c r="GJ1066"/>
      <c r="GK1066"/>
      <c r="GL1066"/>
      <c r="GM1066"/>
      <c r="GN1066"/>
      <c r="GO1066"/>
      <c r="GP1066"/>
      <c r="GQ1066"/>
      <c r="GR1066"/>
      <c r="GS1066"/>
      <c r="GT1066"/>
      <c r="GU1066"/>
      <c r="GV1066"/>
      <c r="GW1066"/>
      <c r="GX1066"/>
      <c r="GY1066"/>
      <c r="GZ1066"/>
      <c r="HA1066"/>
      <c r="HB1066"/>
      <c r="HC1066"/>
      <c r="HD1066"/>
      <c r="HE1066"/>
      <c r="HF1066"/>
      <c r="HG1066"/>
      <c r="HH1066"/>
      <c r="HI1066"/>
      <c r="HJ1066"/>
      <c r="HK1066"/>
      <c r="HL1066"/>
      <c r="HM1066"/>
      <c r="HN1066"/>
      <c r="HO1066"/>
      <c r="HP1066"/>
      <c r="HQ1066"/>
      <c r="HR1066"/>
      <c r="HS1066"/>
      <c r="HT1066"/>
      <c r="HU1066"/>
      <c r="HV1066"/>
      <c r="HW1066"/>
      <c r="HX1066"/>
      <c r="HY1066"/>
      <c r="HZ1066"/>
      <c r="IA1066"/>
      <c r="IB1066"/>
      <c r="IC1066"/>
      <c r="ID1066"/>
      <c r="IE1066"/>
      <c r="IF1066"/>
      <c r="IG1066"/>
      <c r="IH1066"/>
      <c r="II1066"/>
      <c r="IJ1066"/>
      <c r="IK1066"/>
      <c r="IL1066"/>
      <c r="IM1066"/>
      <c r="IN1066"/>
      <c r="IO1066"/>
      <c r="IP1066"/>
      <c r="IQ1066"/>
      <c r="IR1066"/>
      <c r="IS1066"/>
      <c r="IT1066"/>
      <c r="IU1066"/>
      <c r="IV1066"/>
    </row>
    <row r="1067" spans="1:256" ht="57" customHeight="1">
      <c r="A1067"/>
      <c r="B1067" s="377" t="s">
        <v>631</v>
      </c>
      <c r="C1067" s="291" t="s">
        <v>24</v>
      </c>
      <c r="D1067" s="330">
        <v>1</v>
      </c>
      <c r="E1067" s="302"/>
      <c r="F1067" s="302"/>
      <c r="G1067" s="302"/>
      <c r="H1067" s="292">
        <f>'Insumos Poços'!E50</f>
        <v>6370</v>
      </c>
      <c r="I1067" s="303">
        <f>H1067*D1067</f>
        <v>6370</v>
      </c>
      <c r="J1067"/>
      <c r="K1067"/>
      <c r="L1067"/>
      <c r="M1067"/>
      <c r="N1067"/>
      <c r="O1067"/>
      <c r="P1067"/>
      <c r="Q1067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  <c r="CG1067"/>
      <c r="CH1067"/>
      <c r="CI1067"/>
      <c r="CJ1067"/>
      <c r="CK1067"/>
      <c r="CL1067"/>
      <c r="CM1067"/>
      <c r="CN1067"/>
      <c r="CO1067"/>
      <c r="CP1067"/>
      <c r="CQ1067"/>
      <c r="CR1067"/>
      <c r="CS1067"/>
      <c r="CT1067"/>
      <c r="CU1067"/>
      <c r="CV1067"/>
      <c r="CW1067"/>
      <c r="CX1067"/>
      <c r="CY1067"/>
      <c r="CZ1067"/>
      <c r="DA1067"/>
      <c r="DB1067"/>
      <c r="DC1067"/>
      <c r="DD1067"/>
      <c r="DE1067"/>
      <c r="DF1067"/>
      <c r="DG1067"/>
      <c r="DH1067"/>
      <c r="DI1067"/>
      <c r="DJ1067"/>
      <c r="DK1067"/>
      <c r="DL1067"/>
      <c r="DM1067"/>
      <c r="DN1067"/>
      <c r="DO1067"/>
      <c r="DP1067"/>
      <c r="DQ1067"/>
      <c r="DR1067"/>
      <c r="DS1067"/>
      <c r="DT1067"/>
      <c r="DU1067"/>
      <c r="DV1067"/>
      <c r="DW1067"/>
      <c r="DX1067"/>
      <c r="DY1067"/>
      <c r="DZ1067"/>
      <c r="EA1067"/>
      <c r="EB1067"/>
      <c r="EC1067"/>
      <c r="ED1067"/>
      <c r="EE1067"/>
      <c r="EF1067"/>
      <c r="EG1067"/>
      <c r="EH1067"/>
      <c r="EI1067"/>
      <c r="EJ1067"/>
      <c r="EK1067"/>
      <c r="EL1067"/>
      <c r="EM1067"/>
      <c r="EN1067"/>
      <c r="EO1067"/>
      <c r="EP1067"/>
      <c r="EQ1067"/>
      <c r="ER1067"/>
      <c r="ES1067"/>
      <c r="ET1067"/>
      <c r="EU1067"/>
      <c r="EV1067"/>
      <c r="EW1067"/>
      <c r="EX1067"/>
      <c r="EY1067"/>
      <c r="EZ1067"/>
      <c r="FA1067"/>
      <c r="FB1067"/>
      <c r="FC1067"/>
      <c r="FD1067"/>
      <c r="FE1067"/>
      <c r="FF1067"/>
      <c r="FG1067"/>
      <c r="FH1067"/>
      <c r="FI1067"/>
      <c r="FJ1067"/>
      <c r="FK1067"/>
      <c r="FL1067"/>
      <c r="FM1067"/>
      <c r="FN1067"/>
      <c r="FO1067"/>
      <c r="FP1067"/>
      <c r="FQ1067"/>
      <c r="FR1067"/>
      <c r="FS1067"/>
      <c r="FT1067"/>
      <c r="FU1067"/>
      <c r="FV1067"/>
      <c r="FW1067"/>
      <c r="FX1067"/>
      <c r="FY1067"/>
      <c r="FZ1067"/>
      <c r="GA1067"/>
      <c r="GB1067"/>
      <c r="GC1067"/>
      <c r="GD1067"/>
      <c r="GE1067"/>
      <c r="GF1067"/>
      <c r="GG1067"/>
      <c r="GH1067"/>
      <c r="GI1067"/>
      <c r="GJ1067"/>
      <c r="GK1067"/>
      <c r="GL1067"/>
      <c r="GM1067"/>
      <c r="GN1067"/>
      <c r="GO1067"/>
      <c r="GP1067"/>
      <c r="GQ1067"/>
      <c r="GR1067"/>
      <c r="GS1067"/>
      <c r="GT1067"/>
      <c r="GU1067"/>
      <c r="GV1067"/>
      <c r="GW1067"/>
      <c r="GX1067"/>
      <c r="GY1067"/>
      <c r="GZ1067"/>
      <c r="HA1067"/>
      <c r="HB1067"/>
      <c r="HC1067"/>
      <c r="HD1067"/>
      <c r="HE1067"/>
      <c r="HF1067"/>
      <c r="HG1067"/>
      <c r="HH1067"/>
      <c r="HI1067"/>
      <c r="HJ1067"/>
      <c r="HK1067"/>
      <c r="HL1067"/>
      <c r="HM1067"/>
      <c r="HN1067"/>
      <c r="HO1067"/>
      <c r="HP1067"/>
      <c r="HQ1067"/>
      <c r="HR1067"/>
      <c r="HS1067"/>
      <c r="HT1067"/>
      <c r="HU1067"/>
      <c r="HV1067"/>
      <c r="HW1067"/>
      <c r="HX1067"/>
      <c r="HY1067"/>
      <c r="HZ1067"/>
      <c r="IA1067"/>
      <c r="IB1067"/>
      <c r="IC1067"/>
      <c r="ID1067"/>
      <c r="IE1067"/>
      <c r="IF1067"/>
      <c r="IG1067"/>
      <c r="IH1067"/>
      <c r="II1067"/>
      <c r="IJ1067"/>
      <c r="IK1067"/>
      <c r="IL1067"/>
      <c r="IM1067"/>
      <c r="IN1067"/>
      <c r="IO1067"/>
      <c r="IP1067"/>
      <c r="IQ1067"/>
      <c r="IR1067"/>
      <c r="IS1067"/>
      <c r="IT1067"/>
      <c r="IU1067"/>
      <c r="IV1067"/>
    </row>
    <row r="1068" spans="1:256">
      <c r="A1068"/>
      <c r="B1068" s="950" t="s">
        <v>207</v>
      </c>
      <c r="C1068" s="950"/>
      <c r="D1068" s="950"/>
      <c r="E1068" s="950"/>
      <c r="F1068" s="950"/>
      <c r="G1068" s="950"/>
      <c r="H1068" s="950"/>
      <c r="I1068" s="303">
        <f>SUM(I1061:I1067)</f>
        <v>8025.92</v>
      </c>
      <c r="J1068"/>
      <c r="K1068" s="374" t="s">
        <v>632</v>
      </c>
      <c r="L1068"/>
      <c r="M1068"/>
      <c r="N1068"/>
      <c r="O1068"/>
      <c r="P1068"/>
      <c r="Q1068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  <c r="CG1068"/>
      <c r="CH1068"/>
      <c r="CI1068"/>
      <c r="CJ1068"/>
      <c r="CK1068"/>
      <c r="CL1068"/>
      <c r="CM1068"/>
      <c r="CN1068"/>
      <c r="CO1068"/>
      <c r="CP1068"/>
      <c r="CQ1068"/>
      <c r="CR1068"/>
      <c r="CS1068"/>
      <c r="CT1068"/>
      <c r="CU1068"/>
      <c r="CV1068"/>
      <c r="CW1068"/>
      <c r="CX1068"/>
      <c r="CY1068"/>
      <c r="CZ1068"/>
      <c r="DA1068"/>
      <c r="DB1068"/>
      <c r="DC1068"/>
      <c r="DD1068"/>
      <c r="DE1068"/>
      <c r="DF1068"/>
      <c r="DG1068"/>
      <c r="DH1068"/>
      <c r="DI1068"/>
      <c r="DJ1068"/>
      <c r="DK1068"/>
      <c r="DL1068"/>
      <c r="DM1068"/>
      <c r="DN1068"/>
      <c r="DO1068"/>
      <c r="DP1068"/>
      <c r="DQ1068"/>
      <c r="DR1068"/>
      <c r="DS1068"/>
      <c r="DT1068"/>
      <c r="DU1068"/>
      <c r="DV1068"/>
      <c r="DW1068"/>
      <c r="DX1068"/>
      <c r="DY1068"/>
      <c r="DZ1068"/>
      <c r="EA1068"/>
      <c r="EB1068"/>
      <c r="EC1068"/>
      <c r="ED1068"/>
      <c r="EE1068"/>
      <c r="EF1068"/>
      <c r="EG1068"/>
      <c r="EH1068"/>
      <c r="EI1068"/>
      <c r="EJ1068"/>
      <c r="EK1068"/>
      <c r="EL1068"/>
      <c r="EM1068"/>
      <c r="EN1068"/>
      <c r="EO1068"/>
      <c r="EP1068"/>
      <c r="EQ1068"/>
      <c r="ER1068"/>
      <c r="ES1068"/>
      <c r="ET1068"/>
      <c r="EU1068"/>
      <c r="EV1068"/>
      <c r="EW1068"/>
      <c r="EX1068"/>
      <c r="EY1068"/>
      <c r="EZ1068"/>
      <c r="FA1068"/>
      <c r="FB1068"/>
      <c r="FC1068"/>
      <c r="FD1068"/>
      <c r="FE1068"/>
      <c r="FF1068"/>
      <c r="FG1068"/>
      <c r="FH1068"/>
      <c r="FI1068"/>
      <c r="FJ1068"/>
      <c r="FK1068"/>
      <c r="FL1068"/>
      <c r="FM1068"/>
      <c r="FN1068"/>
      <c r="FO1068"/>
      <c r="FP1068"/>
      <c r="FQ1068"/>
      <c r="FR1068"/>
      <c r="FS1068"/>
      <c r="FT1068"/>
      <c r="FU1068"/>
      <c r="FV1068"/>
      <c r="FW1068"/>
      <c r="FX1068"/>
      <c r="FY1068"/>
      <c r="FZ1068"/>
      <c r="GA1068"/>
      <c r="GB1068"/>
      <c r="GC1068"/>
      <c r="GD1068"/>
      <c r="GE1068"/>
      <c r="GF1068"/>
      <c r="GG1068"/>
      <c r="GH1068"/>
      <c r="GI1068"/>
      <c r="GJ1068"/>
      <c r="GK1068"/>
      <c r="GL1068"/>
      <c r="GM1068"/>
      <c r="GN1068"/>
      <c r="GO1068"/>
      <c r="GP1068"/>
      <c r="GQ1068"/>
      <c r="GR1068"/>
      <c r="GS1068"/>
      <c r="GT1068"/>
      <c r="GU1068"/>
      <c r="GV1068"/>
      <c r="GW1068"/>
      <c r="GX1068"/>
      <c r="GY1068"/>
      <c r="GZ1068"/>
      <c r="HA1068"/>
      <c r="HB1068"/>
      <c r="HC1068"/>
      <c r="HD1068"/>
      <c r="HE1068"/>
      <c r="HF1068"/>
      <c r="HG1068"/>
      <c r="HH1068"/>
      <c r="HI1068"/>
      <c r="HJ1068"/>
      <c r="HK1068"/>
      <c r="HL1068"/>
      <c r="HM1068"/>
      <c r="HN1068"/>
      <c r="HO1068"/>
      <c r="HP1068"/>
      <c r="HQ1068"/>
      <c r="HR1068"/>
      <c r="HS1068"/>
      <c r="HT1068"/>
      <c r="HU1068"/>
      <c r="HV1068"/>
      <c r="HW1068"/>
      <c r="HX1068"/>
      <c r="HY1068"/>
      <c r="HZ1068"/>
      <c r="IA1068"/>
      <c r="IB1068"/>
      <c r="IC1068"/>
      <c r="ID1068"/>
      <c r="IE1068"/>
      <c r="IF1068"/>
      <c r="IG1068"/>
      <c r="IH1068"/>
      <c r="II1068"/>
      <c r="IJ1068"/>
      <c r="IK1068"/>
      <c r="IL1068"/>
      <c r="IM1068"/>
      <c r="IN1068"/>
      <c r="IO1068"/>
      <c r="IP1068"/>
      <c r="IQ1068"/>
      <c r="IR1068"/>
      <c r="IS1068"/>
      <c r="IT1068"/>
      <c r="IU1068"/>
      <c r="IV1068"/>
    </row>
    <row r="1069" spans="1:256" ht="15.75" customHeight="1">
      <c r="A1069"/>
      <c r="B1069" s="956" t="s">
        <v>216</v>
      </c>
      <c r="C1069" s="956"/>
      <c r="D1069" s="956"/>
      <c r="E1069" s="956"/>
      <c r="F1069" s="956"/>
      <c r="G1069" s="956"/>
      <c r="H1069" s="956"/>
      <c r="I1069" s="956"/>
      <c r="J1069"/>
      <c r="K1069"/>
      <c r="L1069"/>
      <c r="M1069"/>
      <c r="N1069"/>
      <c r="O1069"/>
      <c r="P1069"/>
      <c r="Q1069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  <c r="CG1069"/>
      <c r="CH1069"/>
      <c r="CI1069"/>
      <c r="CJ1069"/>
      <c r="CK1069"/>
      <c r="CL1069"/>
      <c r="CM1069"/>
      <c r="CN1069"/>
      <c r="CO1069"/>
      <c r="CP1069"/>
      <c r="CQ1069"/>
      <c r="CR1069"/>
      <c r="CS1069"/>
      <c r="CT1069"/>
      <c r="CU1069"/>
      <c r="CV1069"/>
      <c r="CW1069"/>
      <c r="CX1069"/>
      <c r="CY1069"/>
      <c r="CZ1069"/>
      <c r="DA1069"/>
      <c r="DB1069"/>
      <c r="DC1069"/>
      <c r="DD1069"/>
      <c r="DE1069"/>
      <c r="DF1069"/>
      <c r="DG1069"/>
      <c r="DH1069"/>
      <c r="DI1069"/>
      <c r="DJ1069"/>
      <c r="DK1069"/>
      <c r="DL1069"/>
      <c r="DM1069"/>
      <c r="DN1069"/>
      <c r="DO1069"/>
      <c r="DP1069"/>
      <c r="DQ1069"/>
      <c r="DR1069"/>
      <c r="DS1069"/>
      <c r="DT1069"/>
      <c r="DU1069"/>
      <c r="DV1069"/>
      <c r="DW1069"/>
      <c r="DX1069"/>
      <c r="DY1069"/>
      <c r="DZ1069"/>
      <c r="EA1069"/>
      <c r="EB1069"/>
      <c r="EC1069"/>
      <c r="ED1069"/>
      <c r="EE1069"/>
      <c r="EF1069"/>
      <c r="EG1069"/>
      <c r="EH1069"/>
      <c r="EI1069"/>
      <c r="EJ1069"/>
      <c r="EK1069"/>
      <c r="EL1069"/>
      <c r="EM1069"/>
      <c r="EN1069"/>
      <c r="EO1069"/>
      <c r="EP1069"/>
      <c r="EQ1069"/>
      <c r="ER1069"/>
      <c r="ES1069"/>
      <c r="ET1069"/>
      <c r="EU1069"/>
      <c r="EV1069"/>
      <c r="EW1069"/>
      <c r="EX1069"/>
      <c r="EY1069"/>
      <c r="EZ1069"/>
      <c r="FA1069"/>
      <c r="FB1069"/>
      <c r="FC1069"/>
      <c r="FD1069"/>
      <c r="FE1069"/>
      <c r="FF1069"/>
      <c r="FG1069"/>
      <c r="FH1069"/>
      <c r="FI1069"/>
      <c r="FJ1069"/>
      <c r="FK1069"/>
      <c r="FL1069"/>
      <c r="FM1069"/>
      <c r="FN1069"/>
      <c r="FO1069"/>
      <c r="FP1069"/>
      <c r="FQ1069"/>
      <c r="FR1069"/>
      <c r="FS1069"/>
      <c r="FT1069"/>
      <c r="FU1069"/>
      <c r="FV1069"/>
      <c r="FW1069"/>
      <c r="FX1069"/>
      <c r="FY1069"/>
      <c r="FZ1069"/>
      <c r="GA1069"/>
      <c r="GB1069"/>
      <c r="GC1069"/>
      <c r="GD1069"/>
      <c r="GE1069"/>
      <c r="GF1069"/>
      <c r="GG1069"/>
      <c r="GH1069"/>
      <c r="GI1069"/>
      <c r="GJ1069"/>
      <c r="GK1069"/>
      <c r="GL1069"/>
      <c r="GM1069"/>
      <c r="GN1069"/>
      <c r="GO1069"/>
      <c r="GP1069"/>
      <c r="GQ1069"/>
      <c r="GR1069"/>
      <c r="GS1069"/>
      <c r="GT1069"/>
      <c r="GU1069"/>
      <c r="GV1069"/>
      <c r="GW1069"/>
      <c r="GX1069"/>
      <c r="GY1069"/>
      <c r="GZ1069"/>
      <c r="HA1069"/>
      <c r="HB1069"/>
      <c r="HC1069"/>
      <c r="HD1069"/>
      <c r="HE1069"/>
      <c r="HF1069"/>
      <c r="HG1069"/>
      <c r="HH1069"/>
      <c r="HI1069"/>
      <c r="HJ1069"/>
      <c r="HK1069"/>
      <c r="HL1069"/>
      <c r="HM1069"/>
      <c r="HN1069"/>
      <c r="HO1069"/>
      <c r="HP1069"/>
      <c r="HQ1069"/>
      <c r="HR1069"/>
      <c r="HS1069"/>
      <c r="HT1069"/>
      <c r="HU1069"/>
      <c r="HV1069"/>
      <c r="HW1069"/>
      <c r="HX1069"/>
      <c r="HY1069"/>
      <c r="HZ1069"/>
      <c r="IA1069"/>
      <c r="IB1069"/>
      <c r="IC1069"/>
      <c r="ID1069"/>
      <c r="IE1069"/>
      <c r="IF1069"/>
      <c r="IG1069"/>
      <c r="IH1069"/>
      <c r="II1069"/>
      <c r="IJ1069"/>
      <c r="IK1069"/>
      <c r="IL1069"/>
      <c r="IM1069"/>
      <c r="IN1069"/>
      <c r="IO1069"/>
      <c r="IP1069"/>
      <c r="IQ1069"/>
      <c r="IR1069"/>
      <c r="IS1069"/>
      <c r="IT1069"/>
      <c r="IU1069"/>
      <c r="IV1069"/>
    </row>
    <row r="1070" spans="1:256" s="155" customFormat="1" ht="30" customHeight="1">
      <c r="B1070" s="301" t="s">
        <v>200</v>
      </c>
      <c r="C1070" s="336" t="s">
        <v>10</v>
      </c>
      <c r="D1070" s="291" t="s">
        <v>11</v>
      </c>
      <c r="E1070" s="302"/>
      <c r="F1070" s="302"/>
      <c r="G1070" s="302"/>
      <c r="H1070" s="291" t="s">
        <v>210</v>
      </c>
      <c r="I1070" s="298" t="s">
        <v>206</v>
      </c>
    </row>
    <row r="1071" spans="1:256">
      <c r="A1071"/>
      <c r="B1071" s="389"/>
      <c r="C1071" s="291"/>
      <c r="D1071" s="291"/>
      <c r="E1071" s="302"/>
      <c r="F1071" s="302"/>
      <c r="G1071" s="302"/>
      <c r="H1071" s="291"/>
      <c r="I1071" s="303">
        <f>D1071*H1071</f>
        <v>0</v>
      </c>
      <c r="J1071"/>
      <c r="K1071"/>
      <c r="L1071"/>
      <c r="M1071"/>
      <c r="N1071"/>
      <c r="O1071"/>
      <c r="P1071"/>
      <c r="Q1071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  <c r="CG1071"/>
      <c r="CH1071"/>
      <c r="CI1071"/>
      <c r="CJ1071"/>
      <c r="CK1071"/>
      <c r="CL1071"/>
      <c r="CM1071"/>
      <c r="CN1071"/>
      <c r="CO1071"/>
      <c r="CP1071"/>
      <c r="CQ1071"/>
      <c r="CR1071"/>
      <c r="CS1071"/>
      <c r="CT1071"/>
      <c r="CU1071"/>
      <c r="CV1071"/>
      <c r="CW1071"/>
      <c r="CX1071"/>
      <c r="CY1071"/>
      <c r="CZ1071"/>
      <c r="DA1071"/>
      <c r="DB1071"/>
      <c r="DC1071"/>
      <c r="DD1071"/>
      <c r="DE1071"/>
      <c r="DF1071"/>
      <c r="DG1071"/>
      <c r="DH1071"/>
      <c r="DI1071"/>
      <c r="DJ1071"/>
      <c r="DK1071"/>
      <c r="DL1071"/>
      <c r="DM1071"/>
      <c r="DN1071"/>
      <c r="DO1071"/>
      <c r="DP1071"/>
      <c r="DQ1071"/>
      <c r="DR1071"/>
      <c r="DS1071"/>
      <c r="DT1071"/>
      <c r="DU1071"/>
      <c r="DV1071"/>
      <c r="DW1071"/>
      <c r="DX1071"/>
      <c r="DY1071"/>
      <c r="DZ1071"/>
      <c r="EA1071"/>
      <c r="EB1071"/>
      <c r="EC1071"/>
      <c r="ED1071"/>
      <c r="EE1071"/>
      <c r="EF1071"/>
      <c r="EG1071"/>
      <c r="EH1071"/>
      <c r="EI1071"/>
      <c r="EJ1071"/>
      <c r="EK1071"/>
      <c r="EL1071"/>
      <c r="EM1071"/>
      <c r="EN1071"/>
      <c r="EO1071"/>
      <c r="EP1071"/>
      <c r="EQ1071"/>
      <c r="ER1071"/>
      <c r="ES1071"/>
      <c r="ET1071"/>
      <c r="EU1071"/>
      <c r="EV1071"/>
      <c r="EW1071"/>
      <c r="EX1071"/>
      <c r="EY1071"/>
      <c r="EZ1071"/>
      <c r="FA1071"/>
      <c r="FB1071"/>
      <c r="FC1071"/>
      <c r="FD1071"/>
      <c r="FE1071"/>
      <c r="FF1071"/>
      <c r="FG1071"/>
      <c r="FH1071"/>
      <c r="FI1071"/>
      <c r="FJ1071"/>
      <c r="FK1071"/>
      <c r="FL1071"/>
      <c r="FM1071"/>
      <c r="FN1071"/>
      <c r="FO1071"/>
      <c r="FP1071"/>
      <c r="FQ1071"/>
      <c r="FR1071"/>
      <c r="FS1071"/>
      <c r="FT1071"/>
      <c r="FU1071"/>
      <c r="FV1071"/>
      <c r="FW1071"/>
      <c r="FX1071"/>
      <c r="FY1071"/>
      <c r="FZ1071"/>
      <c r="GA1071"/>
      <c r="GB1071"/>
      <c r="GC1071"/>
      <c r="GD1071"/>
      <c r="GE1071"/>
      <c r="GF1071"/>
      <c r="GG1071"/>
      <c r="GH1071"/>
      <c r="GI1071"/>
      <c r="GJ1071"/>
      <c r="GK1071"/>
      <c r="GL1071"/>
      <c r="GM1071"/>
      <c r="GN1071"/>
      <c r="GO1071"/>
      <c r="GP1071"/>
      <c r="GQ1071"/>
      <c r="GR1071"/>
      <c r="GS1071"/>
      <c r="GT1071"/>
      <c r="GU1071"/>
      <c r="GV1071"/>
      <c r="GW1071"/>
      <c r="GX1071"/>
      <c r="GY1071"/>
      <c r="GZ1071"/>
      <c r="HA1071"/>
      <c r="HB1071"/>
      <c r="HC1071"/>
      <c r="HD1071"/>
      <c r="HE1071"/>
      <c r="HF1071"/>
      <c r="HG1071"/>
      <c r="HH1071"/>
      <c r="HI1071"/>
      <c r="HJ1071"/>
      <c r="HK1071"/>
      <c r="HL1071"/>
      <c r="HM1071"/>
      <c r="HN1071"/>
      <c r="HO1071"/>
      <c r="HP1071"/>
      <c r="HQ1071"/>
      <c r="HR1071"/>
      <c r="HS1071"/>
      <c r="HT1071"/>
      <c r="HU1071"/>
      <c r="HV1071"/>
      <c r="HW1071"/>
      <c r="HX1071"/>
      <c r="HY1071"/>
      <c r="HZ1071"/>
      <c r="IA1071"/>
      <c r="IB1071"/>
      <c r="IC1071"/>
      <c r="ID1071"/>
      <c r="IE1071"/>
      <c r="IF1071"/>
      <c r="IG1071"/>
      <c r="IH1071"/>
      <c r="II1071"/>
      <c r="IJ1071"/>
      <c r="IK1071"/>
      <c r="IL1071"/>
      <c r="IM1071"/>
      <c r="IN1071"/>
      <c r="IO1071"/>
      <c r="IP1071"/>
      <c r="IQ1071"/>
      <c r="IR1071"/>
      <c r="IS1071"/>
      <c r="IT1071"/>
      <c r="IU1071"/>
      <c r="IV1071"/>
    </row>
    <row r="1072" spans="1:256">
      <c r="A1072"/>
      <c r="B1072" s="950" t="s">
        <v>207</v>
      </c>
      <c r="C1072" s="950"/>
      <c r="D1072" s="950"/>
      <c r="E1072" s="950"/>
      <c r="F1072" s="950"/>
      <c r="G1072" s="950"/>
      <c r="H1072" s="950"/>
      <c r="I1072" s="303">
        <f>SUM(I1071:I1071)</f>
        <v>0</v>
      </c>
      <c r="J1072"/>
      <c r="K1072"/>
      <c r="L1072"/>
      <c r="M1072"/>
      <c r="N1072"/>
      <c r="O1072"/>
      <c r="P1072"/>
      <c r="Q1072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  <c r="CG1072"/>
      <c r="CH1072"/>
      <c r="CI1072"/>
      <c r="CJ1072"/>
      <c r="CK1072"/>
      <c r="CL1072"/>
      <c r="CM1072"/>
      <c r="CN1072"/>
      <c r="CO1072"/>
      <c r="CP1072"/>
      <c r="CQ1072"/>
      <c r="CR1072"/>
      <c r="CS1072"/>
      <c r="CT1072"/>
      <c r="CU1072"/>
      <c r="CV1072"/>
      <c r="CW1072"/>
      <c r="CX1072"/>
      <c r="CY1072"/>
      <c r="CZ1072"/>
      <c r="DA1072"/>
      <c r="DB1072"/>
      <c r="DC1072"/>
      <c r="DD1072"/>
      <c r="DE1072"/>
      <c r="DF1072"/>
      <c r="DG1072"/>
      <c r="DH1072"/>
      <c r="DI1072"/>
      <c r="DJ1072"/>
      <c r="DK1072"/>
      <c r="DL1072"/>
      <c r="DM1072"/>
      <c r="DN1072"/>
      <c r="DO1072"/>
      <c r="DP1072"/>
      <c r="DQ1072"/>
      <c r="DR1072"/>
      <c r="DS1072"/>
      <c r="DT1072"/>
      <c r="DU1072"/>
      <c r="DV1072"/>
      <c r="DW1072"/>
      <c r="DX1072"/>
      <c r="DY1072"/>
      <c r="DZ1072"/>
      <c r="EA1072"/>
      <c r="EB1072"/>
      <c r="EC1072"/>
      <c r="ED1072"/>
      <c r="EE1072"/>
      <c r="EF1072"/>
      <c r="EG1072"/>
      <c r="EH1072"/>
      <c r="EI1072"/>
      <c r="EJ1072"/>
      <c r="EK1072"/>
      <c r="EL1072"/>
      <c r="EM1072"/>
      <c r="EN1072"/>
      <c r="EO1072"/>
      <c r="EP1072"/>
      <c r="EQ1072"/>
      <c r="ER1072"/>
      <c r="ES1072"/>
      <c r="ET1072"/>
      <c r="EU1072"/>
      <c r="EV1072"/>
      <c r="EW1072"/>
      <c r="EX1072"/>
      <c r="EY1072"/>
      <c r="EZ1072"/>
      <c r="FA1072"/>
      <c r="FB1072"/>
      <c r="FC1072"/>
      <c r="FD1072"/>
      <c r="FE1072"/>
      <c r="FF1072"/>
      <c r="FG1072"/>
      <c r="FH1072"/>
      <c r="FI1072"/>
      <c r="FJ1072"/>
      <c r="FK1072"/>
      <c r="FL1072"/>
      <c r="FM1072"/>
      <c r="FN1072"/>
      <c r="FO1072"/>
      <c r="FP1072"/>
      <c r="FQ1072"/>
      <c r="FR1072"/>
      <c r="FS1072"/>
      <c r="FT1072"/>
      <c r="FU1072"/>
      <c r="FV1072"/>
      <c r="FW1072"/>
      <c r="FX1072"/>
      <c r="FY1072"/>
      <c r="FZ1072"/>
      <c r="GA1072"/>
      <c r="GB1072"/>
      <c r="GC1072"/>
      <c r="GD1072"/>
      <c r="GE1072"/>
      <c r="GF1072"/>
      <c r="GG1072"/>
      <c r="GH1072"/>
      <c r="GI1072"/>
      <c r="GJ1072"/>
      <c r="GK1072"/>
      <c r="GL1072"/>
      <c r="GM1072"/>
      <c r="GN1072"/>
      <c r="GO1072"/>
      <c r="GP1072"/>
      <c r="GQ1072"/>
      <c r="GR1072"/>
      <c r="GS1072"/>
      <c r="GT1072"/>
      <c r="GU1072"/>
      <c r="GV1072"/>
      <c r="GW1072"/>
      <c r="GX1072"/>
      <c r="GY1072"/>
      <c r="GZ1072"/>
      <c r="HA1072"/>
      <c r="HB1072"/>
      <c r="HC1072"/>
      <c r="HD1072"/>
      <c r="HE1072"/>
      <c r="HF1072"/>
      <c r="HG1072"/>
      <c r="HH1072"/>
      <c r="HI1072"/>
      <c r="HJ1072"/>
      <c r="HK1072"/>
      <c r="HL1072"/>
      <c r="HM1072"/>
      <c r="HN1072"/>
      <c r="HO1072"/>
      <c r="HP1072"/>
      <c r="HQ1072"/>
      <c r="HR1072"/>
      <c r="HS1072"/>
      <c r="HT1072"/>
      <c r="HU1072"/>
      <c r="HV1072"/>
      <c r="HW1072"/>
      <c r="HX1072"/>
      <c r="HY1072"/>
      <c r="HZ1072"/>
      <c r="IA1072"/>
      <c r="IB1072"/>
      <c r="IC1072"/>
      <c r="ID1072"/>
      <c r="IE1072"/>
      <c r="IF1072"/>
      <c r="IG1072"/>
      <c r="IH1072"/>
      <c r="II1072"/>
      <c r="IJ1072"/>
      <c r="IK1072"/>
      <c r="IL1072"/>
      <c r="IM1072"/>
      <c r="IN1072"/>
      <c r="IO1072"/>
      <c r="IP1072"/>
      <c r="IQ1072"/>
      <c r="IR1072"/>
      <c r="IS1072"/>
      <c r="IT1072"/>
      <c r="IU1072"/>
      <c r="IV1072"/>
    </row>
    <row r="1073" spans="1:256">
      <c r="A1073"/>
      <c r="B1073" s="956" t="s">
        <v>217</v>
      </c>
      <c r="C1073" s="956"/>
      <c r="D1073" s="956"/>
      <c r="E1073" s="956"/>
      <c r="F1073" s="956"/>
      <c r="G1073" s="956"/>
      <c r="H1073" s="956"/>
      <c r="I1073" s="956"/>
      <c r="J1073"/>
      <c r="K1073"/>
      <c r="L1073"/>
      <c r="M1073"/>
      <c r="N1073"/>
      <c r="O1073"/>
      <c r="P1073"/>
      <c r="Q1073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  <c r="CG1073"/>
      <c r="CH1073"/>
      <c r="CI1073"/>
      <c r="CJ1073"/>
      <c r="CK1073"/>
      <c r="CL1073"/>
      <c r="CM1073"/>
      <c r="CN1073"/>
      <c r="CO1073"/>
      <c r="CP1073"/>
      <c r="CQ1073"/>
      <c r="CR1073"/>
      <c r="CS1073"/>
      <c r="CT1073"/>
      <c r="CU1073"/>
      <c r="CV1073"/>
      <c r="CW1073"/>
      <c r="CX1073"/>
      <c r="CY1073"/>
      <c r="CZ1073"/>
      <c r="DA1073"/>
      <c r="DB1073"/>
      <c r="DC1073"/>
      <c r="DD1073"/>
      <c r="DE1073"/>
      <c r="DF1073"/>
      <c r="DG1073"/>
      <c r="DH1073"/>
      <c r="DI1073"/>
      <c r="DJ1073"/>
      <c r="DK1073"/>
      <c r="DL1073"/>
      <c r="DM1073"/>
      <c r="DN1073"/>
      <c r="DO1073"/>
      <c r="DP1073"/>
      <c r="DQ1073"/>
      <c r="DR1073"/>
      <c r="DS1073"/>
      <c r="DT1073"/>
      <c r="DU1073"/>
      <c r="DV1073"/>
      <c r="DW1073"/>
      <c r="DX1073"/>
      <c r="DY1073"/>
      <c r="DZ1073"/>
      <c r="EA1073"/>
      <c r="EB1073"/>
      <c r="EC1073"/>
      <c r="ED1073"/>
      <c r="EE1073"/>
      <c r="EF1073"/>
      <c r="EG1073"/>
      <c r="EH1073"/>
      <c r="EI1073"/>
      <c r="EJ1073"/>
      <c r="EK1073"/>
      <c r="EL1073"/>
      <c r="EM1073"/>
      <c r="EN1073"/>
      <c r="EO1073"/>
      <c r="EP1073"/>
      <c r="EQ1073"/>
      <c r="ER1073"/>
      <c r="ES1073"/>
      <c r="ET1073"/>
      <c r="EU1073"/>
      <c r="EV1073"/>
      <c r="EW1073"/>
      <c r="EX1073"/>
      <c r="EY1073"/>
      <c r="EZ1073"/>
      <c r="FA1073"/>
      <c r="FB1073"/>
      <c r="FC1073"/>
      <c r="FD1073"/>
      <c r="FE1073"/>
      <c r="FF1073"/>
      <c r="FG1073"/>
      <c r="FH1073"/>
      <c r="FI1073"/>
      <c r="FJ1073"/>
      <c r="FK1073"/>
      <c r="FL1073"/>
      <c r="FM1073"/>
      <c r="FN1073"/>
      <c r="FO1073"/>
      <c r="FP1073"/>
      <c r="FQ1073"/>
      <c r="FR1073"/>
      <c r="FS1073"/>
      <c r="FT1073"/>
      <c r="FU1073"/>
      <c r="FV1073"/>
      <c r="FW1073"/>
      <c r="FX1073"/>
      <c r="FY1073"/>
      <c r="FZ1073"/>
      <c r="GA1073"/>
      <c r="GB1073"/>
      <c r="GC1073"/>
      <c r="GD1073"/>
      <c r="GE1073"/>
      <c r="GF1073"/>
      <c r="GG1073"/>
      <c r="GH1073"/>
      <c r="GI1073"/>
      <c r="GJ1073"/>
      <c r="GK1073"/>
      <c r="GL1073"/>
      <c r="GM1073"/>
      <c r="GN1073"/>
      <c r="GO1073"/>
      <c r="GP1073"/>
      <c r="GQ1073"/>
      <c r="GR1073"/>
      <c r="GS1073"/>
      <c r="GT1073"/>
      <c r="GU1073"/>
      <c r="GV1073"/>
      <c r="GW1073"/>
      <c r="GX1073"/>
      <c r="GY1073"/>
      <c r="GZ1073"/>
      <c r="HA1073"/>
      <c r="HB1073"/>
      <c r="HC1073"/>
      <c r="HD1073"/>
      <c r="HE1073"/>
      <c r="HF1073"/>
      <c r="HG1073"/>
      <c r="HH1073"/>
      <c r="HI1073"/>
      <c r="HJ1073"/>
      <c r="HK1073"/>
      <c r="HL1073"/>
      <c r="HM1073"/>
      <c r="HN1073"/>
      <c r="HO1073"/>
      <c r="HP1073"/>
      <c r="HQ1073"/>
      <c r="HR1073"/>
      <c r="HS1073"/>
      <c r="HT1073"/>
      <c r="HU1073"/>
      <c r="HV1073"/>
      <c r="HW1073"/>
      <c r="HX1073"/>
      <c r="HY1073"/>
      <c r="HZ1073"/>
      <c r="IA1073"/>
      <c r="IB1073"/>
      <c r="IC1073"/>
      <c r="ID1073"/>
      <c r="IE1073"/>
      <c r="IF1073"/>
      <c r="IG1073"/>
      <c r="IH1073"/>
      <c r="II1073"/>
      <c r="IJ1073"/>
      <c r="IK1073"/>
      <c r="IL1073"/>
      <c r="IM1073"/>
      <c r="IN1073"/>
      <c r="IO1073"/>
      <c r="IP1073"/>
      <c r="IQ1073"/>
      <c r="IR1073"/>
      <c r="IS1073"/>
      <c r="IT1073"/>
      <c r="IU1073"/>
      <c r="IV1073"/>
    </row>
    <row r="1074" spans="1:256" s="155" customFormat="1" ht="30" customHeight="1">
      <c r="B1074" s="395" t="s">
        <v>200</v>
      </c>
      <c r="C1074" s="379" t="s">
        <v>10</v>
      </c>
      <c r="D1074" s="396" t="s">
        <v>11</v>
      </c>
      <c r="E1074" s="297"/>
      <c r="F1074" s="297"/>
      <c r="G1074" s="297"/>
      <c r="H1074" s="296" t="s">
        <v>210</v>
      </c>
      <c r="I1074" s="298" t="s">
        <v>206</v>
      </c>
    </row>
    <row r="1075" spans="1:256" ht="15.95" customHeight="1">
      <c r="A1075"/>
      <c r="B1075" s="495" t="s">
        <v>633</v>
      </c>
      <c r="C1075" s="330" t="s">
        <v>219</v>
      </c>
      <c r="D1075" s="310">
        <v>7</v>
      </c>
      <c r="E1075" s="302"/>
      <c r="F1075" s="302"/>
      <c r="G1075" s="302"/>
      <c r="H1075" s="292">
        <f>'Insumos Poços'!E30</f>
        <v>7.16</v>
      </c>
      <c r="I1075" s="303">
        <f>H1075*D1075</f>
        <v>50.12</v>
      </c>
      <c r="J1075"/>
      <c r="K1075"/>
      <c r="L1075"/>
      <c r="M1075"/>
      <c r="N1075"/>
      <c r="O1075"/>
      <c r="P1075"/>
      <c r="Q107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  <c r="CG1075"/>
      <c r="CH1075"/>
      <c r="CI1075"/>
      <c r="CJ1075"/>
      <c r="CK1075"/>
      <c r="CL1075"/>
      <c r="CM1075"/>
      <c r="CN1075"/>
      <c r="CO1075"/>
      <c r="CP1075"/>
      <c r="CQ1075"/>
      <c r="CR1075"/>
      <c r="CS1075"/>
      <c r="CT1075"/>
      <c r="CU1075"/>
      <c r="CV1075"/>
      <c r="CW1075"/>
      <c r="CX1075"/>
      <c r="CY1075"/>
      <c r="CZ1075"/>
      <c r="DA1075"/>
      <c r="DB1075"/>
      <c r="DC1075"/>
      <c r="DD1075"/>
      <c r="DE1075"/>
      <c r="DF1075"/>
      <c r="DG1075"/>
      <c r="DH1075"/>
      <c r="DI1075"/>
      <c r="DJ1075"/>
      <c r="DK1075"/>
      <c r="DL1075"/>
      <c r="DM1075"/>
      <c r="DN1075"/>
      <c r="DO1075"/>
      <c r="DP1075"/>
      <c r="DQ1075"/>
      <c r="DR1075"/>
      <c r="DS1075"/>
      <c r="DT1075"/>
      <c r="DU1075"/>
      <c r="DV1075"/>
      <c r="DW1075"/>
      <c r="DX1075"/>
      <c r="DY1075"/>
      <c r="DZ1075"/>
      <c r="EA1075"/>
      <c r="EB1075"/>
      <c r="EC1075"/>
      <c r="ED1075"/>
      <c r="EE1075"/>
      <c r="EF1075"/>
      <c r="EG1075"/>
      <c r="EH1075"/>
      <c r="EI1075"/>
      <c r="EJ1075"/>
      <c r="EK1075"/>
      <c r="EL1075"/>
      <c r="EM1075"/>
      <c r="EN1075"/>
      <c r="EO1075"/>
      <c r="EP1075"/>
      <c r="EQ1075"/>
      <c r="ER1075"/>
      <c r="ES1075"/>
      <c r="ET1075"/>
      <c r="EU1075"/>
      <c r="EV1075"/>
      <c r="EW1075"/>
      <c r="EX1075"/>
      <c r="EY1075"/>
      <c r="EZ1075"/>
      <c r="FA1075"/>
      <c r="FB1075"/>
      <c r="FC1075"/>
      <c r="FD1075"/>
      <c r="FE1075"/>
      <c r="FF1075"/>
      <c r="FG1075"/>
      <c r="FH1075"/>
      <c r="FI1075"/>
      <c r="FJ1075"/>
      <c r="FK1075"/>
      <c r="FL1075"/>
      <c r="FM1075"/>
      <c r="FN1075"/>
      <c r="FO1075"/>
      <c r="FP1075"/>
      <c r="FQ1075"/>
      <c r="FR1075"/>
      <c r="FS1075"/>
      <c r="FT1075"/>
      <c r="FU1075"/>
      <c r="FV1075"/>
      <c r="FW1075"/>
      <c r="FX1075"/>
      <c r="FY1075"/>
      <c r="FZ1075"/>
      <c r="GA1075"/>
      <c r="GB1075"/>
      <c r="GC1075"/>
      <c r="GD1075"/>
      <c r="GE1075"/>
      <c r="GF1075"/>
      <c r="GG1075"/>
      <c r="GH1075"/>
      <c r="GI1075"/>
      <c r="GJ1075"/>
      <c r="GK1075"/>
      <c r="GL1075"/>
      <c r="GM1075"/>
      <c r="GN1075"/>
      <c r="GO1075"/>
      <c r="GP1075"/>
      <c r="GQ1075"/>
      <c r="GR1075"/>
      <c r="GS1075"/>
      <c r="GT1075"/>
      <c r="GU1075"/>
      <c r="GV1075"/>
      <c r="GW1075"/>
      <c r="GX1075"/>
      <c r="GY1075"/>
      <c r="GZ1075"/>
      <c r="HA1075"/>
      <c r="HB1075"/>
      <c r="HC1075"/>
      <c r="HD1075"/>
      <c r="HE1075"/>
      <c r="HF1075"/>
      <c r="HG1075"/>
      <c r="HH1075"/>
      <c r="HI1075"/>
      <c r="HJ1075"/>
      <c r="HK1075"/>
      <c r="HL1075"/>
      <c r="HM1075"/>
      <c r="HN1075"/>
      <c r="HO1075"/>
      <c r="HP1075"/>
      <c r="HQ1075"/>
      <c r="HR1075"/>
      <c r="HS1075"/>
      <c r="HT1075"/>
      <c r="HU1075"/>
      <c r="HV1075"/>
      <c r="HW1075"/>
      <c r="HX1075"/>
      <c r="HY1075"/>
      <c r="HZ1075"/>
      <c r="IA1075"/>
      <c r="IB1075"/>
      <c r="IC1075"/>
      <c r="ID1075"/>
      <c r="IE1075"/>
      <c r="IF1075"/>
      <c r="IG1075"/>
      <c r="IH1075"/>
      <c r="II1075"/>
      <c r="IJ1075"/>
      <c r="IK1075"/>
      <c r="IL1075"/>
      <c r="IM1075"/>
      <c r="IN1075"/>
      <c r="IO1075"/>
      <c r="IP1075"/>
      <c r="IQ1075"/>
      <c r="IR1075"/>
      <c r="IS1075"/>
      <c r="IT1075"/>
      <c r="IU1075"/>
      <c r="IV1075"/>
    </row>
    <row r="1076" spans="1:256" ht="15.95" customHeight="1">
      <c r="A1076"/>
      <c r="B1076" s="308" t="s">
        <v>220</v>
      </c>
      <c r="C1076" s="330" t="s">
        <v>219</v>
      </c>
      <c r="D1076" s="291">
        <f>1.43*D1075</f>
        <v>10.01</v>
      </c>
      <c r="E1076" s="302"/>
      <c r="F1076" s="302"/>
      <c r="G1076" s="302"/>
      <c r="H1076" s="292">
        <f>'Insumos Poços'!E14</f>
        <v>7.18</v>
      </c>
      <c r="I1076" s="303">
        <f>H1076*D1076</f>
        <v>71.87</v>
      </c>
      <c r="J1076"/>
      <c r="K1076"/>
      <c r="L1076"/>
      <c r="M1076"/>
      <c r="N1076"/>
      <c r="O1076"/>
      <c r="P1076"/>
      <c r="Q1076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  <c r="CG1076"/>
      <c r="CH1076"/>
      <c r="CI1076"/>
      <c r="CJ1076"/>
      <c r="CK1076"/>
      <c r="CL1076"/>
      <c r="CM1076"/>
      <c r="CN1076"/>
      <c r="CO1076"/>
      <c r="CP1076"/>
      <c r="CQ1076"/>
      <c r="CR1076"/>
      <c r="CS1076"/>
      <c r="CT1076"/>
      <c r="CU1076"/>
      <c r="CV1076"/>
      <c r="CW1076"/>
      <c r="CX1076"/>
      <c r="CY1076"/>
      <c r="CZ1076"/>
      <c r="DA1076"/>
      <c r="DB1076"/>
      <c r="DC1076"/>
      <c r="DD1076"/>
      <c r="DE1076"/>
      <c r="DF1076"/>
      <c r="DG1076"/>
      <c r="DH1076"/>
      <c r="DI1076"/>
      <c r="DJ1076"/>
      <c r="DK1076"/>
      <c r="DL1076"/>
      <c r="DM1076"/>
      <c r="DN1076"/>
      <c r="DO1076"/>
      <c r="DP1076"/>
      <c r="DQ1076"/>
      <c r="DR1076"/>
      <c r="DS1076"/>
      <c r="DT1076"/>
      <c r="DU1076"/>
      <c r="DV1076"/>
      <c r="DW1076"/>
      <c r="DX1076"/>
      <c r="DY1076"/>
      <c r="DZ1076"/>
      <c r="EA1076"/>
      <c r="EB1076"/>
      <c r="EC1076"/>
      <c r="ED1076"/>
      <c r="EE1076"/>
      <c r="EF1076"/>
      <c r="EG1076"/>
      <c r="EH1076"/>
      <c r="EI1076"/>
      <c r="EJ1076"/>
      <c r="EK1076"/>
      <c r="EL1076"/>
      <c r="EM1076"/>
      <c r="EN1076"/>
      <c r="EO1076"/>
      <c r="EP1076"/>
      <c r="EQ1076"/>
      <c r="ER1076"/>
      <c r="ES1076"/>
      <c r="ET1076"/>
      <c r="EU1076"/>
      <c r="EV1076"/>
      <c r="EW1076"/>
      <c r="EX1076"/>
      <c r="EY1076"/>
      <c r="EZ1076"/>
      <c r="FA1076"/>
      <c r="FB1076"/>
      <c r="FC1076"/>
      <c r="FD1076"/>
      <c r="FE1076"/>
      <c r="FF1076"/>
      <c r="FG1076"/>
      <c r="FH1076"/>
      <c r="FI1076"/>
      <c r="FJ1076"/>
      <c r="FK1076"/>
      <c r="FL1076"/>
      <c r="FM1076"/>
      <c r="FN1076"/>
      <c r="FO1076"/>
      <c r="FP1076"/>
      <c r="FQ1076"/>
      <c r="FR1076"/>
      <c r="FS1076"/>
      <c r="FT1076"/>
      <c r="FU1076"/>
      <c r="FV1076"/>
      <c r="FW1076"/>
      <c r="FX1076"/>
      <c r="FY1076"/>
      <c r="FZ1076"/>
      <c r="GA1076"/>
      <c r="GB1076"/>
      <c r="GC1076"/>
      <c r="GD1076"/>
      <c r="GE1076"/>
      <c r="GF1076"/>
      <c r="GG1076"/>
      <c r="GH1076"/>
      <c r="GI1076"/>
      <c r="GJ1076"/>
      <c r="GK1076"/>
      <c r="GL1076"/>
      <c r="GM1076"/>
      <c r="GN1076"/>
      <c r="GO1076"/>
      <c r="GP1076"/>
      <c r="GQ1076"/>
      <c r="GR1076"/>
      <c r="GS1076"/>
      <c r="GT1076"/>
      <c r="GU1076"/>
      <c r="GV1076"/>
      <c r="GW1076"/>
      <c r="GX1076"/>
      <c r="GY1076"/>
      <c r="GZ1076"/>
      <c r="HA1076"/>
      <c r="HB1076"/>
      <c r="HC1076"/>
      <c r="HD1076"/>
      <c r="HE1076"/>
      <c r="HF1076"/>
      <c r="HG1076"/>
      <c r="HH1076"/>
      <c r="HI1076"/>
      <c r="HJ1076"/>
      <c r="HK1076"/>
      <c r="HL1076"/>
      <c r="HM1076"/>
      <c r="HN1076"/>
      <c r="HO1076"/>
      <c r="HP1076"/>
      <c r="HQ1076"/>
      <c r="HR1076"/>
      <c r="HS1076"/>
      <c r="HT1076"/>
      <c r="HU1076"/>
      <c r="HV1076"/>
      <c r="HW1076"/>
      <c r="HX1076"/>
      <c r="HY1076"/>
      <c r="HZ1076"/>
      <c r="IA1076"/>
      <c r="IB1076"/>
      <c r="IC1076"/>
      <c r="ID1076"/>
      <c r="IE1076"/>
      <c r="IF1076"/>
      <c r="IG1076"/>
      <c r="IH1076"/>
      <c r="II1076"/>
      <c r="IJ1076"/>
      <c r="IK1076"/>
      <c r="IL1076"/>
      <c r="IM1076"/>
      <c r="IN1076"/>
      <c r="IO1076"/>
      <c r="IP1076"/>
      <c r="IQ1076"/>
      <c r="IR1076"/>
      <c r="IS1076"/>
      <c r="IT1076"/>
      <c r="IU1076"/>
      <c r="IV1076"/>
    </row>
    <row r="1077" spans="1:256" ht="15.95" customHeight="1">
      <c r="A1077"/>
      <c r="B1077" s="307" t="s">
        <v>425</v>
      </c>
      <c r="C1077" s="330" t="s">
        <v>219</v>
      </c>
      <c r="D1077" s="291">
        <f>D1075</f>
        <v>7</v>
      </c>
      <c r="E1077" s="302"/>
      <c r="F1077" s="302"/>
      <c r="G1077" s="302"/>
      <c r="H1077" s="292">
        <f>'Insumos Poços'!E24</f>
        <v>9.5299999999999994</v>
      </c>
      <c r="I1077" s="303">
        <f>H1077*D1077</f>
        <v>66.709999999999994</v>
      </c>
      <c r="J1077"/>
      <c r="K1077"/>
      <c r="L1077"/>
      <c r="M1077"/>
      <c r="N1077"/>
      <c r="O1077"/>
      <c r="P1077"/>
      <c r="Q1077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  <c r="CG1077"/>
      <c r="CH1077"/>
      <c r="CI1077"/>
      <c r="CJ1077"/>
      <c r="CK1077"/>
      <c r="CL1077"/>
      <c r="CM1077"/>
      <c r="CN1077"/>
      <c r="CO1077"/>
      <c r="CP1077"/>
      <c r="CQ1077"/>
      <c r="CR1077"/>
      <c r="CS1077"/>
      <c r="CT1077"/>
      <c r="CU1077"/>
      <c r="CV1077"/>
      <c r="CW1077"/>
      <c r="CX1077"/>
      <c r="CY1077"/>
      <c r="CZ1077"/>
      <c r="DA1077"/>
      <c r="DB1077"/>
      <c r="DC1077"/>
      <c r="DD1077"/>
      <c r="DE1077"/>
      <c r="DF1077"/>
      <c r="DG1077"/>
      <c r="DH1077"/>
      <c r="DI1077"/>
      <c r="DJ1077"/>
      <c r="DK1077"/>
      <c r="DL1077"/>
      <c r="DM1077"/>
      <c r="DN1077"/>
      <c r="DO1077"/>
      <c r="DP1077"/>
      <c r="DQ1077"/>
      <c r="DR1077"/>
      <c r="DS1077"/>
      <c r="DT1077"/>
      <c r="DU1077"/>
      <c r="DV1077"/>
      <c r="DW1077"/>
      <c r="DX1077"/>
      <c r="DY1077"/>
      <c r="DZ1077"/>
      <c r="EA1077"/>
      <c r="EB1077"/>
      <c r="EC1077"/>
      <c r="ED1077"/>
      <c r="EE1077"/>
      <c r="EF1077"/>
      <c r="EG1077"/>
      <c r="EH1077"/>
      <c r="EI1077"/>
      <c r="EJ1077"/>
      <c r="EK1077"/>
      <c r="EL1077"/>
      <c r="EM1077"/>
      <c r="EN1077"/>
      <c r="EO1077"/>
      <c r="EP1077"/>
      <c r="EQ1077"/>
      <c r="ER1077"/>
      <c r="ES1077"/>
      <c r="ET1077"/>
      <c r="EU1077"/>
      <c r="EV1077"/>
      <c r="EW1077"/>
      <c r="EX1077"/>
      <c r="EY1077"/>
      <c r="EZ1077"/>
      <c r="FA1077"/>
      <c r="FB1077"/>
      <c r="FC1077"/>
      <c r="FD1077"/>
      <c r="FE1077"/>
      <c r="FF1077"/>
      <c r="FG1077"/>
      <c r="FH1077"/>
      <c r="FI1077"/>
      <c r="FJ1077"/>
      <c r="FK1077"/>
      <c r="FL1077"/>
      <c r="FM1077"/>
      <c r="FN1077"/>
      <c r="FO1077"/>
      <c r="FP1077"/>
      <c r="FQ1077"/>
      <c r="FR1077"/>
      <c r="FS1077"/>
      <c r="FT1077"/>
      <c r="FU1077"/>
      <c r="FV1077"/>
      <c r="FW1077"/>
      <c r="FX1077"/>
      <c r="FY1077"/>
      <c r="FZ1077"/>
      <c r="GA1077"/>
      <c r="GB1077"/>
      <c r="GC1077"/>
      <c r="GD1077"/>
      <c r="GE1077"/>
      <c r="GF1077"/>
      <c r="GG1077"/>
      <c r="GH1077"/>
      <c r="GI1077"/>
      <c r="GJ1077"/>
      <c r="GK1077"/>
      <c r="GL1077"/>
      <c r="GM1077"/>
      <c r="GN1077"/>
      <c r="GO1077"/>
      <c r="GP1077"/>
      <c r="GQ1077"/>
      <c r="GR1077"/>
      <c r="GS1077"/>
      <c r="GT1077"/>
      <c r="GU1077"/>
      <c r="GV1077"/>
      <c r="GW1077"/>
      <c r="GX1077"/>
      <c r="GY1077"/>
      <c r="GZ1077"/>
      <c r="HA1077"/>
      <c r="HB1077"/>
      <c r="HC1077"/>
      <c r="HD1077"/>
      <c r="HE1077"/>
      <c r="HF1077"/>
      <c r="HG1077"/>
      <c r="HH1077"/>
      <c r="HI1077"/>
      <c r="HJ1077"/>
      <c r="HK1077"/>
      <c r="HL1077"/>
      <c r="HM1077"/>
      <c r="HN1077"/>
      <c r="HO1077"/>
      <c r="HP1077"/>
      <c r="HQ1077"/>
      <c r="HR1077"/>
      <c r="HS1077"/>
      <c r="HT1077"/>
      <c r="HU1077"/>
      <c r="HV1077"/>
      <c r="HW1077"/>
      <c r="HX1077"/>
      <c r="HY1077"/>
      <c r="HZ1077"/>
      <c r="IA1077"/>
      <c r="IB1077"/>
      <c r="IC1077"/>
      <c r="ID1077"/>
      <c r="IE1077"/>
      <c r="IF1077"/>
      <c r="IG1077"/>
      <c r="IH1077"/>
      <c r="II1077"/>
      <c r="IJ1077"/>
      <c r="IK1077"/>
      <c r="IL1077"/>
      <c r="IM1077"/>
      <c r="IN1077"/>
      <c r="IO1077"/>
      <c r="IP1077"/>
      <c r="IQ1077"/>
      <c r="IR1077"/>
      <c r="IS1077"/>
      <c r="IT1077"/>
      <c r="IU1077"/>
      <c r="IV1077"/>
    </row>
    <row r="1078" spans="1:256" ht="15.95" customHeight="1">
      <c r="A1078"/>
      <c r="B1078" s="944" t="s">
        <v>221</v>
      </c>
      <c r="C1078" s="944"/>
      <c r="D1078" s="944"/>
      <c r="E1078" s="944"/>
      <c r="F1078" s="944"/>
      <c r="G1078" s="944"/>
      <c r="H1078" s="944"/>
      <c r="I1078" s="303"/>
      <c r="J1078"/>
      <c r="K1078"/>
      <c r="L1078"/>
      <c r="M1078"/>
      <c r="N1078"/>
      <c r="O1078"/>
      <c r="P1078"/>
      <c r="Q1078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  <c r="CG1078"/>
      <c r="CH1078"/>
      <c r="CI1078"/>
      <c r="CJ1078"/>
      <c r="CK1078"/>
      <c r="CL1078"/>
      <c r="CM1078"/>
      <c r="CN1078"/>
      <c r="CO1078"/>
      <c r="CP1078"/>
      <c r="CQ1078"/>
      <c r="CR1078"/>
      <c r="CS1078"/>
      <c r="CT1078"/>
      <c r="CU1078"/>
      <c r="CV1078"/>
      <c r="CW1078"/>
      <c r="CX1078"/>
      <c r="CY1078"/>
      <c r="CZ1078"/>
      <c r="DA1078"/>
      <c r="DB1078"/>
      <c r="DC1078"/>
      <c r="DD1078"/>
      <c r="DE1078"/>
      <c r="DF1078"/>
      <c r="DG1078"/>
      <c r="DH1078"/>
      <c r="DI1078"/>
      <c r="DJ1078"/>
      <c r="DK1078"/>
      <c r="DL1078"/>
      <c r="DM1078"/>
      <c r="DN1078"/>
      <c r="DO1078"/>
      <c r="DP1078"/>
      <c r="DQ1078"/>
      <c r="DR1078"/>
      <c r="DS1078"/>
      <c r="DT1078"/>
      <c r="DU1078"/>
      <c r="DV1078"/>
      <c r="DW1078"/>
      <c r="DX1078"/>
      <c r="DY1078"/>
      <c r="DZ1078"/>
      <c r="EA1078"/>
      <c r="EB1078"/>
      <c r="EC1078"/>
      <c r="ED1078"/>
      <c r="EE1078"/>
      <c r="EF1078"/>
      <c r="EG1078"/>
      <c r="EH1078"/>
      <c r="EI1078"/>
      <c r="EJ1078"/>
      <c r="EK1078"/>
      <c r="EL1078"/>
      <c r="EM1078"/>
      <c r="EN1078"/>
      <c r="EO1078"/>
      <c r="EP1078"/>
      <c r="EQ1078"/>
      <c r="ER1078"/>
      <c r="ES1078"/>
      <c r="ET1078"/>
      <c r="EU1078"/>
      <c r="EV1078"/>
      <c r="EW1078"/>
      <c r="EX1078"/>
      <c r="EY1078"/>
      <c r="EZ1078"/>
      <c r="FA1078"/>
      <c r="FB1078"/>
      <c r="FC1078"/>
      <c r="FD1078"/>
      <c r="FE1078"/>
      <c r="FF1078"/>
      <c r="FG1078"/>
      <c r="FH1078"/>
      <c r="FI1078"/>
      <c r="FJ1078"/>
      <c r="FK1078"/>
      <c r="FL1078"/>
      <c r="FM1078"/>
      <c r="FN1078"/>
      <c r="FO1078"/>
      <c r="FP1078"/>
      <c r="FQ1078"/>
      <c r="FR1078"/>
      <c r="FS1078"/>
      <c r="FT1078"/>
      <c r="FU1078"/>
      <c r="FV1078"/>
      <c r="FW1078"/>
      <c r="FX1078"/>
      <c r="FY1078"/>
      <c r="FZ1078"/>
      <c r="GA1078"/>
      <c r="GB1078"/>
      <c r="GC1078"/>
      <c r="GD1078"/>
      <c r="GE1078"/>
      <c r="GF1078"/>
      <c r="GG1078"/>
      <c r="GH1078"/>
      <c r="GI1078"/>
      <c r="GJ1078"/>
      <c r="GK1078"/>
      <c r="GL1078"/>
      <c r="GM1078"/>
      <c r="GN1078"/>
      <c r="GO1078"/>
      <c r="GP1078"/>
      <c r="GQ1078"/>
      <c r="GR1078"/>
      <c r="GS1078"/>
      <c r="GT1078"/>
      <c r="GU1078"/>
      <c r="GV1078"/>
      <c r="GW1078"/>
      <c r="GX1078"/>
      <c r="GY1078"/>
      <c r="GZ1078"/>
      <c r="HA1078"/>
      <c r="HB1078"/>
      <c r="HC1078"/>
      <c r="HD1078"/>
      <c r="HE1078"/>
      <c r="HF1078"/>
      <c r="HG1078"/>
      <c r="HH1078"/>
      <c r="HI1078"/>
      <c r="HJ1078"/>
      <c r="HK1078"/>
      <c r="HL1078"/>
      <c r="HM1078"/>
      <c r="HN1078"/>
      <c r="HO1078"/>
      <c r="HP1078"/>
      <c r="HQ1078"/>
      <c r="HR1078"/>
      <c r="HS1078"/>
      <c r="HT1078"/>
      <c r="HU1078"/>
      <c r="HV1078"/>
      <c r="HW1078"/>
      <c r="HX1078"/>
      <c r="HY1078"/>
      <c r="HZ1078"/>
      <c r="IA1078"/>
      <c r="IB1078"/>
      <c r="IC1078"/>
      <c r="ID1078"/>
      <c r="IE1078"/>
      <c r="IF1078"/>
      <c r="IG1078"/>
      <c r="IH1078"/>
      <c r="II1078"/>
      <c r="IJ1078"/>
      <c r="IK1078"/>
      <c r="IL1078"/>
      <c r="IM1078"/>
      <c r="IN1078"/>
      <c r="IO1078"/>
      <c r="IP1078"/>
      <c r="IQ1078"/>
      <c r="IR1078"/>
      <c r="IS1078"/>
      <c r="IT1078"/>
      <c r="IU1078"/>
      <c r="IV1078"/>
    </row>
    <row r="1079" spans="1:256" ht="15.95" customHeight="1">
      <c r="A1079"/>
      <c r="B1079" s="950" t="s">
        <v>207</v>
      </c>
      <c r="C1079" s="950"/>
      <c r="D1079" s="950"/>
      <c r="E1079" s="950"/>
      <c r="F1079" s="950"/>
      <c r="G1079" s="950"/>
      <c r="H1079" s="950"/>
      <c r="I1079" s="294">
        <f>SUM(I1075:I1078)</f>
        <v>188.7</v>
      </c>
      <c r="J1079"/>
      <c r="K1079"/>
      <c r="L1079"/>
      <c r="M1079"/>
      <c r="N1079"/>
      <c r="O1079"/>
      <c r="P1079"/>
      <c r="Q1079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  <c r="CG1079"/>
      <c r="CH1079"/>
      <c r="CI1079"/>
      <c r="CJ1079"/>
      <c r="CK1079"/>
      <c r="CL1079"/>
      <c r="CM1079"/>
      <c r="CN1079"/>
      <c r="CO1079"/>
      <c r="CP1079"/>
      <c r="CQ1079"/>
      <c r="CR1079"/>
      <c r="CS1079"/>
      <c r="CT1079"/>
      <c r="CU1079"/>
      <c r="CV1079"/>
      <c r="CW1079"/>
      <c r="CX1079"/>
      <c r="CY1079"/>
      <c r="CZ1079"/>
      <c r="DA1079"/>
      <c r="DB1079"/>
      <c r="DC1079"/>
      <c r="DD1079"/>
      <c r="DE1079"/>
      <c r="DF1079"/>
      <c r="DG1079"/>
      <c r="DH1079"/>
      <c r="DI1079"/>
      <c r="DJ1079"/>
      <c r="DK1079"/>
      <c r="DL1079"/>
      <c r="DM1079"/>
      <c r="DN1079"/>
      <c r="DO1079"/>
      <c r="DP1079"/>
      <c r="DQ1079"/>
      <c r="DR1079"/>
      <c r="DS1079"/>
      <c r="DT1079"/>
      <c r="DU1079"/>
      <c r="DV1079"/>
      <c r="DW1079"/>
      <c r="DX1079"/>
      <c r="DY1079"/>
      <c r="DZ1079"/>
      <c r="EA1079"/>
      <c r="EB1079"/>
      <c r="EC1079"/>
      <c r="ED1079"/>
      <c r="EE1079"/>
      <c r="EF1079"/>
      <c r="EG1079"/>
      <c r="EH1079"/>
      <c r="EI1079"/>
      <c r="EJ1079"/>
      <c r="EK1079"/>
      <c r="EL1079"/>
      <c r="EM1079"/>
      <c r="EN1079"/>
      <c r="EO1079"/>
      <c r="EP1079"/>
      <c r="EQ1079"/>
      <c r="ER1079"/>
      <c r="ES1079"/>
      <c r="ET1079"/>
      <c r="EU1079"/>
      <c r="EV1079"/>
      <c r="EW1079"/>
      <c r="EX1079"/>
      <c r="EY1079"/>
      <c r="EZ1079"/>
      <c r="FA1079"/>
      <c r="FB1079"/>
      <c r="FC1079"/>
      <c r="FD1079"/>
      <c r="FE1079"/>
      <c r="FF1079"/>
      <c r="FG1079"/>
      <c r="FH1079"/>
      <c r="FI1079"/>
      <c r="FJ1079"/>
      <c r="FK1079"/>
      <c r="FL1079"/>
      <c r="FM1079"/>
      <c r="FN1079"/>
      <c r="FO1079"/>
      <c r="FP1079"/>
      <c r="FQ1079"/>
      <c r="FR1079"/>
      <c r="FS1079"/>
      <c r="FT1079"/>
      <c r="FU1079"/>
      <c r="FV1079"/>
      <c r="FW1079"/>
      <c r="FX1079"/>
      <c r="FY1079"/>
      <c r="FZ1079"/>
      <c r="GA1079"/>
      <c r="GB1079"/>
      <c r="GC1079"/>
      <c r="GD1079"/>
      <c r="GE1079"/>
      <c r="GF1079"/>
      <c r="GG1079"/>
      <c r="GH1079"/>
      <c r="GI1079"/>
      <c r="GJ1079"/>
      <c r="GK1079"/>
      <c r="GL1079"/>
      <c r="GM1079"/>
      <c r="GN1079"/>
      <c r="GO1079"/>
      <c r="GP1079"/>
      <c r="GQ1079"/>
      <c r="GR1079"/>
      <c r="GS1079"/>
      <c r="GT1079"/>
      <c r="GU1079"/>
      <c r="GV1079"/>
      <c r="GW1079"/>
      <c r="GX1079"/>
      <c r="GY1079"/>
      <c r="GZ1079"/>
      <c r="HA1079"/>
      <c r="HB1079"/>
      <c r="HC1079"/>
      <c r="HD1079"/>
      <c r="HE1079"/>
      <c r="HF1079"/>
      <c r="HG1079"/>
      <c r="HH1079"/>
      <c r="HI1079"/>
      <c r="HJ1079"/>
      <c r="HK1079"/>
      <c r="HL1079"/>
      <c r="HM1079"/>
      <c r="HN1079"/>
      <c r="HO1079"/>
      <c r="HP1079"/>
      <c r="HQ1079"/>
      <c r="HR1079"/>
      <c r="HS1079"/>
      <c r="HT1079"/>
      <c r="HU1079"/>
      <c r="HV1079"/>
      <c r="HW1079"/>
      <c r="HX1079"/>
      <c r="HY1079"/>
      <c r="HZ1079"/>
      <c r="IA1079"/>
      <c r="IB1079"/>
      <c r="IC1079"/>
      <c r="ID1079"/>
      <c r="IE1079"/>
      <c r="IF1079"/>
      <c r="IG1079"/>
      <c r="IH1079"/>
      <c r="II1079"/>
      <c r="IJ1079"/>
      <c r="IK1079"/>
      <c r="IL1079"/>
      <c r="IM1079"/>
      <c r="IN1079"/>
      <c r="IO1079"/>
      <c r="IP1079"/>
      <c r="IQ1079"/>
      <c r="IR1079"/>
      <c r="IS1079"/>
      <c r="IT1079"/>
      <c r="IU1079"/>
      <c r="IV1079"/>
    </row>
    <row r="1080" spans="1:256" ht="15.95" customHeight="1">
      <c r="A1080"/>
      <c r="B1080" s="309" t="s">
        <v>222</v>
      </c>
      <c r="C1080" s="291">
        <v>1</v>
      </c>
      <c r="D1080" s="951" t="s">
        <v>223</v>
      </c>
      <c r="E1080" s="951"/>
      <c r="F1080" s="951"/>
      <c r="G1080" s="951"/>
      <c r="H1080" s="951"/>
      <c r="I1080" s="294">
        <f>I1079+I1072+I1068+I1058</f>
        <v>8214.6200000000008</v>
      </c>
      <c r="J1080"/>
      <c r="K1080"/>
      <c r="L1080"/>
      <c r="M1080"/>
      <c r="N1080"/>
      <c r="O1080"/>
      <c r="P1080"/>
      <c r="Q1080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  <c r="CG1080"/>
      <c r="CH1080"/>
      <c r="CI1080"/>
      <c r="CJ1080"/>
      <c r="CK1080"/>
      <c r="CL1080"/>
      <c r="CM1080"/>
      <c r="CN1080"/>
      <c r="CO1080"/>
      <c r="CP1080"/>
      <c r="CQ1080"/>
      <c r="CR1080"/>
      <c r="CS1080"/>
      <c r="CT1080"/>
      <c r="CU1080"/>
      <c r="CV1080"/>
      <c r="CW1080"/>
      <c r="CX1080"/>
      <c r="CY1080"/>
      <c r="CZ1080"/>
      <c r="DA1080"/>
      <c r="DB1080"/>
      <c r="DC1080"/>
      <c r="DD1080"/>
      <c r="DE1080"/>
      <c r="DF1080"/>
      <c r="DG1080"/>
      <c r="DH1080"/>
      <c r="DI1080"/>
      <c r="DJ1080"/>
      <c r="DK1080"/>
      <c r="DL1080"/>
      <c r="DM1080"/>
      <c r="DN1080"/>
      <c r="DO1080"/>
      <c r="DP1080"/>
      <c r="DQ1080"/>
      <c r="DR1080"/>
      <c r="DS1080"/>
      <c r="DT1080"/>
      <c r="DU1080"/>
      <c r="DV1080"/>
      <c r="DW1080"/>
      <c r="DX1080"/>
      <c r="DY1080"/>
      <c r="DZ1080"/>
      <c r="EA1080"/>
      <c r="EB1080"/>
      <c r="EC1080"/>
      <c r="ED1080"/>
      <c r="EE1080"/>
      <c r="EF1080"/>
      <c r="EG1080"/>
      <c r="EH1080"/>
      <c r="EI1080"/>
      <c r="EJ1080"/>
      <c r="EK1080"/>
      <c r="EL1080"/>
      <c r="EM1080"/>
      <c r="EN1080"/>
      <c r="EO1080"/>
      <c r="EP1080"/>
      <c r="EQ1080"/>
      <c r="ER1080"/>
      <c r="ES1080"/>
      <c r="ET1080"/>
      <c r="EU1080"/>
      <c r="EV1080"/>
      <c r="EW1080"/>
      <c r="EX1080"/>
      <c r="EY1080"/>
      <c r="EZ1080"/>
      <c r="FA1080"/>
      <c r="FB1080"/>
      <c r="FC1080"/>
      <c r="FD1080"/>
      <c r="FE1080"/>
      <c r="FF1080"/>
      <c r="FG1080"/>
      <c r="FH1080"/>
      <c r="FI1080"/>
      <c r="FJ1080"/>
      <c r="FK1080"/>
      <c r="FL1080"/>
      <c r="FM1080"/>
      <c r="FN1080"/>
      <c r="FO1080"/>
      <c r="FP1080"/>
      <c r="FQ1080"/>
      <c r="FR1080"/>
      <c r="FS1080"/>
      <c r="FT1080"/>
      <c r="FU1080"/>
      <c r="FV1080"/>
      <c r="FW1080"/>
      <c r="FX1080"/>
      <c r="FY1080"/>
      <c r="FZ1080"/>
      <c r="GA1080"/>
      <c r="GB1080"/>
      <c r="GC1080"/>
      <c r="GD1080"/>
      <c r="GE1080"/>
      <c r="GF1080"/>
      <c r="GG1080"/>
      <c r="GH1080"/>
      <c r="GI1080"/>
      <c r="GJ1080"/>
      <c r="GK1080"/>
      <c r="GL1080"/>
      <c r="GM1080"/>
      <c r="GN1080"/>
      <c r="GO1080"/>
      <c r="GP1080"/>
      <c r="GQ1080"/>
      <c r="GR1080"/>
      <c r="GS1080"/>
      <c r="GT1080"/>
      <c r="GU1080"/>
      <c r="GV1080"/>
      <c r="GW1080"/>
      <c r="GX1080"/>
      <c r="GY1080"/>
      <c r="GZ1080"/>
      <c r="HA1080"/>
      <c r="HB1080"/>
      <c r="HC1080"/>
      <c r="HD1080"/>
      <c r="HE1080"/>
      <c r="HF1080"/>
      <c r="HG1080"/>
      <c r="HH1080"/>
      <c r="HI1080"/>
      <c r="HJ1080"/>
      <c r="HK1080"/>
      <c r="HL1080"/>
      <c r="HM1080"/>
      <c r="HN1080"/>
      <c r="HO1080"/>
      <c r="HP1080"/>
      <c r="HQ1080"/>
      <c r="HR1080"/>
      <c r="HS1080"/>
      <c r="HT1080"/>
      <c r="HU1080"/>
      <c r="HV1080"/>
      <c r="HW1080"/>
      <c r="HX1080"/>
      <c r="HY1080"/>
      <c r="HZ1080"/>
      <c r="IA1080"/>
      <c r="IB1080"/>
      <c r="IC1080"/>
      <c r="ID1080"/>
      <c r="IE1080"/>
      <c r="IF1080"/>
      <c r="IG1080"/>
      <c r="IH1080"/>
      <c r="II1080"/>
      <c r="IJ1080"/>
      <c r="IK1080"/>
      <c r="IL1080"/>
      <c r="IM1080"/>
      <c r="IN1080"/>
      <c r="IO1080"/>
      <c r="IP1080"/>
      <c r="IQ1080"/>
      <c r="IR1080"/>
      <c r="IS1080"/>
      <c r="IT1080"/>
      <c r="IU1080"/>
      <c r="IV1080"/>
    </row>
    <row r="1081" spans="1:256" ht="15.95" customHeight="1">
      <c r="A1081"/>
      <c r="B1081" s="952"/>
      <c r="C1081" s="952"/>
      <c r="D1081" s="952"/>
      <c r="E1081" s="952"/>
      <c r="F1081" s="952"/>
      <c r="G1081" s="952"/>
      <c r="H1081" s="952"/>
      <c r="I1081" s="294">
        <f>I1080/C1080</f>
        <v>8214.6200000000008</v>
      </c>
      <c r="J1081"/>
      <c r="K1081"/>
      <c r="L1081"/>
      <c r="M1081"/>
      <c r="N1081"/>
      <c r="O1081"/>
      <c r="P1081"/>
      <c r="Q1081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  <c r="CG1081"/>
      <c r="CH1081"/>
      <c r="CI1081"/>
      <c r="CJ1081"/>
      <c r="CK1081"/>
      <c r="CL1081"/>
      <c r="CM1081"/>
      <c r="CN1081"/>
      <c r="CO1081"/>
      <c r="CP1081"/>
      <c r="CQ1081"/>
      <c r="CR1081"/>
      <c r="CS1081"/>
      <c r="CT1081"/>
      <c r="CU1081"/>
      <c r="CV1081"/>
      <c r="CW1081"/>
      <c r="CX1081"/>
      <c r="CY1081"/>
      <c r="CZ1081"/>
      <c r="DA1081"/>
      <c r="DB1081"/>
      <c r="DC1081"/>
      <c r="DD1081"/>
      <c r="DE1081"/>
      <c r="DF1081"/>
      <c r="DG1081"/>
      <c r="DH1081"/>
      <c r="DI1081"/>
      <c r="DJ1081"/>
      <c r="DK1081"/>
      <c r="DL1081"/>
      <c r="DM1081"/>
      <c r="DN1081"/>
      <c r="DO1081"/>
      <c r="DP1081"/>
      <c r="DQ1081"/>
      <c r="DR1081"/>
      <c r="DS1081"/>
      <c r="DT1081"/>
      <c r="DU1081"/>
      <c r="DV1081"/>
      <c r="DW1081"/>
      <c r="DX1081"/>
      <c r="DY1081"/>
      <c r="DZ1081"/>
      <c r="EA1081"/>
      <c r="EB1081"/>
      <c r="EC1081"/>
      <c r="ED1081"/>
      <c r="EE1081"/>
      <c r="EF1081"/>
      <c r="EG1081"/>
      <c r="EH1081"/>
      <c r="EI1081"/>
      <c r="EJ1081"/>
      <c r="EK1081"/>
      <c r="EL1081"/>
      <c r="EM1081"/>
      <c r="EN1081"/>
      <c r="EO1081"/>
      <c r="EP1081"/>
      <c r="EQ1081"/>
      <c r="ER1081"/>
      <c r="ES1081"/>
      <c r="ET1081"/>
      <c r="EU1081"/>
      <c r="EV1081"/>
      <c r="EW1081"/>
      <c r="EX1081"/>
      <c r="EY1081"/>
      <c r="EZ1081"/>
      <c r="FA1081"/>
      <c r="FB1081"/>
      <c r="FC1081"/>
      <c r="FD1081"/>
      <c r="FE1081"/>
      <c r="FF1081"/>
      <c r="FG1081"/>
      <c r="FH1081"/>
      <c r="FI1081"/>
      <c r="FJ1081"/>
      <c r="FK1081"/>
      <c r="FL1081"/>
      <c r="FM1081"/>
      <c r="FN1081"/>
      <c r="FO1081"/>
      <c r="FP1081"/>
      <c r="FQ1081"/>
      <c r="FR1081"/>
      <c r="FS1081"/>
      <c r="FT1081"/>
      <c r="FU1081"/>
      <c r="FV1081"/>
      <c r="FW1081"/>
      <c r="FX1081"/>
      <c r="FY1081"/>
      <c r="FZ1081"/>
      <c r="GA1081"/>
      <c r="GB1081"/>
      <c r="GC1081"/>
      <c r="GD1081"/>
      <c r="GE1081"/>
      <c r="GF1081"/>
      <c r="GG1081"/>
      <c r="GH1081"/>
      <c r="GI1081"/>
      <c r="GJ1081"/>
      <c r="GK1081"/>
      <c r="GL1081"/>
      <c r="GM1081"/>
      <c r="GN1081"/>
      <c r="GO1081"/>
      <c r="GP1081"/>
      <c r="GQ1081"/>
      <c r="GR1081"/>
      <c r="GS1081"/>
      <c r="GT1081"/>
      <c r="GU1081"/>
      <c r="GV1081"/>
      <c r="GW1081"/>
      <c r="GX1081"/>
      <c r="GY1081"/>
      <c r="GZ1081"/>
      <c r="HA1081"/>
      <c r="HB1081"/>
      <c r="HC1081"/>
      <c r="HD1081"/>
      <c r="HE1081"/>
      <c r="HF1081"/>
      <c r="HG1081"/>
      <c r="HH1081"/>
      <c r="HI1081"/>
      <c r="HJ1081"/>
      <c r="HK1081"/>
      <c r="HL1081"/>
      <c r="HM1081"/>
      <c r="HN1081"/>
      <c r="HO1081"/>
      <c r="HP1081"/>
      <c r="HQ1081"/>
      <c r="HR1081"/>
      <c r="HS1081"/>
      <c r="HT1081"/>
      <c r="HU1081"/>
      <c r="HV1081"/>
      <c r="HW1081"/>
      <c r="HX1081"/>
      <c r="HY1081"/>
      <c r="HZ1081"/>
      <c r="IA1081"/>
      <c r="IB1081"/>
      <c r="IC1081"/>
      <c r="ID1081"/>
      <c r="IE1081"/>
      <c r="IF1081"/>
      <c r="IG1081"/>
      <c r="IH1081"/>
      <c r="II1081"/>
      <c r="IJ1081"/>
      <c r="IK1081"/>
      <c r="IL1081"/>
      <c r="IM1081"/>
      <c r="IN1081"/>
      <c r="IO1081"/>
      <c r="IP1081"/>
      <c r="IQ1081"/>
      <c r="IR1081"/>
      <c r="IS1081"/>
      <c r="IT1081"/>
      <c r="IU1081"/>
      <c r="IV1081"/>
    </row>
    <row r="1082" spans="1:256" ht="15.95" customHeight="1">
      <c r="A1082"/>
      <c r="B1082" s="312" t="s">
        <v>225</v>
      </c>
      <c r="C1082" s="291">
        <f>C27</f>
        <v>23</v>
      </c>
      <c r="D1082" s="313" t="s">
        <v>226</v>
      </c>
      <c r="E1082" s="314"/>
      <c r="F1082" s="314"/>
      <c r="G1082" s="314"/>
      <c r="H1082" s="315"/>
      <c r="I1082" s="303">
        <f>C1082/100*I1081</f>
        <v>1889.36</v>
      </c>
      <c r="J1082"/>
      <c r="K1082"/>
      <c r="L1082"/>
      <c r="M1082"/>
      <c r="N1082"/>
      <c r="O1082"/>
      <c r="P1082"/>
      <c r="Q1082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  <c r="CG1082"/>
      <c r="CH1082"/>
      <c r="CI1082"/>
      <c r="CJ1082"/>
      <c r="CK1082"/>
      <c r="CL1082"/>
      <c r="CM1082"/>
      <c r="CN1082"/>
      <c r="CO1082"/>
      <c r="CP1082"/>
      <c r="CQ1082"/>
      <c r="CR1082"/>
      <c r="CS1082"/>
      <c r="CT1082"/>
      <c r="CU1082"/>
      <c r="CV1082"/>
      <c r="CW1082"/>
      <c r="CX1082"/>
      <c r="CY1082"/>
      <c r="CZ1082"/>
      <c r="DA1082"/>
      <c r="DB1082"/>
      <c r="DC1082"/>
      <c r="DD1082"/>
      <c r="DE1082"/>
      <c r="DF1082"/>
      <c r="DG1082"/>
      <c r="DH1082"/>
      <c r="DI1082"/>
      <c r="DJ1082"/>
      <c r="DK1082"/>
      <c r="DL1082"/>
      <c r="DM1082"/>
      <c r="DN1082"/>
      <c r="DO1082"/>
      <c r="DP1082"/>
      <c r="DQ1082"/>
      <c r="DR1082"/>
      <c r="DS1082"/>
      <c r="DT1082"/>
      <c r="DU1082"/>
      <c r="DV1082"/>
      <c r="DW1082"/>
      <c r="DX1082"/>
      <c r="DY1082"/>
      <c r="DZ1082"/>
      <c r="EA1082"/>
      <c r="EB1082"/>
      <c r="EC1082"/>
      <c r="ED1082"/>
      <c r="EE1082"/>
      <c r="EF1082"/>
      <c r="EG1082"/>
      <c r="EH1082"/>
      <c r="EI1082"/>
      <c r="EJ1082"/>
      <c r="EK1082"/>
      <c r="EL1082"/>
      <c r="EM1082"/>
      <c r="EN1082"/>
      <c r="EO1082"/>
      <c r="EP1082"/>
      <c r="EQ1082"/>
      <c r="ER1082"/>
      <c r="ES1082"/>
      <c r="ET1082"/>
      <c r="EU1082"/>
      <c r="EV1082"/>
      <c r="EW1082"/>
      <c r="EX1082"/>
      <c r="EY1082"/>
      <c r="EZ1082"/>
      <c r="FA1082"/>
      <c r="FB1082"/>
      <c r="FC1082"/>
      <c r="FD1082"/>
      <c r="FE1082"/>
      <c r="FF1082"/>
      <c r="FG1082"/>
      <c r="FH1082"/>
      <c r="FI1082"/>
      <c r="FJ1082"/>
      <c r="FK1082"/>
      <c r="FL1082"/>
      <c r="FM1082"/>
      <c r="FN1082"/>
      <c r="FO1082"/>
      <c r="FP1082"/>
      <c r="FQ1082"/>
      <c r="FR1082"/>
      <c r="FS1082"/>
      <c r="FT1082"/>
      <c r="FU1082"/>
      <c r="FV1082"/>
      <c r="FW1082"/>
      <c r="FX1082"/>
      <c r="FY1082"/>
      <c r="FZ1082"/>
      <c r="GA1082"/>
      <c r="GB1082"/>
      <c r="GC1082"/>
      <c r="GD1082"/>
      <c r="GE1082"/>
      <c r="GF1082"/>
      <c r="GG1082"/>
      <c r="GH1082"/>
      <c r="GI1082"/>
      <c r="GJ1082"/>
      <c r="GK1082"/>
      <c r="GL1082"/>
      <c r="GM1082"/>
      <c r="GN1082"/>
      <c r="GO1082"/>
      <c r="GP1082"/>
      <c r="GQ1082"/>
      <c r="GR1082"/>
      <c r="GS1082"/>
      <c r="GT1082"/>
      <c r="GU1082"/>
      <c r="GV1082"/>
      <c r="GW1082"/>
      <c r="GX1082"/>
      <c r="GY1082"/>
      <c r="GZ1082"/>
      <c r="HA1082"/>
      <c r="HB1082"/>
      <c r="HC1082"/>
      <c r="HD1082"/>
      <c r="HE1082"/>
      <c r="HF1082"/>
      <c r="HG1082"/>
      <c r="HH1082"/>
      <c r="HI1082"/>
      <c r="HJ1082"/>
      <c r="HK1082"/>
      <c r="HL1082"/>
      <c r="HM1082"/>
      <c r="HN1082"/>
      <c r="HO1082"/>
      <c r="HP1082"/>
      <c r="HQ1082"/>
      <c r="HR1082"/>
      <c r="HS1082"/>
      <c r="HT1082"/>
      <c r="HU1082"/>
      <c r="HV1082"/>
      <c r="HW1082"/>
      <c r="HX1082"/>
      <c r="HY1082"/>
      <c r="HZ1082"/>
      <c r="IA1082"/>
      <c r="IB1082"/>
      <c r="IC1082"/>
      <c r="ID1082"/>
      <c r="IE1082"/>
      <c r="IF1082"/>
      <c r="IG1082"/>
      <c r="IH1082"/>
      <c r="II1082"/>
      <c r="IJ1082"/>
      <c r="IK1082"/>
      <c r="IL1082"/>
      <c r="IM1082"/>
      <c r="IN1082"/>
      <c r="IO1082"/>
      <c r="IP1082"/>
      <c r="IQ1082"/>
      <c r="IR1082"/>
      <c r="IS1082"/>
      <c r="IT1082"/>
      <c r="IU1082"/>
      <c r="IV1082"/>
    </row>
    <row r="1083" spans="1:256" ht="15.95" customHeight="1">
      <c r="A1083"/>
      <c r="B1083" s="953" t="s">
        <v>227</v>
      </c>
      <c r="C1083" s="953"/>
      <c r="D1083" s="953"/>
      <c r="E1083" s="953"/>
      <c r="F1083" s="953"/>
      <c r="G1083" s="953"/>
      <c r="H1083" s="953"/>
      <c r="I1083" s="316">
        <f>SUM(I1081:I1082)</f>
        <v>10103.98</v>
      </c>
      <c r="J1083"/>
      <c r="K1083"/>
      <c r="L1083"/>
      <c r="M1083"/>
      <c r="N1083"/>
      <c r="O1083"/>
      <c r="P1083"/>
      <c r="Q1083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  <c r="CG1083"/>
      <c r="CH1083"/>
      <c r="CI1083"/>
      <c r="CJ1083"/>
      <c r="CK1083"/>
      <c r="CL1083"/>
      <c r="CM1083"/>
      <c r="CN1083"/>
      <c r="CO1083"/>
      <c r="CP1083"/>
      <c r="CQ1083"/>
      <c r="CR1083"/>
      <c r="CS1083"/>
      <c r="CT1083"/>
      <c r="CU1083"/>
      <c r="CV1083"/>
      <c r="CW1083"/>
      <c r="CX1083"/>
      <c r="CY1083"/>
      <c r="CZ1083"/>
      <c r="DA1083"/>
      <c r="DB1083"/>
      <c r="DC1083"/>
      <c r="DD1083"/>
      <c r="DE1083"/>
      <c r="DF1083"/>
      <c r="DG1083"/>
      <c r="DH1083"/>
      <c r="DI1083"/>
      <c r="DJ1083"/>
      <c r="DK1083"/>
      <c r="DL1083"/>
      <c r="DM1083"/>
      <c r="DN1083"/>
      <c r="DO1083"/>
      <c r="DP1083"/>
      <c r="DQ1083"/>
      <c r="DR1083"/>
      <c r="DS1083"/>
      <c r="DT1083"/>
      <c r="DU1083"/>
      <c r="DV1083"/>
      <c r="DW1083"/>
      <c r="DX1083"/>
      <c r="DY1083"/>
      <c r="DZ1083"/>
      <c r="EA1083"/>
      <c r="EB1083"/>
      <c r="EC1083"/>
      <c r="ED1083"/>
      <c r="EE1083"/>
      <c r="EF1083"/>
      <c r="EG1083"/>
      <c r="EH1083"/>
      <c r="EI1083"/>
      <c r="EJ1083"/>
      <c r="EK1083"/>
      <c r="EL1083"/>
      <c r="EM1083"/>
      <c r="EN1083"/>
      <c r="EO1083"/>
      <c r="EP1083"/>
      <c r="EQ1083"/>
      <c r="ER1083"/>
      <c r="ES1083"/>
      <c r="ET1083"/>
      <c r="EU1083"/>
      <c r="EV1083"/>
      <c r="EW1083"/>
      <c r="EX1083"/>
      <c r="EY1083"/>
      <c r="EZ1083"/>
      <c r="FA1083"/>
      <c r="FB1083"/>
      <c r="FC1083"/>
      <c r="FD1083"/>
      <c r="FE1083"/>
      <c r="FF1083"/>
      <c r="FG1083"/>
      <c r="FH1083"/>
      <c r="FI1083"/>
      <c r="FJ1083"/>
      <c r="FK1083"/>
      <c r="FL1083"/>
      <c r="FM1083"/>
      <c r="FN1083"/>
      <c r="FO1083"/>
      <c r="FP1083"/>
      <c r="FQ1083"/>
      <c r="FR1083"/>
      <c r="FS1083"/>
      <c r="FT1083"/>
      <c r="FU1083"/>
      <c r="FV1083"/>
      <c r="FW1083"/>
      <c r="FX1083"/>
      <c r="FY1083"/>
      <c r="FZ1083"/>
      <c r="GA1083"/>
      <c r="GB1083"/>
      <c r="GC1083"/>
      <c r="GD1083"/>
      <c r="GE1083"/>
      <c r="GF1083"/>
      <c r="GG1083"/>
      <c r="GH1083"/>
      <c r="GI1083"/>
      <c r="GJ1083"/>
      <c r="GK1083"/>
      <c r="GL1083"/>
      <c r="GM1083"/>
      <c r="GN1083"/>
      <c r="GO1083"/>
      <c r="GP1083"/>
      <c r="GQ1083"/>
      <c r="GR1083"/>
      <c r="GS1083"/>
      <c r="GT1083"/>
      <c r="GU1083"/>
      <c r="GV1083"/>
      <c r="GW1083"/>
      <c r="GX1083"/>
      <c r="GY1083"/>
      <c r="GZ1083"/>
      <c r="HA1083"/>
      <c r="HB1083"/>
      <c r="HC1083"/>
      <c r="HD1083"/>
      <c r="HE1083"/>
      <c r="HF1083"/>
      <c r="HG1083"/>
      <c r="HH1083"/>
      <c r="HI1083"/>
      <c r="HJ1083"/>
      <c r="HK1083"/>
      <c r="HL1083"/>
      <c r="HM1083"/>
      <c r="HN1083"/>
      <c r="HO1083"/>
      <c r="HP1083"/>
      <c r="HQ1083"/>
      <c r="HR1083"/>
      <c r="HS1083"/>
      <c r="HT1083"/>
      <c r="HU1083"/>
      <c r="HV1083"/>
      <c r="HW1083"/>
      <c r="HX1083"/>
      <c r="HY1083"/>
      <c r="HZ1083"/>
      <c r="IA1083"/>
      <c r="IB1083"/>
      <c r="IC1083"/>
      <c r="ID1083"/>
      <c r="IE1083"/>
      <c r="IF1083"/>
      <c r="IG1083"/>
      <c r="IH1083"/>
      <c r="II1083"/>
      <c r="IJ1083"/>
      <c r="IK1083"/>
      <c r="IL1083"/>
      <c r="IM1083"/>
      <c r="IN1083"/>
      <c r="IO1083"/>
      <c r="IP1083"/>
      <c r="IQ1083"/>
      <c r="IR1083"/>
      <c r="IS1083"/>
      <c r="IT1083"/>
      <c r="IU1083"/>
      <c r="IV1083"/>
    </row>
    <row r="1084" spans="1:256" ht="15.95" customHeight="1">
      <c r="A1084"/>
      <c r="B1084" s="317"/>
      <c r="C1084" s="317"/>
      <c r="D1084" s="317"/>
      <c r="E1084" s="317"/>
      <c r="F1084" s="317"/>
      <c r="G1084" s="317"/>
      <c r="H1084" s="317"/>
      <c r="I1084" s="168"/>
      <c r="J1084"/>
      <c r="K1084"/>
      <c r="L1084"/>
      <c r="M1084"/>
      <c r="N1084"/>
      <c r="O1084"/>
      <c r="P1084"/>
      <c r="Q1084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  <c r="CG1084"/>
      <c r="CH1084"/>
      <c r="CI1084"/>
      <c r="CJ1084"/>
      <c r="CK1084"/>
      <c r="CL1084"/>
      <c r="CM1084"/>
      <c r="CN1084"/>
      <c r="CO1084"/>
      <c r="CP1084"/>
      <c r="CQ1084"/>
      <c r="CR1084"/>
      <c r="CS1084"/>
      <c r="CT1084"/>
      <c r="CU1084"/>
      <c r="CV1084"/>
      <c r="CW1084"/>
      <c r="CX1084"/>
      <c r="CY1084"/>
      <c r="CZ1084"/>
      <c r="DA1084"/>
      <c r="DB1084"/>
      <c r="DC1084"/>
      <c r="DD1084"/>
      <c r="DE1084"/>
      <c r="DF1084"/>
      <c r="DG1084"/>
      <c r="DH1084"/>
      <c r="DI1084"/>
      <c r="DJ1084"/>
      <c r="DK1084"/>
      <c r="DL1084"/>
      <c r="DM1084"/>
      <c r="DN1084"/>
      <c r="DO1084"/>
      <c r="DP1084"/>
      <c r="DQ1084"/>
      <c r="DR1084"/>
      <c r="DS1084"/>
      <c r="DT1084"/>
      <c r="DU1084"/>
      <c r="DV1084"/>
      <c r="DW1084"/>
      <c r="DX1084"/>
      <c r="DY1084"/>
      <c r="DZ1084"/>
      <c r="EA1084"/>
      <c r="EB1084"/>
      <c r="EC1084"/>
      <c r="ED1084"/>
      <c r="EE1084"/>
      <c r="EF1084"/>
      <c r="EG1084"/>
      <c r="EH1084"/>
      <c r="EI1084"/>
      <c r="EJ1084"/>
      <c r="EK1084"/>
      <c r="EL1084"/>
      <c r="EM1084"/>
      <c r="EN1084"/>
      <c r="EO1084"/>
      <c r="EP1084"/>
      <c r="EQ1084"/>
      <c r="ER1084"/>
      <c r="ES1084"/>
      <c r="ET1084"/>
      <c r="EU1084"/>
      <c r="EV1084"/>
      <c r="EW1084"/>
      <c r="EX1084"/>
      <c r="EY1084"/>
      <c r="EZ1084"/>
      <c r="FA1084"/>
      <c r="FB1084"/>
      <c r="FC1084"/>
      <c r="FD1084"/>
      <c r="FE1084"/>
      <c r="FF1084"/>
      <c r="FG1084"/>
      <c r="FH1084"/>
      <c r="FI1084"/>
      <c r="FJ1084"/>
      <c r="FK1084"/>
      <c r="FL1084"/>
      <c r="FM1084"/>
      <c r="FN1084"/>
      <c r="FO1084"/>
      <c r="FP1084"/>
      <c r="FQ1084"/>
      <c r="FR1084"/>
      <c r="FS1084"/>
      <c r="FT1084"/>
      <c r="FU1084"/>
      <c r="FV1084"/>
      <c r="FW1084"/>
      <c r="FX1084"/>
      <c r="FY1084"/>
      <c r="FZ1084"/>
      <c r="GA1084"/>
      <c r="GB1084"/>
      <c r="GC1084"/>
      <c r="GD1084"/>
      <c r="GE1084"/>
      <c r="GF1084"/>
      <c r="GG1084"/>
      <c r="GH1084"/>
      <c r="GI1084"/>
      <c r="GJ1084"/>
      <c r="GK1084"/>
      <c r="GL1084"/>
      <c r="GM1084"/>
      <c r="GN1084"/>
      <c r="GO1084"/>
      <c r="GP1084"/>
      <c r="GQ1084"/>
      <c r="GR1084"/>
      <c r="GS1084"/>
      <c r="GT1084"/>
      <c r="GU1084"/>
      <c r="GV1084"/>
      <c r="GW1084"/>
      <c r="GX1084"/>
      <c r="GY1084"/>
      <c r="GZ1084"/>
      <c r="HA1084"/>
      <c r="HB1084"/>
      <c r="HC1084"/>
      <c r="HD1084"/>
      <c r="HE1084"/>
      <c r="HF1084"/>
      <c r="HG1084"/>
      <c r="HH1084"/>
      <c r="HI1084"/>
      <c r="HJ1084"/>
      <c r="HK1084"/>
      <c r="HL1084"/>
      <c r="HM1084"/>
      <c r="HN1084"/>
      <c r="HO1084"/>
      <c r="HP1084"/>
      <c r="HQ1084"/>
      <c r="HR1084"/>
      <c r="HS1084"/>
      <c r="HT1084"/>
      <c r="HU1084"/>
      <c r="HV1084"/>
      <c r="HW1084"/>
      <c r="HX1084"/>
      <c r="HY1084"/>
      <c r="HZ1084"/>
      <c r="IA1084"/>
      <c r="IB1084"/>
      <c r="IC1084"/>
      <c r="ID1084"/>
      <c r="IE1084"/>
      <c r="IF1084"/>
      <c r="IG1084"/>
      <c r="IH1084"/>
      <c r="II1084"/>
      <c r="IJ1084"/>
      <c r="IK1084"/>
      <c r="IL1084"/>
      <c r="IM1084"/>
      <c r="IN1084"/>
      <c r="IO1084"/>
      <c r="IP1084"/>
      <c r="IQ1084"/>
      <c r="IR1084"/>
      <c r="IS1084"/>
      <c r="IT1084"/>
      <c r="IU1084"/>
      <c r="IV1084"/>
    </row>
    <row r="1085" spans="1:256" s="155" customFormat="1" ht="13.5" customHeight="1">
      <c r="B1085" s="374"/>
      <c r="C1085" s="429"/>
      <c r="D1085" s="429"/>
      <c r="E1085" s="374"/>
      <c r="F1085" s="374"/>
      <c r="G1085" s="374"/>
      <c r="H1085" s="374"/>
      <c r="I1085" s="429"/>
    </row>
    <row r="1086" spans="1:256" ht="15.75" customHeight="1">
      <c r="B1086" s="319" t="s">
        <v>195</v>
      </c>
      <c r="C1086" s="282" t="s">
        <v>634</v>
      </c>
      <c r="D1086" s="945" t="s">
        <v>196</v>
      </c>
      <c r="E1086" s="945"/>
      <c r="F1086" s="945"/>
      <c r="G1086" s="945"/>
      <c r="H1086" s="945"/>
      <c r="I1086" s="945"/>
    </row>
    <row r="1087" spans="1:256">
      <c r="B1087" s="959" t="s">
        <v>586</v>
      </c>
      <c r="C1087" s="959"/>
      <c r="D1087" s="959"/>
      <c r="E1087" s="959"/>
      <c r="F1087" s="959"/>
      <c r="G1087" s="959"/>
      <c r="H1087" s="954" t="str">
        <f>H1053</f>
        <v>DATA:  AGO/2014</v>
      </c>
      <c r="I1087" s="954"/>
    </row>
    <row r="1088" spans="1:256" ht="12.75" customHeight="1">
      <c r="B1088" s="966" t="s">
        <v>635</v>
      </c>
      <c r="C1088" s="966"/>
      <c r="D1088" s="966"/>
      <c r="E1088" s="966"/>
      <c r="F1088" s="966"/>
      <c r="G1088" s="966"/>
      <c r="H1088" s="285" t="s">
        <v>198</v>
      </c>
      <c r="I1088" s="286" t="s">
        <v>44</v>
      </c>
    </row>
    <row r="1089" spans="2:9">
      <c r="B1089" s="956" t="s">
        <v>199</v>
      </c>
      <c r="C1089" s="956"/>
      <c r="D1089" s="956"/>
      <c r="E1089" s="956"/>
      <c r="F1089" s="956"/>
      <c r="G1089" s="956"/>
      <c r="H1089" s="956"/>
      <c r="I1089" s="956"/>
    </row>
    <row r="1090" spans="2:9" ht="25.5">
      <c r="B1090" s="287" t="s">
        <v>200</v>
      </c>
      <c r="C1090" s="392" t="s">
        <v>10</v>
      </c>
      <c r="D1090" s="288" t="s">
        <v>11</v>
      </c>
      <c r="E1090" s="288" t="s">
        <v>202</v>
      </c>
      <c r="F1090" s="288" t="s">
        <v>203</v>
      </c>
      <c r="G1090" s="288" t="s">
        <v>204</v>
      </c>
      <c r="H1090" s="288" t="s">
        <v>205</v>
      </c>
      <c r="I1090" s="289" t="s">
        <v>206</v>
      </c>
    </row>
    <row r="1091" spans="2:9">
      <c r="B1091" s="389" t="s">
        <v>453</v>
      </c>
      <c r="C1091" s="372" t="s">
        <v>219</v>
      </c>
      <c r="D1091" s="373">
        <v>1.35</v>
      </c>
      <c r="E1091" s="130">
        <v>1</v>
      </c>
      <c r="F1091" s="130"/>
      <c r="G1091" s="292">
        <f>'Insumos Poços'!E82</f>
        <v>3.17</v>
      </c>
      <c r="H1091" s="130"/>
      <c r="I1091" s="293">
        <f>D1091*G1091</f>
        <v>4.28</v>
      </c>
    </row>
    <row r="1092" spans="2:9">
      <c r="B1092" s="389" t="s">
        <v>457</v>
      </c>
      <c r="C1092" s="290" t="s">
        <v>219</v>
      </c>
      <c r="D1092" s="378">
        <v>0.78</v>
      </c>
      <c r="E1092" s="291">
        <v>1</v>
      </c>
      <c r="F1092" s="322"/>
      <c r="G1092" s="292">
        <f>'Insumos Poços'!E84</f>
        <v>13.05</v>
      </c>
      <c r="H1092" s="322"/>
      <c r="I1092" s="293">
        <f>D1092*G1092</f>
        <v>10.18</v>
      </c>
    </row>
    <row r="1093" spans="2:9">
      <c r="B1093" s="950" t="s">
        <v>207</v>
      </c>
      <c r="C1093" s="950"/>
      <c r="D1093" s="950"/>
      <c r="E1093" s="950"/>
      <c r="F1093" s="950"/>
      <c r="G1093" s="950"/>
      <c r="H1093" s="950"/>
      <c r="I1093" s="294">
        <f>SUM(I1091:I1092)</f>
        <v>14.46</v>
      </c>
    </row>
    <row r="1094" spans="2:9">
      <c r="B1094" s="956" t="s">
        <v>208</v>
      </c>
      <c r="C1094" s="956"/>
      <c r="D1094" s="956"/>
      <c r="E1094" s="956"/>
      <c r="F1094" s="956"/>
      <c r="G1094" s="956"/>
      <c r="H1094" s="956"/>
      <c r="I1094" s="956"/>
    </row>
    <row r="1095" spans="2:9">
      <c r="B1095" s="393" t="s">
        <v>200</v>
      </c>
      <c r="C1095" s="394" t="s">
        <v>10</v>
      </c>
      <c r="D1095" s="291" t="s">
        <v>11</v>
      </c>
      <c r="E1095" s="302"/>
      <c r="F1095" s="302"/>
      <c r="G1095" s="302"/>
      <c r="H1095" s="291" t="s">
        <v>210</v>
      </c>
      <c r="I1095" s="303" t="s">
        <v>206</v>
      </c>
    </row>
    <row r="1096" spans="2:9">
      <c r="B1096" s="202"/>
      <c r="C1096" s="290"/>
      <c r="D1096" s="378"/>
      <c r="E1096" s="302"/>
      <c r="F1096" s="302"/>
      <c r="G1096" s="302"/>
      <c r="H1096" s="291"/>
      <c r="I1096" s="303">
        <f>H1096*D1096</f>
        <v>0</v>
      </c>
    </row>
    <row r="1097" spans="2:9">
      <c r="B1097" s="950" t="s">
        <v>207</v>
      </c>
      <c r="C1097" s="950"/>
      <c r="D1097" s="950"/>
      <c r="E1097" s="950"/>
      <c r="F1097" s="950"/>
      <c r="G1097" s="950"/>
      <c r="H1097" s="950"/>
      <c r="I1097" s="303">
        <f>SUM(I1096:I1096)</f>
        <v>0</v>
      </c>
    </row>
    <row r="1098" spans="2:9">
      <c r="B1098" s="956" t="s">
        <v>216</v>
      </c>
      <c r="C1098" s="956"/>
      <c r="D1098" s="956"/>
      <c r="E1098" s="956"/>
      <c r="F1098" s="956"/>
      <c r="G1098" s="956"/>
      <c r="H1098" s="956"/>
      <c r="I1098" s="956"/>
    </row>
    <row r="1099" spans="2:9">
      <c r="B1099" s="301" t="s">
        <v>200</v>
      </c>
      <c r="C1099" s="330" t="s">
        <v>10</v>
      </c>
      <c r="D1099" s="291" t="s">
        <v>11</v>
      </c>
      <c r="E1099" s="302"/>
      <c r="F1099" s="302"/>
      <c r="G1099" s="302"/>
      <c r="H1099" s="291" t="s">
        <v>210</v>
      </c>
      <c r="I1099" s="303" t="s">
        <v>206</v>
      </c>
    </row>
    <row r="1100" spans="2:9">
      <c r="B1100" s="389"/>
      <c r="C1100" s="291"/>
      <c r="D1100" s="291"/>
      <c r="E1100" s="302"/>
      <c r="F1100" s="302"/>
      <c r="G1100" s="302"/>
      <c r="H1100" s="291"/>
      <c r="I1100" s="303">
        <f>D1100*H1100</f>
        <v>0</v>
      </c>
    </row>
    <row r="1101" spans="2:9">
      <c r="B1101" s="950" t="s">
        <v>207</v>
      </c>
      <c r="C1101" s="950"/>
      <c r="D1101" s="950"/>
      <c r="E1101" s="950"/>
      <c r="F1101" s="950"/>
      <c r="G1101" s="950"/>
      <c r="H1101" s="950"/>
      <c r="I1101" s="303">
        <f>SUM(I1100:I1100)</f>
        <v>0</v>
      </c>
    </row>
    <row r="1102" spans="2:9">
      <c r="B1102" s="956" t="s">
        <v>217</v>
      </c>
      <c r="C1102" s="956"/>
      <c r="D1102" s="956"/>
      <c r="E1102" s="956"/>
      <c r="F1102" s="956"/>
      <c r="G1102" s="956"/>
      <c r="H1102" s="956"/>
      <c r="I1102" s="956"/>
    </row>
    <row r="1103" spans="2:9">
      <c r="B1103" s="393" t="s">
        <v>200</v>
      </c>
      <c r="C1103" s="394" t="s">
        <v>10</v>
      </c>
      <c r="D1103" s="310" t="s">
        <v>11</v>
      </c>
      <c r="E1103" s="302"/>
      <c r="F1103" s="302"/>
      <c r="G1103" s="302"/>
      <c r="H1103" s="291" t="s">
        <v>210</v>
      </c>
      <c r="I1103" s="303" t="s">
        <v>206</v>
      </c>
    </row>
    <row r="1104" spans="2:9">
      <c r="B1104" s="308" t="s">
        <v>258</v>
      </c>
      <c r="C1104" s="330" t="s">
        <v>219</v>
      </c>
      <c r="D1104" s="291">
        <v>3</v>
      </c>
      <c r="E1104" s="496"/>
      <c r="F1104" s="297"/>
      <c r="G1104" s="297"/>
      <c r="H1104" s="292">
        <f>'Insumos Poços'!E17</f>
        <v>20.82</v>
      </c>
      <c r="I1104" s="303">
        <f>H1104*D1104</f>
        <v>62.46</v>
      </c>
    </row>
    <row r="1105" spans="2:9">
      <c r="B1105" s="307" t="s">
        <v>220</v>
      </c>
      <c r="C1105" s="330" t="s">
        <v>219</v>
      </c>
      <c r="D1105" s="291">
        <v>0.73</v>
      </c>
      <c r="E1105" s="35"/>
      <c r="F1105" s="419"/>
      <c r="G1105" s="297"/>
      <c r="H1105" s="292">
        <f>'Insumos Poços'!E14</f>
        <v>7.18</v>
      </c>
      <c r="I1105" s="303">
        <f>H1105*D1105</f>
        <v>5.24</v>
      </c>
    </row>
    <row r="1106" spans="2:9">
      <c r="B1106" s="307" t="s">
        <v>460</v>
      </c>
      <c r="C1106" s="330" t="s">
        <v>219</v>
      </c>
      <c r="D1106" s="291">
        <v>4</v>
      </c>
      <c r="E1106" s="35"/>
      <c r="F1106" s="419"/>
      <c r="G1106" s="297"/>
      <c r="H1106" s="292">
        <f>'Insumos Poços'!E22</f>
        <v>12.89</v>
      </c>
      <c r="I1106" s="303">
        <f>H1106*D1106</f>
        <v>51.56</v>
      </c>
    </row>
    <row r="1107" spans="2:9">
      <c r="B1107" s="944" t="s">
        <v>221</v>
      </c>
      <c r="C1107" s="944"/>
      <c r="D1107" s="944"/>
      <c r="E1107" s="944"/>
      <c r="F1107" s="944"/>
      <c r="G1107" s="944"/>
      <c r="H1107" s="944"/>
      <c r="I1107" s="303"/>
    </row>
    <row r="1108" spans="2:9">
      <c r="B1108" s="950" t="s">
        <v>207</v>
      </c>
      <c r="C1108" s="950"/>
      <c r="D1108" s="950"/>
      <c r="E1108" s="950"/>
      <c r="F1108" s="950"/>
      <c r="G1108" s="950"/>
      <c r="H1108" s="950"/>
      <c r="I1108" s="294">
        <f>SUM(I1104:I1107)</f>
        <v>119.26</v>
      </c>
    </row>
    <row r="1109" spans="2:9" ht="12.75" customHeight="1">
      <c r="B1109" s="312" t="s">
        <v>222</v>
      </c>
      <c r="C1109" s="291">
        <v>1</v>
      </c>
      <c r="D1109" s="951" t="s">
        <v>223</v>
      </c>
      <c r="E1109" s="951"/>
      <c r="F1109" s="951"/>
      <c r="G1109" s="951"/>
      <c r="H1109" s="951"/>
      <c r="I1109" s="294">
        <f>I1093+I1097+I1101+I1108</f>
        <v>133.72</v>
      </c>
    </row>
    <row r="1110" spans="2:9">
      <c r="B1110" s="952"/>
      <c r="C1110" s="952"/>
      <c r="D1110" s="952"/>
      <c r="E1110" s="952"/>
      <c r="F1110" s="952"/>
      <c r="G1110" s="952"/>
      <c r="H1110" s="952"/>
      <c r="I1110" s="294">
        <f>I1109/C1109</f>
        <v>133.72</v>
      </c>
    </row>
    <row r="1111" spans="2:9">
      <c r="B1111" s="312" t="s">
        <v>225</v>
      </c>
      <c r="C1111" s="291">
        <f>C27</f>
        <v>23</v>
      </c>
      <c r="D1111" s="313" t="s">
        <v>226</v>
      </c>
      <c r="E1111" s="314"/>
      <c r="F1111" s="314"/>
      <c r="G1111" s="314"/>
      <c r="H1111" s="315"/>
      <c r="I1111" s="303">
        <f>C1111/100*I1110</f>
        <v>30.76</v>
      </c>
    </row>
    <row r="1112" spans="2:9" ht="15.75">
      <c r="B1112" s="953" t="s">
        <v>227</v>
      </c>
      <c r="C1112" s="953"/>
      <c r="D1112" s="953"/>
      <c r="E1112" s="953"/>
      <c r="F1112" s="953"/>
      <c r="G1112" s="953"/>
      <c r="H1112" s="953"/>
      <c r="I1112" s="316">
        <f>SUM(I1110:I1111)</f>
        <v>164.48</v>
      </c>
    </row>
    <row r="1113" spans="2:9" ht="13.5" customHeight="1">
      <c r="B1113"/>
      <c r="C1113"/>
      <c r="D1113"/>
      <c r="E1113"/>
      <c r="F1113"/>
      <c r="G1113"/>
      <c r="H1113"/>
      <c r="I1113"/>
    </row>
    <row r="1114" spans="2:9" ht="15.75" customHeight="1">
      <c r="B1114" s="319" t="s">
        <v>195</v>
      </c>
      <c r="C1114" s="282" t="s">
        <v>636</v>
      </c>
      <c r="D1114" s="945" t="s">
        <v>196</v>
      </c>
      <c r="E1114" s="945"/>
      <c r="F1114" s="945"/>
      <c r="G1114" s="945"/>
      <c r="H1114" s="945"/>
      <c r="I1114" s="945"/>
    </row>
    <row r="1115" spans="2:9">
      <c r="B1115" s="959" t="s">
        <v>586</v>
      </c>
      <c r="C1115" s="959"/>
      <c r="D1115" s="959"/>
      <c r="E1115" s="959"/>
      <c r="F1115" s="959"/>
      <c r="G1115" s="959"/>
      <c r="H1115" s="954" t="str">
        <f>H1087</f>
        <v>DATA:  AGO/2014</v>
      </c>
      <c r="I1115" s="954"/>
    </row>
    <row r="1116" spans="2:9" ht="12.75" customHeight="1">
      <c r="B1116" s="966" t="s">
        <v>637</v>
      </c>
      <c r="C1116" s="966"/>
      <c r="D1116" s="966"/>
      <c r="E1116" s="966"/>
      <c r="F1116" s="966"/>
      <c r="G1116" s="966"/>
      <c r="H1116" s="285" t="s">
        <v>198</v>
      </c>
      <c r="I1116" s="286" t="s">
        <v>44</v>
      </c>
    </row>
    <row r="1117" spans="2:9">
      <c r="B1117" s="956" t="s">
        <v>199</v>
      </c>
      <c r="C1117" s="956"/>
      <c r="D1117" s="956"/>
      <c r="E1117" s="956"/>
      <c r="F1117" s="956"/>
      <c r="G1117" s="956"/>
      <c r="H1117" s="956"/>
      <c r="I1117" s="956"/>
    </row>
    <row r="1118" spans="2:9" ht="25.5">
      <c r="B1118" s="287" t="s">
        <v>200</v>
      </c>
      <c r="C1118" s="392" t="s">
        <v>10</v>
      </c>
      <c r="D1118" s="288" t="s">
        <v>11</v>
      </c>
      <c r="E1118" s="288" t="s">
        <v>202</v>
      </c>
      <c r="F1118" s="288" t="s">
        <v>203</v>
      </c>
      <c r="G1118" s="288" t="s">
        <v>204</v>
      </c>
      <c r="H1118" s="288" t="s">
        <v>205</v>
      </c>
      <c r="I1118" s="289" t="s">
        <v>206</v>
      </c>
    </row>
    <row r="1119" spans="2:9">
      <c r="B1119" s="389" t="s">
        <v>453</v>
      </c>
      <c r="C1119" s="372" t="s">
        <v>219</v>
      </c>
      <c r="D1119" s="373">
        <v>1</v>
      </c>
      <c r="E1119" s="130"/>
      <c r="F1119" s="130"/>
      <c r="G1119" s="292">
        <f>'Insumos Poços'!E82</f>
        <v>3.17</v>
      </c>
      <c r="H1119" s="130"/>
      <c r="I1119" s="293">
        <f>D1119*G1119</f>
        <v>3.17</v>
      </c>
    </row>
    <row r="1120" spans="2:9">
      <c r="B1120" s="389" t="s">
        <v>457</v>
      </c>
      <c r="C1120" s="290" t="s">
        <v>219</v>
      </c>
      <c r="D1120" s="378">
        <v>0.65</v>
      </c>
      <c r="E1120" s="291"/>
      <c r="F1120" s="322"/>
      <c r="G1120" s="292">
        <f>'Insumos Poços'!E84</f>
        <v>13.05</v>
      </c>
      <c r="H1120" s="322"/>
      <c r="I1120" s="293">
        <f>D1120*G1120</f>
        <v>8.48</v>
      </c>
    </row>
    <row r="1121" spans="2:9">
      <c r="B1121" s="950" t="s">
        <v>207</v>
      </c>
      <c r="C1121" s="950"/>
      <c r="D1121" s="950"/>
      <c r="E1121" s="950"/>
      <c r="F1121" s="950"/>
      <c r="G1121" s="950"/>
      <c r="H1121" s="950"/>
      <c r="I1121" s="294">
        <f>SUM(I1119:I1120)</f>
        <v>11.65</v>
      </c>
    </row>
    <row r="1122" spans="2:9">
      <c r="B1122" s="956" t="s">
        <v>208</v>
      </c>
      <c r="C1122" s="956"/>
      <c r="D1122" s="956"/>
      <c r="E1122" s="956"/>
      <c r="F1122" s="956"/>
      <c r="G1122" s="956"/>
      <c r="H1122" s="956"/>
      <c r="I1122" s="956"/>
    </row>
    <row r="1123" spans="2:9">
      <c r="B1123" s="393" t="s">
        <v>200</v>
      </c>
      <c r="C1123" s="394" t="s">
        <v>10</v>
      </c>
      <c r="D1123" s="291" t="s">
        <v>11</v>
      </c>
      <c r="E1123" s="302"/>
      <c r="F1123" s="302"/>
      <c r="G1123" s="302"/>
      <c r="H1123" s="291" t="s">
        <v>210</v>
      </c>
      <c r="I1123" s="303" t="s">
        <v>206</v>
      </c>
    </row>
    <row r="1124" spans="2:9">
      <c r="B1124" s="202"/>
      <c r="C1124" s="290"/>
      <c r="D1124" s="378"/>
      <c r="E1124" s="302"/>
      <c r="F1124" s="302"/>
      <c r="G1124" s="302"/>
      <c r="H1124" s="291"/>
      <c r="I1124" s="303">
        <f>H1124*D1124</f>
        <v>0</v>
      </c>
    </row>
    <row r="1125" spans="2:9">
      <c r="B1125" s="950" t="s">
        <v>207</v>
      </c>
      <c r="C1125" s="950"/>
      <c r="D1125" s="950"/>
      <c r="E1125" s="950"/>
      <c r="F1125" s="950"/>
      <c r="G1125" s="950"/>
      <c r="H1125" s="950"/>
      <c r="I1125" s="303">
        <f>SUM(I1124:I1124)</f>
        <v>0</v>
      </c>
    </row>
    <row r="1126" spans="2:9">
      <c r="B1126" s="956" t="s">
        <v>216</v>
      </c>
      <c r="C1126" s="956"/>
      <c r="D1126" s="956"/>
      <c r="E1126" s="956"/>
      <c r="F1126" s="956"/>
      <c r="G1126" s="956"/>
      <c r="H1126" s="956"/>
      <c r="I1126" s="956"/>
    </row>
    <row r="1127" spans="2:9">
      <c r="B1127" s="301" t="s">
        <v>200</v>
      </c>
      <c r="C1127" s="330" t="s">
        <v>10</v>
      </c>
      <c r="D1127" s="291" t="s">
        <v>11</v>
      </c>
      <c r="E1127" s="302"/>
      <c r="F1127" s="302"/>
      <c r="G1127" s="302"/>
      <c r="H1127" s="291" t="s">
        <v>210</v>
      </c>
      <c r="I1127" s="303" t="s">
        <v>206</v>
      </c>
    </row>
    <row r="1128" spans="2:9">
      <c r="B1128" s="389"/>
      <c r="C1128" s="291"/>
      <c r="D1128" s="291"/>
      <c r="E1128" s="302"/>
      <c r="F1128" s="302"/>
      <c r="G1128" s="302"/>
      <c r="H1128" s="291"/>
      <c r="I1128" s="303">
        <f>D1128*H1128</f>
        <v>0</v>
      </c>
    </row>
    <row r="1129" spans="2:9">
      <c r="B1129" s="950" t="s">
        <v>207</v>
      </c>
      <c r="C1129" s="950"/>
      <c r="D1129" s="950"/>
      <c r="E1129" s="950"/>
      <c r="F1129" s="950"/>
      <c r="G1129" s="950"/>
      <c r="H1129" s="950"/>
      <c r="I1129" s="303">
        <f>SUM(I1128:I1128)</f>
        <v>0</v>
      </c>
    </row>
    <row r="1130" spans="2:9">
      <c r="B1130" s="956" t="s">
        <v>217</v>
      </c>
      <c r="C1130" s="956"/>
      <c r="D1130" s="956"/>
      <c r="E1130" s="956"/>
      <c r="F1130" s="956"/>
      <c r="G1130" s="956"/>
      <c r="H1130" s="956"/>
      <c r="I1130" s="956"/>
    </row>
    <row r="1131" spans="2:9">
      <c r="B1131" s="393" t="s">
        <v>200</v>
      </c>
      <c r="C1131" s="394" t="s">
        <v>10</v>
      </c>
      <c r="D1131" s="310" t="s">
        <v>11</v>
      </c>
      <c r="E1131" s="302"/>
      <c r="F1131" s="302"/>
      <c r="G1131" s="302"/>
      <c r="H1131" s="291" t="s">
        <v>210</v>
      </c>
      <c r="I1131" s="303" t="s">
        <v>206</v>
      </c>
    </row>
    <row r="1132" spans="2:9">
      <c r="B1132" s="308" t="s">
        <v>258</v>
      </c>
      <c r="C1132" s="330" t="s">
        <v>219</v>
      </c>
      <c r="D1132" s="291">
        <v>2</v>
      </c>
      <c r="E1132" s="496"/>
      <c r="F1132" s="302"/>
      <c r="G1132" s="302"/>
      <c r="H1132" s="292">
        <f>'Insumos Poços'!E17</f>
        <v>20.82</v>
      </c>
      <c r="I1132" s="303">
        <f>H1132*D1132</f>
        <v>41.64</v>
      </c>
    </row>
    <row r="1133" spans="2:9">
      <c r="B1133" s="307" t="s">
        <v>220</v>
      </c>
      <c r="C1133" s="330" t="s">
        <v>219</v>
      </c>
      <c r="D1133" s="291">
        <v>0.53</v>
      </c>
      <c r="E1133" s="35"/>
      <c r="F1133" s="411"/>
      <c r="G1133" s="302"/>
      <c r="H1133" s="292">
        <f>'Insumos Poços'!E14</f>
        <v>7.18</v>
      </c>
      <c r="I1133" s="303">
        <f>H1133*D1133</f>
        <v>3.81</v>
      </c>
    </row>
    <row r="1134" spans="2:9">
      <c r="B1134" s="307" t="s">
        <v>460</v>
      </c>
      <c r="C1134" s="330" t="s">
        <v>219</v>
      </c>
      <c r="D1134" s="291">
        <v>3.5</v>
      </c>
      <c r="E1134" s="35"/>
      <c r="F1134" s="411"/>
      <c r="G1134" s="302"/>
      <c r="H1134" s="292">
        <f>'Insumos Poços'!E22</f>
        <v>12.89</v>
      </c>
      <c r="I1134" s="303">
        <f>H1134*D1134</f>
        <v>45.12</v>
      </c>
    </row>
    <row r="1135" spans="2:9">
      <c r="B1135" s="944" t="s">
        <v>221</v>
      </c>
      <c r="C1135" s="944"/>
      <c r="D1135" s="944"/>
      <c r="E1135" s="944"/>
      <c r="F1135" s="944"/>
      <c r="G1135" s="944"/>
      <c r="H1135" s="944"/>
      <c r="I1135" s="303"/>
    </row>
    <row r="1136" spans="2:9">
      <c r="B1136" s="950" t="s">
        <v>207</v>
      </c>
      <c r="C1136" s="950"/>
      <c r="D1136" s="950"/>
      <c r="E1136" s="950"/>
      <c r="F1136" s="950"/>
      <c r="G1136" s="950"/>
      <c r="H1136" s="950"/>
      <c r="I1136" s="294">
        <f>SUM(I1132:I1135)</f>
        <v>90.57</v>
      </c>
    </row>
    <row r="1137" spans="2:9" ht="12.75" customHeight="1">
      <c r="B1137" s="312" t="s">
        <v>222</v>
      </c>
      <c r="C1137" s="291">
        <v>1</v>
      </c>
      <c r="D1137" s="951" t="s">
        <v>223</v>
      </c>
      <c r="E1137" s="951"/>
      <c r="F1137" s="951"/>
      <c r="G1137" s="951"/>
      <c r="H1137" s="951"/>
      <c r="I1137" s="294">
        <f>I1121+I1125+I1129+I1136</f>
        <v>102.22</v>
      </c>
    </row>
    <row r="1138" spans="2:9">
      <c r="B1138" s="952"/>
      <c r="C1138" s="952"/>
      <c r="D1138" s="952"/>
      <c r="E1138" s="952"/>
      <c r="F1138" s="952"/>
      <c r="G1138" s="952"/>
      <c r="H1138" s="952"/>
      <c r="I1138" s="294">
        <f>I1137/C1137</f>
        <v>102.22</v>
      </c>
    </row>
    <row r="1139" spans="2:9">
      <c r="B1139" s="312" t="s">
        <v>225</v>
      </c>
      <c r="C1139" s="291">
        <f>C27</f>
        <v>23</v>
      </c>
      <c r="D1139" s="313" t="s">
        <v>226</v>
      </c>
      <c r="E1139" s="314"/>
      <c r="F1139" s="314"/>
      <c r="G1139" s="314"/>
      <c r="H1139" s="315"/>
      <c r="I1139" s="303">
        <f>C1139/100*I1138</f>
        <v>23.51</v>
      </c>
    </row>
    <row r="1140" spans="2:9" ht="15.75">
      <c r="B1140" s="953" t="s">
        <v>227</v>
      </c>
      <c r="C1140" s="953"/>
      <c r="D1140" s="953"/>
      <c r="E1140" s="953"/>
      <c r="F1140" s="953"/>
      <c r="G1140" s="953"/>
      <c r="H1140" s="953"/>
      <c r="I1140" s="316">
        <f>SUM(I1138:I1139)</f>
        <v>125.73</v>
      </c>
    </row>
    <row r="1141" spans="2:9">
      <c r="B1141"/>
      <c r="C1141"/>
      <c r="D1141"/>
      <c r="E1141"/>
      <c r="F1141"/>
      <c r="G1141"/>
      <c r="H1141"/>
      <c r="I1141"/>
    </row>
    <row r="1142" spans="2:9">
      <c r="B1142"/>
      <c r="C1142"/>
      <c r="D1142"/>
      <c r="E1142"/>
      <c r="F1142"/>
      <c r="G1142"/>
      <c r="H1142"/>
      <c r="I1142"/>
    </row>
    <row r="1143" spans="2:9" ht="15.75" customHeight="1">
      <c r="B1143" s="319" t="s">
        <v>195</v>
      </c>
      <c r="C1143" s="282" t="s">
        <v>638</v>
      </c>
      <c r="D1143" s="945" t="s">
        <v>196</v>
      </c>
      <c r="E1143" s="945"/>
      <c r="F1143" s="945"/>
      <c r="G1143" s="945"/>
      <c r="H1143" s="945"/>
      <c r="I1143" s="945"/>
    </row>
    <row r="1144" spans="2:9">
      <c r="B1144" s="957" t="s">
        <v>428</v>
      </c>
      <c r="C1144" s="957"/>
      <c r="D1144" s="957"/>
      <c r="E1144" s="957"/>
      <c r="F1144" s="957"/>
      <c r="G1144" s="957"/>
      <c r="H1144" s="954" t="str">
        <f>H1115</f>
        <v>DATA:  AGO/2014</v>
      </c>
      <c r="I1144" s="954"/>
    </row>
    <row r="1145" spans="2:9" ht="26.25" customHeight="1">
      <c r="B1145" s="955" t="s">
        <v>639</v>
      </c>
      <c r="C1145" s="955"/>
      <c r="D1145" s="955"/>
      <c r="E1145" s="955"/>
      <c r="F1145" s="955"/>
      <c r="G1145" s="955"/>
      <c r="H1145" s="285" t="s">
        <v>198</v>
      </c>
      <c r="I1145" s="286" t="s">
        <v>24</v>
      </c>
    </row>
    <row r="1146" spans="2:9">
      <c r="B1146" s="956" t="s">
        <v>199</v>
      </c>
      <c r="C1146" s="956"/>
      <c r="D1146" s="956"/>
      <c r="E1146" s="956"/>
      <c r="F1146" s="956"/>
      <c r="G1146" s="956"/>
      <c r="H1146" s="956"/>
      <c r="I1146" s="956"/>
    </row>
    <row r="1147" spans="2:9" ht="25.5">
      <c r="B1147" s="287" t="s">
        <v>200</v>
      </c>
      <c r="C1147" s="392" t="s">
        <v>10</v>
      </c>
      <c r="D1147" s="288" t="s">
        <v>11</v>
      </c>
      <c r="E1147" s="288" t="s">
        <v>202</v>
      </c>
      <c r="F1147" s="288" t="s">
        <v>203</v>
      </c>
      <c r="G1147" s="288" t="s">
        <v>204</v>
      </c>
      <c r="H1147" s="288" t="s">
        <v>205</v>
      </c>
      <c r="I1147" s="289" t="s">
        <v>206</v>
      </c>
    </row>
    <row r="1148" spans="2:9">
      <c r="B1148" s="389"/>
      <c r="C1148" s="331"/>
      <c r="D1148" s="332"/>
      <c r="E1148" s="296"/>
      <c r="F1148" s="296"/>
      <c r="G1148" s="296"/>
      <c r="H1148" s="296"/>
      <c r="I1148" s="293">
        <f>D1148*E1148*G1148+D1148*F1148*H1148</f>
        <v>0</v>
      </c>
    </row>
    <row r="1149" spans="2:9">
      <c r="B1149" s="950" t="s">
        <v>207</v>
      </c>
      <c r="C1149" s="950"/>
      <c r="D1149" s="950"/>
      <c r="E1149" s="950"/>
      <c r="F1149" s="950"/>
      <c r="G1149" s="950"/>
      <c r="H1149" s="950"/>
      <c r="I1149" s="294">
        <f>SUM(I1148:I1148)</f>
        <v>0</v>
      </c>
    </row>
    <row r="1150" spans="2:9">
      <c r="B1150" s="956" t="s">
        <v>208</v>
      </c>
      <c r="C1150" s="956"/>
      <c r="D1150" s="956"/>
      <c r="E1150" s="956"/>
      <c r="F1150" s="956"/>
      <c r="G1150" s="956"/>
      <c r="H1150" s="956"/>
      <c r="I1150" s="956"/>
    </row>
    <row r="1151" spans="2:9">
      <c r="B1151" s="393" t="s">
        <v>200</v>
      </c>
      <c r="C1151" s="394" t="s">
        <v>10</v>
      </c>
      <c r="D1151" s="291" t="s">
        <v>11</v>
      </c>
      <c r="E1151" s="302"/>
      <c r="F1151" s="302"/>
      <c r="G1151" s="302"/>
      <c r="H1151" s="291" t="s">
        <v>210</v>
      </c>
      <c r="I1151" s="303" t="s">
        <v>206</v>
      </c>
    </row>
    <row r="1152" spans="2:9">
      <c r="B1152" s="389" t="s">
        <v>640</v>
      </c>
      <c r="C1152" s="372" t="s">
        <v>24</v>
      </c>
      <c r="D1152" s="373">
        <v>1</v>
      </c>
      <c r="E1152" s="159"/>
      <c r="F1152" s="159"/>
      <c r="G1152" s="159"/>
      <c r="H1152" s="292">
        <f>'Insumos Poços'!E76</f>
        <v>28.74</v>
      </c>
      <c r="I1152" s="303">
        <f>H1152*D1152</f>
        <v>28.74</v>
      </c>
    </row>
    <row r="1153" spans="2:9">
      <c r="B1153" s="389" t="s">
        <v>480</v>
      </c>
      <c r="C1153" s="290" t="s">
        <v>249</v>
      </c>
      <c r="D1153" s="378">
        <v>0.01</v>
      </c>
      <c r="E1153" s="302"/>
      <c r="F1153" s="302"/>
      <c r="G1153" s="302"/>
      <c r="H1153" s="292">
        <f>'Insumos Poços'!E33</f>
        <v>12</v>
      </c>
      <c r="I1153" s="303">
        <f>H1153*D1153</f>
        <v>0.12</v>
      </c>
    </row>
    <row r="1154" spans="2:9">
      <c r="B1154" s="202" t="s">
        <v>481</v>
      </c>
      <c r="C1154" s="372" t="s">
        <v>24</v>
      </c>
      <c r="D1154" s="373">
        <v>1</v>
      </c>
      <c r="E1154" s="159"/>
      <c r="F1154" s="159"/>
      <c r="G1154" s="159"/>
      <c r="H1154" s="292">
        <f>'Insumos Poços'!E77</f>
        <v>8.3699999999999992</v>
      </c>
      <c r="I1154" s="303">
        <f>H1154*D1154</f>
        <v>8.3699999999999992</v>
      </c>
    </row>
    <row r="1155" spans="2:9">
      <c r="B1155" s="950" t="s">
        <v>207</v>
      </c>
      <c r="C1155" s="950"/>
      <c r="D1155" s="950"/>
      <c r="E1155" s="950"/>
      <c r="F1155" s="950"/>
      <c r="G1155" s="950"/>
      <c r="H1155" s="950"/>
      <c r="I1155" s="303">
        <f>SUM(I1152:I1154)</f>
        <v>37.229999999999997</v>
      </c>
    </row>
    <row r="1156" spans="2:9">
      <c r="B1156" s="956" t="s">
        <v>216</v>
      </c>
      <c r="C1156" s="956"/>
      <c r="D1156" s="956"/>
      <c r="E1156" s="956"/>
      <c r="F1156" s="956"/>
      <c r="G1156" s="956"/>
      <c r="H1156" s="956"/>
      <c r="I1156" s="956"/>
    </row>
    <row r="1157" spans="2:9">
      <c r="B1157" s="301" t="s">
        <v>200</v>
      </c>
      <c r="C1157" s="330" t="s">
        <v>10</v>
      </c>
      <c r="D1157" s="291" t="s">
        <v>11</v>
      </c>
      <c r="E1157" s="302"/>
      <c r="F1157" s="302"/>
      <c r="G1157" s="302"/>
      <c r="H1157" s="291" t="s">
        <v>210</v>
      </c>
      <c r="I1157" s="303" t="s">
        <v>206</v>
      </c>
    </row>
    <row r="1158" spans="2:9">
      <c r="B1158" s="376"/>
      <c r="C1158" s="291"/>
      <c r="D1158" s="291"/>
      <c r="E1158" s="302"/>
      <c r="F1158" s="302"/>
      <c r="G1158" s="302"/>
      <c r="H1158" s="291"/>
      <c r="I1158" s="303">
        <f>D1158*H1158</f>
        <v>0</v>
      </c>
    </row>
    <row r="1159" spans="2:9">
      <c r="B1159" s="950" t="s">
        <v>207</v>
      </c>
      <c r="C1159" s="950"/>
      <c r="D1159" s="950"/>
      <c r="E1159" s="950"/>
      <c r="F1159" s="950"/>
      <c r="G1159" s="950"/>
      <c r="H1159" s="950"/>
      <c r="I1159" s="303">
        <f>SUM(I1158:I1158)</f>
        <v>0</v>
      </c>
    </row>
    <row r="1160" spans="2:9">
      <c r="B1160" s="956" t="s">
        <v>217</v>
      </c>
      <c r="C1160" s="956"/>
      <c r="D1160" s="956"/>
      <c r="E1160" s="956"/>
      <c r="F1160" s="956"/>
      <c r="G1160" s="956"/>
      <c r="H1160" s="956"/>
      <c r="I1160" s="956"/>
    </row>
    <row r="1161" spans="2:9">
      <c r="B1161" s="393" t="s">
        <v>200</v>
      </c>
      <c r="C1161" s="394" t="s">
        <v>10</v>
      </c>
      <c r="D1161" s="310" t="s">
        <v>11</v>
      </c>
      <c r="E1161" s="302"/>
      <c r="F1161" s="302"/>
      <c r="G1161" s="302"/>
      <c r="H1161" s="291" t="s">
        <v>210</v>
      </c>
      <c r="I1161" s="303" t="s">
        <v>206</v>
      </c>
    </row>
    <row r="1162" spans="2:9">
      <c r="B1162" s="308" t="s">
        <v>258</v>
      </c>
      <c r="C1162" s="330" t="s">
        <v>219</v>
      </c>
      <c r="D1162" s="291">
        <v>0.2</v>
      </c>
      <c r="E1162" s="302"/>
      <c r="F1162" s="302"/>
      <c r="G1162" s="302"/>
      <c r="H1162" s="292">
        <f>'Insumos Poços'!E17</f>
        <v>20.82</v>
      </c>
      <c r="I1162" s="303">
        <f>H1162*D1162</f>
        <v>4.16</v>
      </c>
    </row>
    <row r="1163" spans="2:9">
      <c r="B1163" s="307" t="s">
        <v>220</v>
      </c>
      <c r="C1163" s="330" t="s">
        <v>219</v>
      </c>
      <c r="D1163" s="291">
        <v>0.2</v>
      </c>
      <c r="E1163" s="302"/>
      <c r="F1163" s="302"/>
      <c r="G1163" s="302"/>
      <c r="H1163" s="292">
        <f>'Insumos Poços'!E14</f>
        <v>7.18</v>
      </c>
      <c r="I1163" s="303">
        <f>H1163*D1163</f>
        <v>1.44</v>
      </c>
    </row>
    <row r="1164" spans="2:9">
      <c r="B1164" s="944" t="s">
        <v>221</v>
      </c>
      <c r="C1164" s="944"/>
      <c r="D1164" s="944"/>
      <c r="E1164" s="944"/>
      <c r="F1164" s="944"/>
      <c r="G1164" s="944"/>
      <c r="H1164" s="944"/>
      <c r="I1164" s="303"/>
    </row>
    <row r="1165" spans="2:9">
      <c r="B1165" s="950" t="s">
        <v>207</v>
      </c>
      <c r="C1165" s="950"/>
      <c r="D1165" s="950"/>
      <c r="E1165" s="950"/>
      <c r="F1165" s="950"/>
      <c r="G1165" s="950"/>
      <c r="H1165" s="950"/>
      <c r="I1165" s="294">
        <f>SUM(I1162:I1164)</f>
        <v>5.6</v>
      </c>
    </row>
    <row r="1166" spans="2:9" ht="12.75" customHeight="1">
      <c r="B1166" s="312" t="s">
        <v>222</v>
      </c>
      <c r="C1166" s="291">
        <v>1</v>
      </c>
      <c r="D1166" s="951" t="s">
        <v>223</v>
      </c>
      <c r="E1166" s="951"/>
      <c r="F1166" s="951"/>
      <c r="G1166" s="951"/>
      <c r="H1166" s="951"/>
      <c r="I1166" s="294">
        <f>I1149+I1155+I1159+I1165</f>
        <v>42.83</v>
      </c>
    </row>
    <row r="1167" spans="2:9">
      <c r="B1167" s="952"/>
      <c r="C1167" s="952"/>
      <c r="D1167" s="952"/>
      <c r="E1167" s="952"/>
      <c r="F1167" s="952"/>
      <c r="G1167" s="952"/>
      <c r="H1167" s="952"/>
      <c r="I1167" s="294">
        <f>I1166/C1166</f>
        <v>42.83</v>
      </c>
    </row>
    <row r="1168" spans="2:9">
      <c r="B1168" s="312" t="s">
        <v>225</v>
      </c>
      <c r="C1168" s="291">
        <f>C27</f>
        <v>23</v>
      </c>
      <c r="D1168" s="313" t="s">
        <v>226</v>
      </c>
      <c r="E1168" s="314"/>
      <c r="F1168" s="314"/>
      <c r="G1168" s="314"/>
      <c r="H1168" s="315"/>
      <c r="I1168" s="303">
        <f>C1168/100*I1167</f>
        <v>9.85</v>
      </c>
    </row>
    <row r="1169" spans="2:9" ht="15.75">
      <c r="B1169" s="953" t="s">
        <v>227</v>
      </c>
      <c r="C1169" s="953"/>
      <c r="D1169" s="953"/>
      <c r="E1169" s="953"/>
      <c r="F1169" s="953"/>
      <c r="G1169" s="953"/>
      <c r="H1169" s="953"/>
      <c r="I1169" s="316">
        <f>SUM(I1167:I1168)</f>
        <v>52.68</v>
      </c>
    </row>
    <row r="1170" spans="2:9">
      <c r="B1170"/>
      <c r="C1170"/>
      <c r="D1170"/>
      <c r="E1170"/>
      <c r="F1170"/>
      <c r="G1170"/>
      <c r="H1170"/>
      <c r="I1170"/>
    </row>
    <row r="1171" spans="2:9">
      <c r="B1171"/>
      <c r="C1171"/>
      <c r="D1171"/>
      <c r="E1171"/>
      <c r="F1171"/>
      <c r="G1171"/>
      <c r="H1171"/>
      <c r="I1171"/>
    </row>
    <row r="1172" spans="2:9">
      <c r="B1172"/>
      <c r="C1172"/>
      <c r="D1172"/>
      <c r="E1172"/>
      <c r="F1172"/>
      <c r="G1172"/>
      <c r="H1172"/>
      <c r="I1172"/>
    </row>
    <row r="1173" spans="2:9" ht="15.75" customHeight="1">
      <c r="B1173" s="319" t="s">
        <v>195</v>
      </c>
      <c r="C1173" s="282" t="s">
        <v>641</v>
      </c>
      <c r="D1173" s="945" t="s">
        <v>196</v>
      </c>
      <c r="E1173" s="945"/>
      <c r="F1173" s="945"/>
      <c r="G1173" s="945"/>
      <c r="H1173" s="945"/>
      <c r="I1173" s="945"/>
    </row>
    <row r="1174" spans="2:9">
      <c r="B1174" s="957" t="s">
        <v>428</v>
      </c>
      <c r="C1174" s="957"/>
      <c r="D1174" s="957"/>
      <c r="E1174" s="957"/>
      <c r="F1174" s="957"/>
      <c r="G1174" s="957"/>
      <c r="H1174" s="954" t="str">
        <f>H1144</f>
        <v>DATA:  AGO/2014</v>
      </c>
      <c r="I1174" s="954"/>
    </row>
    <row r="1175" spans="2:9" ht="29.25" customHeight="1">
      <c r="B1175" s="958" t="s">
        <v>642</v>
      </c>
      <c r="C1175" s="958"/>
      <c r="D1175" s="958"/>
      <c r="E1175" s="958"/>
      <c r="F1175" s="958"/>
      <c r="G1175" s="958"/>
      <c r="H1175" s="285" t="s">
        <v>198</v>
      </c>
      <c r="I1175" s="286" t="s">
        <v>44</v>
      </c>
    </row>
    <row r="1176" spans="2:9">
      <c r="B1176" s="956" t="s">
        <v>199</v>
      </c>
      <c r="C1176" s="956"/>
      <c r="D1176" s="956"/>
      <c r="E1176" s="956"/>
      <c r="F1176" s="956"/>
      <c r="G1176" s="956"/>
      <c r="H1176" s="956"/>
      <c r="I1176" s="956"/>
    </row>
    <row r="1177" spans="2:9" ht="25.5">
      <c r="B1177" s="287" t="s">
        <v>200</v>
      </c>
      <c r="C1177" s="392" t="s">
        <v>10</v>
      </c>
      <c r="D1177" s="288" t="s">
        <v>11</v>
      </c>
      <c r="E1177" s="288" t="s">
        <v>202</v>
      </c>
      <c r="F1177" s="288" t="s">
        <v>203</v>
      </c>
      <c r="G1177" s="288" t="s">
        <v>204</v>
      </c>
      <c r="H1177" s="288" t="s">
        <v>205</v>
      </c>
      <c r="I1177" s="289" t="s">
        <v>206</v>
      </c>
    </row>
    <row r="1178" spans="2:9">
      <c r="B1178" s="389"/>
      <c r="C1178" s="331"/>
      <c r="D1178" s="332"/>
      <c r="E1178" s="296"/>
      <c r="F1178" s="296"/>
      <c r="G1178" s="296"/>
      <c r="H1178" s="296"/>
      <c r="I1178" s="293">
        <f>D1178*E1178*G1178+D1178*F1178*H1178</f>
        <v>0</v>
      </c>
    </row>
    <row r="1179" spans="2:9">
      <c r="B1179" s="950" t="s">
        <v>207</v>
      </c>
      <c r="C1179" s="950"/>
      <c r="D1179" s="950"/>
      <c r="E1179" s="950"/>
      <c r="F1179" s="950"/>
      <c r="G1179" s="950"/>
      <c r="H1179" s="950"/>
      <c r="I1179" s="294">
        <f>SUM(I1178:I1178)</f>
        <v>0</v>
      </c>
    </row>
    <row r="1180" spans="2:9">
      <c r="B1180" s="956" t="s">
        <v>208</v>
      </c>
      <c r="C1180" s="956"/>
      <c r="D1180" s="956"/>
      <c r="E1180" s="956"/>
      <c r="F1180" s="956"/>
      <c r="G1180" s="956"/>
      <c r="H1180" s="956"/>
      <c r="I1180" s="956"/>
    </row>
    <row r="1181" spans="2:9">
      <c r="B1181" s="393" t="s">
        <v>200</v>
      </c>
      <c r="C1181" s="394" t="s">
        <v>10</v>
      </c>
      <c r="D1181" s="291" t="s">
        <v>11</v>
      </c>
      <c r="E1181" s="302"/>
      <c r="F1181" s="302"/>
      <c r="G1181" s="302"/>
      <c r="H1181" s="291" t="s">
        <v>210</v>
      </c>
      <c r="I1181" s="303" t="s">
        <v>206</v>
      </c>
    </row>
    <row r="1182" spans="2:9">
      <c r="B1182" s="400" t="s">
        <v>643</v>
      </c>
      <c r="C1182" s="401" t="s">
        <v>44</v>
      </c>
      <c r="D1182" s="402">
        <v>1</v>
      </c>
      <c r="E1182" s="159"/>
      <c r="F1182" s="159"/>
      <c r="G1182" s="159"/>
      <c r="H1182" s="292">
        <f>'Insumos Poços'!E78</f>
        <v>60</v>
      </c>
      <c r="I1182" s="293">
        <f>H1182*D1182</f>
        <v>60</v>
      </c>
    </row>
    <row r="1183" spans="2:9">
      <c r="B1183" s="377" t="s">
        <v>455</v>
      </c>
      <c r="C1183" s="142" t="s">
        <v>249</v>
      </c>
      <c r="D1183" s="347">
        <v>0.2</v>
      </c>
      <c r="E1183" s="404"/>
      <c r="F1183" s="159"/>
      <c r="G1183" s="159"/>
      <c r="H1183" s="292">
        <f>'Insumos Poços'!E32</f>
        <v>2.57</v>
      </c>
      <c r="I1183" s="293">
        <f>H1183*D1183</f>
        <v>0.51</v>
      </c>
    </row>
    <row r="1184" spans="2:9">
      <c r="B1184" s="377" t="s">
        <v>464</v>
      </c>
      <c r="C1184" s="142" t="s">
        <v>249</v>
      </c>
      <c r="D1184" s="347">
        <v>0.01</v>
      </c>
      <c r="E1184" s="404"/>
      <c r="F1184" s="159"/>
      <c r="G1184" s="159"/>
      <c r="H1184" s="292">
        <f>'Insumos Poços'!E33</f>
        <v>12</v>
      </c>
      <c r="I1184" s="293">
        <f>H1184*D1184</f>
        <v>0.12</v>
      </c>
    </row>
    <row r="1185" spans="2:9">
      <c r="B1185" s="950" t="s">
        <v>207</v>
      </c>
      <c r="C1185" s="950"/>
      <c r="D1185" s="950"/>
      <c r="E1185" s="950"/>
      <c r="F1185" s="950"/>
      <c r="G1185" s="950"/>
      <c r="H1185" s="950"/>
      <c r="I1185" s="303">
        <f>SUM(I1182:I1184)</f>
        <v>60.63</v>
      </c>
    </row>
    <row r="1186" spans="2:9">
      <c r="B1186" s="956" t="s">
        <v>216</v>
      </c>
      <c r="C1186" s="956"/>
      <c r="D1186" s="956"/>
      <c r="E1186" s="956"/>
      <c r="F1186" s="956"/>
      <c r="G1186" s="956"/>
      <c r="H1186" s="956"/>
      <c r="I1186" s="956"/>
    </row>
    <row r="1187" spans="2:9">
      <c r="B1187" s="301" t="s">
        <v>200</v>
      </c>
      <c r="C1187" s="330" t="s">
        <v>10</v>
      </c>
      <c r="D1187" s="291" t="s">
        <v>11</v>
      </c>
      <c r="E1187" s="302"/>
      <c r="F1187" s="302"/>
      <c r="G1187" s="302"/>
      <c r="H1187" s="291" t="s">
        <v>210</v>
      </c>
      <c r="I1187" s="303" t="s">
        <v>206</v>
      </c>
    </row>
    <row r="1188" spans="2:9">
      <c r="B1188" s="376"/>
      <c r="C1188" s="291"/>
      <c r="D1188" s="291"/>
      <c r="E1188" s="302"/>
      <c r="F1188" s="302"/>
      <c r="G1188" s="302"/>
      <c r="H1188" s="291"/>
      <c r="I1188" s="303">
        <f>D1188*H1188</f>
        <v>0</v>
      </c>
    </row>
    <row r="1189" spans="2:9">
      <c r="B1189" s="950" t="s">
        <v>207</v>
      </c>
      <c r="C1189" s="950"/>
      <c r="D1189" s="950"/>
      <c r="E1189" s="950"/>
      <c r="F1189" s="950"/>
      <c r="G1189" s="950"/>
      <c r="H1189" s="950"/>
      <c r="I1189" s="303">
        <f>SUM(I1188:I1188)</f>
        <v>0</v>
      </c>
    </row>
    <row r="1190" spans="2:9">
      <c r="B1190" s="956" t="s">
        <v>217</v>
      </c>
      <c r="C1190" s="956"/>
      <c r="D1190" s="956"/>
      <c r="E1190" s="956"/>
      <c r="F1190" s="956"/>
      <c r="G1190" s="956"/>
      <c r="H1190" s="956"/>
      <c r="I1190" s="956"/>
    </row>
    <row r="1191" spans="2:9">
      <c r="B1191" s="393" t="s">
        <v>200</v>
      </c>
      <c r="C1191" s="394" t="s">
        <v>10</v>
      </c>
      <c r="D1191" s="310" t="s">
        <v>11</v>
      </c>
      <c r="E1191" s="302"/>
      <c r="F1191" s="302"/>
      <c r="G1191" s="302"/>
      <c r="H1191" s="291" t="s">
        <v>210</v>
      </c>
      <c r="I1191" s="303" t="s">
        <v>206</v>
      </c>
    </row>
    <row r="1192" spans="2:9">
      <c r="B1192" s="308" t="s">
        <v>258</v>
      </c>
      <c r="C1192" s="330" t="s">
        <v>219</v>
      </c>
      <c r="D1192" s="291">
        <v>1.5</v>
      </c>
      <c r="E1192" s="302"/>
      <c r="F1192" s="302"/>
      <c r="G1192" s="302"/>
      <c r="H1192" s="292">
        <f>'Insumos Poços'!E17</f>
        <v>20.82</v>
      </c>
      <c r="I1192" s="303">
        <f>H1192*D1192</f>
        <v>31.23</v>
      </c>
    </row>
    <row r="1193" spans="2:9">
      <c r="B1193" s="307" t="s">
        <v>220</v>
      </c>
      <c r="C1193" s="330" t="s">
        <v>219</v>
      </c>
      <c r="D1193" s="291">
        <v>2.5</v>
      </c>
      <c r="E1193" s="302"/>
      <c r="F1193" s="302"/>
      <c r="G1193" s="302"/>
      <c r="H1193" s="292">
        <f>'Insumos Poços'!E14</f>
        <v>7.18</v>
      </c>
      <c r="I1193" s="303">
        <f>H1193*D1193</f>
        <v>17.95</v>
      </c>
    </row>
    <row r="1194" spans="2:9">
      <c r="B1194" s="944" t="s">
        <v>221</v>
      </c>
      <c r="C1194" s="944"/>
      <c r="D1194" s="944"/>
      <c r="E1194" s="944"/>
      <c r="F1194" s="944"/>
      <c r="G1194" s="944"/>
      <c r="H1194" s="944"/>
      <c r="I1194" s="303"/>
    </row>
    <row r="1195" spans="2:9">
      <c r="B1195" s="950" t="s">
        <v>207</v>
      </c>
      <c r="C1195" s="950"/>
      <c r="D1195" s="950"/>
      <c r="E1195" s="950"/>
      <c r="F1195" s="950"/>
      <c r="G1195" s="950"/>
      <c r="H1195" s="950"/>
      <c r="I1195" s="334">
        <f>SUM(I1192:I1194)</f>
        <v>49.18</v>
      </c>
    </row>
    <row r="1196" spans="2:9" ht="12.75" customHeight="1">
      <c r="B1196" s="312" t="s">
        <v>222</v>
      </c>
      <c r="C1196" s="291">
        <v>1</v>
      </c>
      <c r="D1196" s="951" t="s">
        <v>223</v>
      </c>
      <c r="E1196" s="951"/>
      <c r="F1196" s="951"/>
      <c r="G1196" s="951"/>
      <c r="H1196" s="951"/>
      <c r="I1196" s="334">
        <f>I1179+I1185+I1189+I1195</f>
        <v>109.81</v>
      </c>
    </row>
    <row r="1197" spans="2:9">
      <c r="B1197" s="952"/>
      <c r="C1197" s="952"/>
      <c r="D1197" s="952"/>
      <c r="E1197" s="952"/>
      <c r="F1197" s="952"/>
      <c r="G1197" s="952"/>
      <c r="H1197" s="952"/>
      <c r="I1197" s="334">
        <f>I1196/C1196</f>
        <v>109.81</v>
      </c>
    </row>
    <row r="1198" spans="2:9">
      <c r="B1198" s="312" t="s">
        <v>225</v>
      </c>
      <c r="C1198" s="291">
        <f>C27</f>
        <v>23</v>
      </c>
      <c r="D1198" s="313" t="s">
        <v>226</v>
      </c>
      <c r="E1198" s="314"/>
      <c r="F1198" s="314"/>
      <c r="G1198" s="314"/>
      <c r="H1198" s="315"/>
      <c r="I1198" s="303">
        <f>C1198/100*I1197</f>
        <v>25.26</v>
      </c>
    </row>
    <row r="1199" spans="2:9" ht="15.75">
      <c r="B1199" s="967" t="s">
        <v>227</v>
      </c>
      <c r="C1199" s="967"/>
      <c r="D1199" s="967"/>
      <c r="E1199" s="967"/>
      <c r="F1199" s="967"/>
      <c r="G1199" s="967"/>
      <c r="H1199" s="967"/>
      <c r="I1199" s="316">
        <f>SUM(I1197:I1198)</f>
        <v>135.07</v>
      </c>
    </row>
    <row r="1200" spans="2:9">
      <c r="B1200"/>
      <c r="C1200"/>
      <c r="D1200"/>
      <c r="E1200"/>
      <c r="F1200"/>
      <c r="G1200"/>
      <c r="H1200"/>
      <c r="I1200"/>
    </row>
    <row r="1201" spans="2:9">
      <c r="B1201"/>
      <c r="C1201"/>
      <c r="D1201"/>
      <c r="E1201"/>
      <c r="F1201"/>
      <c r="G1201"/>
      <c r="H1201"/>
      <c r="I1201"/>
    </row>
    <row r="1202" spans="2:9" ht="15.75" customHeight="1">
      <c r="B1202" s="319" t="s">
        <v>195</v>
      </c>
      <c r="C1202" s="282" t="s">
        <v>644</v>
      </c>
      <c r="D1202" s="945" t="s">
        <v>196</v>
      </c>
      <c r="E1202" s="945"/>
      <c r="F1202" s="945"/>
      <c r="G1202" s="945"/>
      <c r="H1202" s="945"/>
      <c r="I1202" s="945"/>
    </row>
    <row r="1203" spans="2:9">
      <c r="B1203" s="957" t="s">
        <v>428</v>
      </c>
      <c r="C1203" s="957"/>
      <c r="D1203" s="957"/>
      <c r="E1203" s="957"/>
      <c r="F1203" s="957"/>
      <c r="G1203" s="957"/>
      <c r="H1203" s="954" t="s">
        <v>6823</v>
      </c>
      <c r="I1203" s="954"/>
    </row>
    <row r="1204" spans="2:9" ht="24.75" customHeight="1">
      <c r="B1204" s="955" t="s">
        <v>645</v>
      </c>
      <c r="C1204" s="955"/>
      <c r="D1204" s="955"/>
      <c r="E1204" s="955"/>
      <c r="F1204" s="955"/>
      <c r="G1204" s="955"/>
      <c r="H1204" s="285" t="s">
        <v>198</v>
      </c>
      <c r="I1204" s="286" t="s">
        <v>44</v>
      </c>
    </row>
    <row r="1205" spans="2:9">
      <c r="B1205" s="956" t="s">
        <v>199</v>
      </c>
      <c r="C1205" s="956"/>
      <c r="D1205" s="956"/>
      <c r="E1205" s="956"/>
      <c r="F1205" s="956"/>
      <c r="G1205" s="956"/>
      <c r="H1205" s="956"/>
      <c r="I1205" s="956"/>
    </row>
    <row r="1206" spans="2:9" ht="25.5">
      <c r="B1206" s="287" t="s">
        <v>200</v>
      </c>
      <c r="C1206" s="392" t="s">
        <v>10</v>
      </c>
      <c r="D1206" s="288" t="s">
        <v>11</v>
      </c>
      <c r="E1206" s="288" t="s">
        <v>202</v>
      </c>
      <c r="F1206" s="288" t="s">
        <v>203</v>
      </c>
      <c r="G1206" s="288" t="s">
        <v>204</v>
      </c>
      <c r="H1206" s="288" t="s">
        <v>205</v>
      </c>
      <c r="I1206" s="289" t="s">
        <v>206</v>
      </c>
    </row>
    <row r="1207" spans="2:9">
      <c r="B1207" s="389"/>
      <c r="C1207" s="331"/>
      <c r="D1207" s="332"/>
      <c r="E1207" s="296"/>
      <c r="F1207" s="296"/>
      <c r="G1207" s="296"/>
      <c r="H1207" s="296"/>
      <c r="I1207" s="293">
        <f>D1207*E1207*G1207+D1207*F1207*H1207</f>
        <v>0</v>
      </c>
    </row>
    <row r="1208" spans="2:9">
      <c r="B1208" s="950" t="s">
        <v>207</v>
      </c>
      <c r="C1208" s="950"/>
      <c r="D1208" s="950"/>
      <c r="E1208" s="950"/>
      <c r="F1208" s="950"/>
      <c r="G1208" s="950"/>
      <c r="H1208" s="950"/>
      <c r="I1208" s="294">
        <f>SUM(I1207:I1207)</f>
        <v>0</v>
      </c>
    </row>
    <row r="1209" spans="2:9">
      <c r="B1209" s="956" t="s">
        <v>208</v>
      </c>
      <c r="C1209" s="956"/>
      <c r="D1209" s="956"/>
      <c r="E1209" s="956"/>
      <c r="F1209" s="956"/>
      <c r="G1209" s="956"/>
      <c r="H1209" s="956"/>
      <c r="I1209" s="956"/>
    </row>
    <row r="1210" spans="2:9">
      <c r="B1210" s="393" t="s">
        <v>200</v>
      </c>
      <c r="C1210" s="394" t="s">
        <v>10</v>
      </c>
      <c r="D1210" s="291" t="s">
        <v>11</v>
      </c>
      <c r="E1210" s="302"/>
      <c r="F1210" s="302"/>
      <c r="G1210" s="302"/>
      <c r="H1210" s="291" t="s">
        <v>210</v>
      </c>
      <c r="I1210" s="303" t="s">
        <v>206</v>
      </c>
    </row>
    <row r="1211" spans="2:9">
      <c r="B1211" s="400" t="s">
        <v>646</v>
      </c>
      <c r="C1211" s="401" t="s">
        <v>44</v>
      </c>
      <c r="D1211" s="402">
        <v>1</v>
      </c>
      <c r="E1211" s="159"/>
      <c r="F1211" s="159"/>
      <c r="G1211" s="159"/>
      <c r="H1211" s="292">
        <f>'Insumos Poços'!E79</f>
        <v>100</v>
      </c>
      <c r="I1211" s="293">
        <f>H1211*D1211</f>
        <v>100</v>
      </c>
    </row>
    <row r="1212" spans="2:9">
      <c r="B1212" s="950" t="s">
        <v>207</v>
      </c>
      <c r="C1212" s="950"/>
      <c r="D1212" s="950"/>
      <c r="E1212" s="950"/>
      <c r="F1212" s="950"/>
      <c r="G1212" s="950"/>
      <c r="H1212" s="950"/>
      <c r="I1212" s="303">
        <f>SUM(I1211:I1211)</f>
        <v>100</v>
      </c>
    </row>
    <row r="1213" spans="2:9">
      <c r="B1213" s="956" t="s">
        <v>216</v>
      </c>
      <c r="C1213" s="956"/>
      <c r="D1213" s="956"/>
      <c r="E1213" s="956"/>
      <c r="F1213" s="956"/>
      <c r="G1213" s="956"/>
      <c r="H1213" s="956"/>
      <c r="I1213" s="956"/>
    </row>
    <row r="1214" spans="2:9">
      <c r="B1214" s="301" t="s">
        <v>200</v>
      </c>
      <c r="C1214" s="330" t="s">
        <v>10</v>
      </c>
      <c r="D1214" s="291" t="s">
        <v>11</v>
      </c>
      <c r="E1214" s="302"/>
      <c r="F1214" s="302"/>
      <c r="G1214" s="302"/>
      <c r="H1214" s="291" t="s">
        <v>210</v>
      </c>
      <c r="I1214" s="303" t="s">
        <v>206</v>
      </c>
    </row>
    <row r="1215" spans="2:9">
      <c r="B1215" s="376"/>
      <c r="C1215" s="291"/>
      <c r="D1215" s="291"/>
      <c r="E1215" s="302"/>
      <c r="F1215" s="302"/>
      <c r="G1215" s="302"/>
      <c r="H1215" s="291"/>
      <c r="I1215" s="303">
        <f>D1215*H1215</f>
        <v>0</v>
      </c>
    </row>
    <row r="1216" spans="2:9">
      <c r="B1216" s="950" t="s">
        <v>207</v>
      </c>
      <c r="C1216" s="950"/>
      <c r="D1216" s="950"/>
      <c r="E1216" s="950"/>
      <c r="F1216" s="950"/>
      <c r="G1216" s="950"/>
      <c r="H1216" s="950"/>
      <c r="I1216" s="303">
        <f>SUM(I1215:I1215)</f>
        <v>0</v>
      </c>
    </row>
    <row r="1217" spans="2:9">
      <c r="B1217" s="956" t="s">
        <v>217</v>
      </c>
      <c r="C1217" s="956"/>
      <c r="D1217" s="956"/>
      <c r="E1217" s="956"/>
      <c r="F1217" s="956"/>
      <c r="G1217" s="956"/>
      <c r="H1217" s="956"/>
      <c r="I1217" s="956"/>
    </row>
    <row r="1218" spans="2:9">
      <c r="B1218" s="393" t="s">
        <v>200</v>
      </c>
      <c r="C1218" s="394" t="s">
        <v>10</v>
      </c>
      <c r="D1218" s="310" t="s">
        <v>11</v>
      </c>
      <c r="E1218" s="302"/>
      <c r="F1218" s="302"/>
      <c r="G1218" s="302"/>
      <c r="H1218" s="291" t="s">
        <v>210</v>
      </c>
      <c r="I1218" s="303" t="s">
        <v>206</v>
      </c>
    </row>
    <row r="1219" spans="2:9">
      <c r="B1219" s="308" t="s">
        <v>270</v>
      </c>
      <c r="C1219" s="330" t="s">
        <v>219</v>
      </c>
      <c r="D1219" s="291">
        <v>0.5</v>
      </c>
      <c r="E1219" s="302"/>
      <c r="F1219" s="302"/>
      <c r="G1219" s="302"/>
      <c r="H1219" s="292">
        <f>'Insumos Poços'!E19</f>
        <v>9.5299999999999994</v>
      </c>
      <c r="I1219" s="303">
        <f>H1219*D1219</f>
        <v>4.7699999999999996</v>
      </c>
    </row>
    <row r="1220" spans="2:9">
      <c r="B1220" s="307" t="s">
        <v>220</v>
      </c>
      <c r="C1220" s="330" t="s">
        <v>219</v>
      </c>
      <c r="D1220" s="291">
        <v>0.5</v>
      </c>
      <c r="E1220" s="302"/>
      <c r="F1220" s="302"/>
      <c r="G1220" s="302"/>
      <c r="H1220" s="292">
        <f>'Insumos Poços'!E14</f>
        <v>7.18</v>
      </c>
      <c r="I1220" s="303">
        <f>H1220*D1220</f>
        <v>3.59</v>
      </c>
    </row>
    <row r="1221" spans="2:9">
      <c r="B1221" s="944" t="s">
        <v>221</v>
      </c>
      <c r="C1221" s="944"/>
      <c r="D1221" s="944"/>
      <c r="E1221" s="944"/>
      <c r="F1221" s="944"/>
      <c r="G1221" s="944"/>
      <c r="H1221" s="944"/>
      <c r="I1221" s="303"/>
    </row>
    <row r="1222" spans="2:9">
      <c r="B1222" s="950" t="s">
        <v>207</v>
      </c>
      <c r="C1222" s="950"/>
      <c r="D1222" s="950"/>
      <c r="E1222" s="950"/>
      <c r="F1222" s="950"/>
      <c r="G1222" s="950"/>
      <c r="H1222" s="950"/>
      <c r="I1222" s="294">
        <f>SUM(I1219:I1221)</f>
        <v>8.36</v>
      </c>
    </row>
    <row r="1223" spans="2:9" ht="12.75" customHeight="1">
      <c r="B1223" s="312" t="s">
        <v>222</v>
      </c>
      <c r="C1223" s="291">
        <v>1</v>
      </c>
      <c r="D1223" s="951" t="s">
        <v>223</v>
      </c>
      <c r="E1223" s="951"/>
      <c r="F1223" s="951"/>
      <c r="G1223" s="951"/>
      <c r="H1223" s="951"/>
      <c r="I1223" s="294">
        <f>I1208+I1212+I1216+I1222</f>
        <v>108.36</v>
      </c>
    </row>
    <row r="1224" spans="2:9">
      <c r="B1224" s="952"/>
      <c r="C1224" s="952"/>
      <c r="D1224" s="952"/>
      <c r="E1224" s="952"/>
      <c r="F1224" s="952"/>
      <c r="G1224" s="952"/>
      <c r="H1224" s="952"/>
      <c r="I1224" s="294">
        <f>I1223/C1223</f>
        <v>108.36</v>
      </c>
    </row>
    <row r="1225" spans="2:9">
      <c r="B1225" s="312" t="s">
        <v>225</v>
      </c>
      <c r="C1225" s="291">
        <f>C27</f>
        <v>23</v>
      </c>
      <c r="D1225" s="313" t="s">
        <v>226</v>
      </c>
      <c r="E1225" s="314"/>
      <c r="F1225" s="314"/>
      <c r="G1225" s="314"/>
      <c r="H1225" s="315"/>
      <c r="I1225" s="303">
        <f>C1225/100*I1224</f>
        <v>24.92</v>
      </c>
    </row>
    <row r="1226" spans="2:9" ht="15.75">
      <c r="B1226" s="953" t="s">
        <v>227</v>
      </c>
      <c r="C1226" s="953"/>
      <c r="D1226" s="953"/>
      <c r="E1226" s="953"/>
      <c r="F1226" s="953"/>
      <c r="G1226" s="953"/>
      <c r="H1226" s="953"/>
      <c r="I1226" s="316">
        <f>SUM(I1224:I1225)</f>
        <v>133.28</v>
      </c>
    </row>
    <row r="1227" spans="2:9">
      <c r="B1227"/>
      <c r="C1227"/>
      <c r="D1227"/>
      <c r="E1227"/>
      <c r="F1227"/>
      <c r="G1227"/>
      <c r="H1227"/>
      <c r="I1227"/>
    </row>
    <row r="1228" spans="2:9">
      <c r="B1228"/>
      <c r="C1228"/>
      <c r="D1228"/>
      <c r="E1228"/>
      <c r="F1228"/>
      <c r="G1228"/>
      <c r="H1228"/>
      <c r="I1228"/>
    </row>
    <row r="1229" spans="2:9" ht="15.75" customHeight="1">
      <c r="B1229" s="319" t="s">
        <v>195</v>
      </c>
      <c r="C1229" s="282" t="s">
        <v>647</v>
      </c>
      <c r="D1229" s="945" t="s">
        <v>196</v>
      </c>
      <c r="E1229" s="945"/>
      <c r="F1229" s="945"/>
      <c r="G1229" s="945"/>
      <c r="H1229" s="945"/>
      <c r="I1229" s="945"/>
    </row>
    <row r="1230" spans="2:9">
      <c r="B1230" s="957" t="s">
        <v>428</v>
      </c>
      <c r="C1230" s="957"/>
      <c r="D1230" s="957"/>
      <c r="E1230" s="957"/>
      <c r="F1230" s="957"/>
      <c r="G1230" s="957"/>
      <c r="H1230" s="954" t="s">
        <v>6823</v>
      </c>
      <c r="I1230" s="954"/>
    </row>
    <row r="1231" spans="2:9" ht="12.75" customHeight="1">
      <c r="B1231" s="955" t="s">
        <v>648</v>
      </c>
      <c r="C1231" s="955"/>
      <c r="D1231" s="955"/>
      <c r="E1231" s="955"/>
      <c r="F1231" s="955"/>
      <c r="G1231" s="955"/>
      <c r="H1231" s="285" t="s">
        <v>198</v>
      </c>
      <c r="I1231" s="286" t="s">
        <v>53</v>
      </c>
    </row>
    <row r="1232" spans="2:9">
      <c r="B1232" s="956" t="s">
        <v>199</v>
      </c>
      <c r="C1232" s="956"/>
      <c r="D1232" s="956"/>
      <c r="E1232" s="956"/>
      <c r="F1232" s="956"/>
      <c r="G1232" s="956"/>
      <c r="H1232" s="956"/>
      <c r="I1232" s="956"/>
    </row>
    <row r="1233" spans="2:9" ht="25.5">
      <c r="B1233" s="287" t="s">
        <v>200</v>
      </c>
      <c r="C1233" s="392" t="s">
        <v>10</v>
      </c>
      <c r="D1233" s="288" t="s">
        <v>11</v>
      </c>
      <c r="E1233" s="288" t="s">
        <v>202</v>
      </c>
      <c r="F1233" s="288" t="s">
        <v>203</v>
      </c>
      <c r="G1233" s="288" t="s">
        <v>204</v>
      </c>
      <c r="H1233" s="288" t="s">
        <v>205</v>
      </c>
      <c r="I1233" s="289" t="s">
        <v>206</v>
      </c>
    </row>
    <row r="1234" spans="2:9">
      <c r="B1234" s="389"/>
      <c r="C1234" s="331"/>
      <c r="D1234" s="332"/>
      <c r="E1234" s="296"/>
      <c r="F1234" s="296"/>
      <c r="G1234" s="296"/>
      <c r="H1234" s="296"/>
      <c r="I1234" s="293">
        <f>D1234*E1234*G1234+D1234*F1234*H1234</f>
        <v>0</v>
      </c>
    </row>
    <row r="1235" spans="2:9">
      <c r="B1235" s="950" t="s">
        <v>207</v>
      </c>
      <c r="C1235" s="950"/>
      <c r="D1235" s="950"/>
      <c r="E1235" s="950"/>
      <c r="F1235" s="950"/>
      <c r="G1235" s="950"/>
      <c r="H1235" s="950"/>
      <c r="I1235" s="294">
        <f>SUM(I1234:I1234)</f>
        <v>0</v>
      </c>
    </row>
    <row r="1236" spans="2:9">
      <c r="B1236" s="956" t="s">
        <v>208</v>
      </c>
      <c r="C1236" s="956"/>
      <c r="D1236" s="956"/>
      <c r="E1236" s="956"/>
      <c r="F1236" s="956"/>
      <c r="G1236" s="956"/>
      <c r="H1236" s="956"/>
      <c r="I1236" s="956"/>
    </row>
    <row r="1237" spans="2:9">
      <c r="B1237" s="393" t="s">
        <v>200</v>
      </c>
      <c r="C1237" s="394" t="s">
        <v>10</v>
      </c>
      <c r="D1237" s="291" t="s">
        <v>11</v>
      </c>
      <c r="E1237" s="302"/>
      <c r="F1237" s="302"/>
      <c r="G1237" s="302"/>
      <c r="H1237" s="291" t="s">
        <v>210</v>
      </c>
      <c r="I1237" s="303" t="s">
        <v>206</v>
      </c>
    </row>
    <row r="1238" spans="2:9">
      <c r="B1238" s="400" t="s">
        <v>649</v>
      </c>
      <c r="C1238" s="401" t="s">
        <v>53</v>
      </c>
      <c r="D1238" s="402">
        <v>1</v>
      </c>
      <c r="E1238" s="159"/>
      <c r="F1238" s="159"/>
      <c r="G1238" s="159"/>
      <c r="H1238" s="292">
        <f>'Insumos Poços'!E46</f>
        <v>801.43</v>
      </c>
      <c r="I1238" s="293">
        <f>H1238*D1238</f>
        <v>801.43</v>
      </c>
    </row>
    <row r="1239" spans="2:9">
      <c r="B1239" s="950" t="s">
        <v>207</v>
      </c>
      <c r="C1239" s="950"/>
      <c r="D1239" s="950"/>
      <c r="E1239" s="950"/>
      <c r="F1239" s="950"/>
      <c r="G1239" s="950"/>
      <c r="H1239" s="950"/>
      <c r="I1239" s="303">
        <f>SUM(I1238:I1238)</f>
        <v>801.43</v>
      </c>
    </row>
    <row r="1240" spans="2:9">
      <c r="B1240" s="956" t="s">
        <v>216</v>
      </c>
      <c r="C1240" s="956"/>
      <c r="D1240" s="956"/>
      <c r="E1240" s="956"/>
      <c r="F1240" s="956"/>
      <c r="G1240" s="956"/>
      <c r="H1240" s="956"/>
      <c r="I1240" s="956"/>
    </row>
    <row r="1241" spans="2:9">
      <c r="B1241" s="301" t="s">
        <v>200</v>
      </c>
      <c r="C1241" s="330" t="s">
        <v>10</v>
      </c>
      <c r="D1241" s="291" t="s">
        <v>11</v>
      </c>
      <c r="E1241" s="302"/>
      <c r="F1241" s="302"/>
      <c r="G1241" s="302"/>
      <c r="H1241" s="291" t="s">
        <v>210</v>
      </c>
      <c r="I1241" s="303" t="s">
        <v>206</v>
      </c>
    </row>
    <row r="1242" spans="2:9">
      <c r="B1242" s="376"/>
      <c r="C1242" s="291"/>
      <c r="D1242" s="291"/>
      <c r="E1242" s="302"/>
      <c r="F1242" s="302"/>
      <c r="G1242" s="302"/>
      <c r="H1242" s="291"/>
      <c r="I1242" s="303">
        <f>D1242*H1242</f>
        <v>0</v>
      </c>
    </row>
    <row r="1243" spans="2:9">
      <c r="B1243" s="950" t="s">
        <v>207</v>
      </c>
      <c r="C1243" s="950"/>
      <c r="D1243" s="950"/>
      <c r="E1243" s="950"/>
      <c r="F1243" s="950"/>
      <c r="G1243" s="950"/>
      <c r="H1243" s="950"/>
      <c r="I1243" s="303">
        <f>SUM(I1242:I1242)</f>
        <v>0</v>
      </c>
    </row>
    <row r="1244" spans="2:9">
      <c r="B1244" s="956" t="s">
        <v>217</v>
      </c>
      <c r="C1244" s="956"/>
      <c r="D1244" s="956"/>
      <c r="E1244" s="956"/>
      <c r="F1244" s="956"/>
      <c r="G1244" s="956"/>
      <c r="H1244" s="956"/>
      <c r="I1244" s="956"/>
    </row>
    <row r="1245" spans="2:9">
      <c r="B1245" s="393" t="s">
        <v>200</v>
      </c>
      <c r="C1245" s="394" t="s">
        <v>10</v>
      </c>
      <c r="D1245" s="310" t="s">
        <v>11</v>
      </c>
      <c r="E1245" s="302"/>
      <c r="F1245" s="302"/>
      <c r="G1245" s="302"/>
      <c r="H1245" s="291" t="s">
        <v>210</v>
      </c>
      <c r="I1245" s="303" t="s">
        <v>206</v>
      </c>
    </row>
    <row r="1246" spans="2:9">
      <c r="B1246" s="308" t="s">
        <v>258</v>
      </c>
      <c r="C1246" s="330" t="s">
        <v>219</v>
      </c>
      <c r="D1246" s="291">
        <v>4</v>
      </c>
      <c r="E1246" s="302"/>
      <c r="F1246" s="302"/>
      <c r="G1246" s="302"/>
      <c r="H1246" s="292">
        <f>'Insumos Poços'!E17</f>
        <v>20.82</v>
      </c>
      <c r="I1246" s="303">
        <f>H1246*D1246</f>
        <v>83.28</v>
      </c>
    </row>
    <row r="1247" spans="2:9">
      <c r="B1247" s="307" t="s">
        <v>220</v>
      </c>
      <c r="C1247" s="330" t="s">
        <v>219</v>
      </c>
      <c r="D1247" s="291">
        <v>4</v>
      </c>
      <c r="E1247" s="302"/>
      <c r="F1247" s="302"/>
      <c r="G1247" s="302"/>
      <c r="H1247" s="292">
        <f>'Insumos Poços'!E14</f>
        <v>7.18</v>
      </c>
      <c r="I1247" s="303">
        <f>H1247*D1247</f>
        <v>28.72</v>
      </c>
    </row>
    <row r="1248" spans="2:9">
      <c r="B1248" s="944" t="s">
        <v>221</v>
      </c>
      <c r="C1248" s="944"/>
      <c r="D1248" s="944"/>
      <c r="E1248" s="944"/>
      <c r="F1248" s="944"/>
      <c r="G1248" s="944"/>
      <c r="H1248" s="944"/>
      <c r="I1248" s="303"/>
    </row>
    <row r="1249" spans="2:9">
      <c r="B1249" s="950" t="s">
        <v>207</v>
      </c>
      <c r="C1249" s="950"/>
      <c r="D1249" s="950"/>
      <c r="E1249" s="950"/>
      <c r="F1249" s="950"/>
      <c r="G1249" s="950"/>
      <c r="H1249" s="950"/>
      <c r="I1249" s="294">
        <f>SUM(I1246:I1248)</f>
        <v>112</v>
      </c>
    </row>
    <row r="1250" spans="2:9" ht="12.75" customHeight="1">
      <c r="B1250" s="312" t="s">
        <v>222</v>
      </c>
      <c r="C1250" s="291">
        <v>1</v>
      </c>
      <c r="D1250" s="951" t="s">
        <v>223</v>
      </c>
      <c r="E1250" s="951"/>
      <c r="F1250" s="951"/>
      <c r="G1250" s="951"/>
      <c r="H1250" s="951"/>
      <c r="I1250" s="294">
        <f>I1235+I1239+I1243+I1249</f>
        <v>913.43</v>
      </c>
    </row>
    <row r="1251" spans="2:9">
      <c r="B1251" s="952"/>
      <c r="C1251" s="952"/>
      <c r="D1251" s="952"/>
      <c r="E1251" s="952"/>
      <c r="F1251" s="952"/>
      <c r="G1251" s="952"/>
      <c r="H1251" s="952"/>
      <c r="I1251" s="294">
        <f>I1250/C1250</f>
        <v>913.43</v>
      </c>
    </row>
    <row r="1252" spans="2:9">
      <c r="B1252" s="312" t="s">
        <v>225</v>
      </c>
      <c r="C1252" s="291">
        <f>C27</f>
        <v>23</v>
      </c>
      <c r="D1252" s="313" t="s">
        <v>226</v>
      </c>
      <c r="E1252" s="314"/>
      <c r="F1252" s="314"/>
      <c r="G1252" s="314"/>
      <c r="H1252" s="315"/>
      <c r="I1252" s="303">
        <f>C1252/100*I1251</f>
        <v>210.09</v>
      </c>
    </row>
    <row r="1253" spans="2:9" ht="15.75">
      <c r="B1253" s="953" t="s">
        <v>227</v>
      </c>
      <c r="C1253" s="953"/>
      <c r="D1253" s="953"/>
      <c r="E1253" s="953"/>
      <c r="F1253" s="953"/>
      <c r="G1253" s="953"/>
      <c r="H1253" s="953"/>
      <c r="I1253" s="316">
        <f>SUM(I1251:I1252)</f>
        <v>1123.52</v>
      </c>
    </row>
    <row r="1254" spans="2:9">
      <c r="B1254"/>
      <c r="C1254"/>
      <c r="D1254"/>
      <c r="E1254"/>
      <c r="F1254"/>
      <c r="G1254"/>
      <c r="H1254"/>
      <c r="I1254"/>
    </row>
    <row r="1255" spans="2:9">
      <c r="B1255"/>
      <c r="C1255"/>
      <c r="D1255"/>
      <c r="E1255"/>
      <c r="F1255"/>
      <c r="G1255"/>
      <c r="H1255"/>
      <c r="I1255"/>
    </row>
    <row r="1256" spans="2:9" ht="15.75" customHeight="1">
      <c r="B1256" s="319" t="s">
        <v>195</v>
      </c>
      <c r="C1256" s="282" t="s">
        <v>650</v>
      </c>
      <c r="D1256" s="945" t="s">
        <v>196</v>
      </c>
      <c r="E1256" s="945"/>
      <c r="F1256" s="945"/>
      <c r="G1256" s="945"/>
      <c r="H1256" s="945"/>
      <c r="I1256" s="945"/>
    </row>
    <row r="1257" spans="2:9">
      <c r="B1257" s="959" t="s">
        <v>428</v>
      </c>
      <c r="C1257" s="959"/>
      <c r="D1257" s="959"/>
      <c r="E1257" s="959"/>
      <c r="F1257" s="959"/>
      <c r="G1257" s="959"/>
      <c r="H1257" s="954" t="s">
        <v>6823</v>
      </c>
      <c r="I1257" s="954"/>
    </row>
    <row r="1258" spans="2:9" ht="26.1" customHeight="1">
      <c r="B1258" s="966" t="s">
        <v>471</v>
      </c>
      <c r="C1258" s="966"/>
      <c r="D1258" s="966"/>
      <c r="E1258" s="966"/>
      <c r="F1258" s="966"/>
      <c r="G1258" s="966"/>
      <c r="H1258" s="390" t="s">
        <v>198</v>
      </c>
      <c r="I1258" s="286" t="s">
        <v>24</v>
      </c>
    </row>
    <row r="1259" spans="2:9">
      <c r="B1259" s="960" t="s">
        <v>199</v>
      </c>
      <c r="C1259" s="960"/>
      <c r="D1259" s="960"/>
      <c r="E1259" s="960"/>
      <c r="F1259" s="960"/>
      <c r="G1259" s="960"/>
      <c r="H1259" s="960"/>
      <c r="I1259" s="960"/>
    </row>
    <row r="1260" spans="2:9" ht="25.5">
      <c r="B1260" s="287" t="s">
        <v>200</v>
      </c>
      <c r="C1260" s="392" t="s">
        <v>10</v>
      </c>
      <c r="D1260" s="288" t="s">
        <v>11</v>
      </c>
      <c r="E1260" s="288" t="s">
        <v>202</v>
      </c>
      <c r="F1260" s="288" t="s">
        <v>203</v>
      </c>
      <c r="G1260" s="288" t="s">
        <v>204</v>
      </c>
      <c r="H1260" s="288" t="s">
        <v>205</v>
      </c>
      <c r="I1260" s="289" t="s">
        <v>206</v>
      </c>
    </row>
    <row r="1261" spans="2:9">
      <c r="B1261" s="389" t="s">
        <v>457</v>
      </c>
      <c r="C1261" s="372" t="s">
        <v>219</v>
      </c>
      <c r="D1261" s="407">
        <v>4</v>
      </c>
      <c r="E1261" s="333"/>
      <c r="F1261" s="333"/>
      <c r="G1261" s="292">
        <f>'Insumos Poços'!E84</f>
        <v>13.05</v>
      </c>
      <c r="H1261"/>
      <c r="I1261" s="303">
        <f>G1261*D1261</f>
        <v>52.2</v>
      </c>
    </row>
    <row r="1262" spans="2:9">
      <c r="B1262" s="950" t="s">
        <v>207</v>
      </c>
      <c r="C1262" s="950"/>
      <c r="D1262" s="950"/>
      <c r="E1262" s="950"/>
      <c r="F1262" s="950"/>
      <c r="G1262" s="950"/>
      <c r="H1262" s="950"/>
      <c r="I1262" s="294">
        <f>SUM(I1261:I1261)</f>
        <v>52.2</v>
      </c>
    </row>
    <row r="1263" spans="2:9">
      <c r="B1263" s="960" t="s">
        <v>208</v>
      </c>
      <c r="C1263" s="960"/>
      <c r="D1263" s="960"/>
      <c r="E1263" s="960"/>
      <c r="F1263" s="960"/>
      <c r="G1263" s="960"/>
      <c r="H1263" s="960"/>
      <c r="I1263" s="960"/>
    </row>
    <row r="1264" spans="2:9">
      <c r="B1264" s="393" t="s">
        <v>200</v>
      </c>
      <c r="C1264" s="394" t="s">
        <v>10</v>
      </c>
      <c r="D1264" s="291" t="s">
        <v>11</v>
      </c>
      <c r="E1264" s="302"/>
      <c r="F1264" s="302"/>
      <c r="G1264" s="302"/>
      <c r="H1264" s="291" t="s">
        <v>210</v>
      </c>
      <c r="I1264" s="303" t="s">
        <v>206</v>
      </c>
    </row>
    <row r="1265" spans="2:9">
      <c r="B1265" s="389" t="s">
        <v>455</v>
      </c>
      <c r="C1265" s="290" t="s">
        <v>249</v>
      </c>
      <c r="D1265" s="378">
        <v>7.5</v>
      </c>
      <c r="E1265" s="302"/>
      <c r="F1265" s="302"/>
      <c r="G1265" s="302"/>
      <c r="H1265" s="292">
        <f>'Insumos Poços'!E32</f>
        <v>2.57</v>
      </c>
      <c r="I1265" s="303">
        <f>H1265*D1265</f>
        <v>19.28</v>
      </c>
    </row>
    <row r="1266" spans="2:9">
      <c r="B1266" s="389" t="s">
        <v>472</v>
      </c>
      <c r="C1266" s="290" t="s">
        <v>249</v>
      </c>
      <c r="D1266" s="378">
        <v>0.28000000000000003</v>
      </c>
      <c r="E1266" s="302"/>
      <c r="F1266" s="302"/>
      <c r="G1266" s="302"/>
      <c r="H1266" s="292">
        <f>'Insumos Poços'!E33</f>
        <v>12</v>
      </c>
      <c r="I1266" s="303">
        <f>H1266*D1266</f>
        <v>3.36</v>
      </c>
    </row>
    <row r="1267" spans="2:9">
      <c r="B1267" s="950" t="s">
        <v>207</v>
      </c>
      <c r="C1267" s="950"/>
      <c r="D1267" s="950"/>
      <c r="E1267" s="950"/>
      <c r="F1267" s="950"/>
      <c r="G1267" s="950"/>
      <c r="H1267" s="950"/>
      <c r="I1267" s="303">
        <f>SUM(I1265:I1266)</f>
        <v>22.64</v>
      </c>
    </row>
    <row r="1268" spans="2:9">
      <c r="B1268" s="960" t="s">
        <v>216</v>
      </c>
      <c r="C1268" s="960"/>
      <c r="D1268" s="960"/>
      <c r="E1268" s="960"/>
      <c r="F1268" s="960"/>
      <c r="G1268" s="960"/>
      <c r="H1268" s="960"/>
      <c r="I1268" s="960"/>
    </row>
    <row r="1269" spans="2:9">
      <c r="B1269" s="301" t="s">
        <v>200</v>
      </c>
      <c r="C1269" s="330" t="s">
        <v>10</v>
      </c>
      <c r="D1269" s="291" t="s">
        <v>11</v>
      </c>
      <c r="E1269" s="302"/>
      <c r="F1269" s="302"/>
      <c r="G1269" s="302"/>
      <c r="H1269" s="291" t="s">
        <v>210</v>
      </c>
      <c r="I1269" s="303" t="s">
        <v>206</v>
      </c>
    </row>
    <row r="1270" spans="2:9">
      <c r="B1270" s="376"/>
      <c r="C1270" s="291"/>
      <c r="D1270" s="291"/>
      <c r="E1270" s="302"/>
      <c r="F1270" s="302"/>
      <c r="G1270" s="302"/>
      <c r="H1270" s="291"/>
      <c r="I1270" s="303">
        <f>D1270*H1270</f>
        <v>0</v>
      </c>
    </row>
    <row r="1271" spans="2:9">
      <c r="B1271" s="950" t="s">
        <v>207</v>
      </c>
      <c r="C1271" s="950"/>
      <c r="D1271" s="950"/>
      <c r="E1271" s="950"/>
      <c r="F1271" s="950"/>
      <c r="G1271" s="950"/>
      <c r="H1271" s="950"/>
      <c r="I1271" s="303">
        <f>SUM(I1270:I1270)</f>
        <v>0</v>
      </c>
    </row>
    <row r="1272" spans="2:9">
      <c r="B1272" s="960" t="s">
        <v>217</v>
      </c>
      <c r="C1272" s="960"/>
      <c r="D1272" s="960"/>
      <c r="E1272" s="960"/>
      <c r="F1272" s="960"/>
      <c r="G1272" s="960"/>
      <c r="H1272" s="960"/>
      <c r="I1272" s="960"/>
    </row>
    <row r="1273" spans="2:9">
      <c r="B1273" s="393" t="s">
        <v>200</v>
      </c>
      <c r="C1273" s="394" t="s">
        <v>10</v>
      </c>
      <c r="D1273" s="310" t="s">
        <v>11</v>
      </c>
      <c r="E1273" s="302"/>
      <c r="F1273" s="302"/>
      <c r="G1273" s="302"/>
      <c r="H1273" s="291" t="s">
        <v>210</v>
      </c>
      <c r="I1273" s="303" t="s">
        <v>206</v>
      </c>
    </row>
    <row r="1274" spans="2:9">
      <c r="B1274" s="202" t="s">
        <v>473</v>
      </c>
      <c r="C1274" s="347" t="s">
        <v>219</v>
      </c>
      <c r="D1274" s="130">
        <v>1</v>
      </c>
      <c r="E1274" s="399"/>
      <c r="F1274" s="399"/>
      <c r="G1274" s="399"/>
      <c r="H1274" s="292">
        <f>'Insumos Poços'!E23</f>
        <v>12.37</v>
      </c>
      <c r="I1274" s="300">
        <f>H1274*D1274</f>
        <v>12.37</v>
      </c>
    </row>
    <row r="1275" spans="2:9">
      <c r="B1275" s="307" t="s">
        <v>220</v>
      </c>
      <c r="C1275" s="330" t="s">
        <v>219</v>
      </c>
      <c r="D1275" s="291">
        <v>2</v>
      </c>
      <c r="E1275" s="297"/>
      <c r="F1275" s="297"/>
      <c r="G1275" s="297"/>
      <c r="H1275" s="292">
        <f>'Insumos Poços'!E14</f>
        <v>7.18</v>
      </c>
      <c r="I1275" s="303">
        <f>H1275*D1275</f>
        <v>14.36</v>
      </c>
    </row>
    <row r="1276" spans="2:9">
      <c r="B1276" s="944" t="s">
        <v>221</v>
      </c>
      <c r="C1276" s="944"/>
      <c r="D1276" s="944"/>
      <c r="E1276" s="944"/>
      <c r="F1276" s="944"/>
      <c r="G1276" s="944"/>
      <c r="H1276" s="944"/>
      <c r="I1276" s="303"/>
    </row>
    <row r="1277" spans="2:9">
      <c r="B1277" s="950" t="s">
        <v>207</v>
      </c>
      <c r="C1277" s="950"/>
      <c r="D1277" s="950"/>
      <c r="E1277" s="950"/>
      <c r="F1277" s="950"/>
      <c r="G1277" s="950"/>
      <c r="H1277" s="950"/>
      <c r="I1277" s="294">
        <f>SUM(I1274:I1276)</f>
        <v>26.73</v>
      </c>
    </row>
    <row r="1278" spans="2:9" ht="12.75" customHeight="1">
      <c r="B1278" s="312" t="s">
        <v>222</v>
      </c>
      <c r="C1278" s="291">
        <v>1</v>
      </c>
      <c r="D1278" s="951" t="s">
        <v>223</v>
      </c>
      <c r="E1278" s="951"/>
      <c r="F1278" s="951"/>
      <c r="G1278" s="951"/>
      <c r="H1278" s="951"/>
      <c r="I1278" s="294">
        <f>I1262+I1267+I1271+I1277</f>
        <v>101.57</v>
      </c>
    </row>
    <row r="1279" spans="2:9">
      <c r="B1279" s="952"/>
      <c r="C1279" s="952"/>
      <c r="D1279" s="952"/>
      <c r="E1279" s="952"/>
      <c r="F1279" s="952"/>
      <c r="G1279" s="952"/>
      <c r="H1279" s="952"/>
      <c r="I1279" s="294">
        <f>I1278/C1278</f>
        <v>101.57</v>
      </c>
    </row>
    <row r="1280" spans="2:9">
      <c r="B1280" s="312" t="s">
        <v>225</v>
      </c>
      <c r="C1280" s="291">
        <f>C27</f>
        <v>23</v>
      </c>
      <c r="D1280" s="313" t="s">
        <v>226</v>
      </c>
      <c r="E1280" s="314"/>
      <c r="F1280" s="314"/>
      <c r="G1280" s="314"/>
      <c r="H1280" s="315"/>
      <c r="I1280" s="303">
        <f>C1280/100*I1279</f>
        <v>23.36</v>
      </c>
    </row>
    <row r="1281" spans="2:9" ht="15.75">
      <c r="B1281" s="967" t="s">
        <v>227</v>
      </c>
      <c r="C1281" s="967"/>
      <c r="D1281" s="967"/>
      <c r="E1281" s="967"/>
      <c r="F1281" s="967"/>
      <c r="G1281" s="967"/>
      <c r="H1281" s="967"/>
      <c r="I1281" s="316">
        <f>SUM(I1279:I1280)</f>
        <v>124.93</v>
      </c>
    </row>
    <row r="1282" spans="2:9">
      <c r="B1282"/>
      <c r="C1282"/>
      <c r="D1282"/>
      <c r="E1282"/>
      <c r="F1282"/>
      <c r="G1282"/>
      <c r="H1282"/>
      <c r="I1282"/>
    </row>
    <row r="1283" spans="2:9">
      <c r="B1283"/>
      <c r="C1283"/>
      <c r="D1283"/>
      <c r="E1283"/>
      <c r="F1283"/>
      <c r="G1283"/>
      <c r="H1283"/>
      <c r="I1283"/>
    </row>
    <row r="1284" spans="2:9" ht="15.75" customHeight="1">
      <c r="B1284" s="319" t="s">
        <v>195</v>
      </c>
      <c r="C1284" s="282" t="s">
        <v>651</v>
      </c>
      <c r="D1284" s="945" t="s">
        <v>196</v>
      </c>
      <c r="E1284" s="945"/>
      <c r="F1284" s="945"/>
      <c r="G1284" s="945"/>
      <c r="H1284" s="945"/>
      <c r="I1284" s="945"/>
    </row>
    <row r="1285" spans="2:9">
      <c r="B1285" s="957" t="s">
        <v>428</v>
      </c>
      <c r="C1285" s="957"/>
      <c r="D1285" s="957"/>
      <c r="E1285" s="957"/>
      <c r="F1285" s="957"/>
      <c r="G1285" s="957"/>
      <c r="H1285" s="954" t="s">
        <v>6823</v>
      </c>
      <c r="I1285" s="954"/>
    </row>
    <row r="1286" spans="2:9" ht="26.25" customHeight="1">
      <c r="B1286" s="966" t="s">
        <v>490</v>
      </c>
      <c r="C1286" s="966"/>
      <c r="D1286" s="966"/>
      <c r="E1286" s="966"/>
      <c r="F1286" s="966"/>
      <c r="G1286" s="966"/>
      <c r="H1286" s="285" t="s">
        <v>198</v>
      </c>
      <c r="I1286" s="286" t="s">
        <v>24</v>
      </c>
    </row>
    <row r="1287" spans="2:9">
      <c r="B1287" s="956" t="s">
        <v>199</v>
      </c>
      <c r="C1287" s="956"/>
      <c r="D1287" s="956"/>
      <c r="E1287" s="956"/>
      <c r="F1287" s="956"/>
      <c r="G1287" s="956"/>
      <c r="H1287" s="956"/>
      <c r="I1287" s="956"/>
    </row>
    <row r="1288" spans="2:9" ht="25.5">
      <c r="B1288" s="287" t="s">
        <v>200</v>
      </c>
      <c r="C1288" s="392" t="s">
        <v>10</v>
      </c>
      <c r="D1288" s="288" t="s">
        <v>11</v>
      </c>
      <c r="E1288" s="288" t="s">
        <v>202</v>
      </c>
      <c r="F1288" s="288" t="s">
        <v>203</v>
      </c>
      <c r="G1288" s="288" t="s">
        <v>204</v>
      </c>
      <c r="H1288" s="288" t="s">
        <v>205</v>
      </c>
      <c r="I1288" s="289" t="s">
        <v>206</v>
      </c>
    </row>
    <row r="1289" spans="2:9">
      <c r="B1289" s="389" t="s">
        <v>457</v>
      </c>
      <c r="C1289" s="372" t="s">
        <v>219</v>
      </c>
      <c r="D1289" s="407">
        <v>6</v>
      </c>
      <c r="E1289" s="333"/>
      <c r="F1289" s="333"/>
      <c r="G1289" s="292">
        <f>'Insumos Poços'!E84</f>
        <v>13.05</v>
      </c>
      <c r="H1289"/>
      <c r="I1289" s="303">
        <f>G1289*D1289</f>
        <v>78.3</v>
      </c>
    </row>
    <row r="1290" spans="2:9">
      <c r="B1290" s="950" t="s">
        <v>207</v>
      </c>
      <c r="C1290" s="950"/>
      <c r="D1290" s="950"/>
      <c r="E1290" s="950"/>
      <c r="F1290" s="950"/>
      <c r="G1290" s="950"/>
      <c r="H1290" s="950"/>
      <c r="I1290" s="294">
        <f>SUM(I1289:I1289)</f>
        <v>78.3</v>
      </c>
    </row>
    <row r="1291" spans="2:9">
      <c r="B1291" s="956" t="s">
        <v>208</v>
      </c>
      <c r="C1291" s="956"/>
      <c r="D1291" s="956"/>
      <c r="E1291" s="956"/>
      <c r="F1291" s="956"/>
      <c r="G1291" s="956"/>
      <c r="H1291" s="956"/>
      <c r="I1291" s="956"/>
    </row>
    <row r="1292" spans="2:9">
      <c r="B1292" s="393" t="s">
        <v>200</v>
      </c>
      <c r="C1292" s="394" t="s">
        <v>10</v>
      </c>
      <c r="D1292" s="291" t="s">
        <v>11</v>
      </c>
      <c r="E1292" s="302"/>
      <c r="F1292" s="302"/>
      <c r="G1292" s="302"/>
      <c r="H1292" s="291" t="s">
        <v>210</v>
      </c>
      <c r="I1292" s="303" t="s">
        <v>206</v>
      </c>
    </row>
    <row r="1293" spans="2:9">
      <c r="B1293" s="389" t="s">
        <v>455</v>
      </c>
      <c r="C1293" s="290" t="s">
        <v>249</v>
      </c>
      <c r="D1293" s="378">
        <v>12</v>
      </c>
      <c r="E1293" s="302"/>
      <c r="F1293" s="302"/>
      <c r="G1293" s="302"/>
      <c r="H1293" s="292">
        <f>'Insumos Poços'!E32</f>
        <v>2.57</v>
      </c>
      <c r="I1293" s="303">
        <f>H1293*D1293</f>
        <v>30.84</v>
      </c>
    </row>
    <row r="1294" spans="2:9">
      <c r="B1294" s="389" t="s">
        <v>472</v>
      </c>
      <c r="C1294" s="290" t="s">
        <v>249</v>
      </c>
      <c r="D1294" s="378">
        <v>0.34</v>
      </c>
      <c r="E1294" s="302"/>
      <c r="F1294" s="302"/>
      <c r="G1294" s="302"/>
      <c r="H1294" s="292">
        <f>'Insumos Poços'!E33</f>
        <v>12</v>
      </c>
      <c r="I1294" s="303">
        <f>H1294*D1294</f>
        <v>4.08</v>
      </c>
    </row>
    <row r="1295" spans="2:9">
      <c r="B1295" s="950" t="s">
        <v>207</v>
      </c>
      <c r="C1295" s="950"/>
      <c r="D1295" s="950"/>
      <c r="E1295" s="950"/>
      <c r="F1295" s="950"/>
      <c r="G1295" s="950"/>
      <c r="H1295" s="950"/>
      <c r="I1295" s="303">
        <f>SUM(I1293:I1294)</f>
        <v>34.92</v>
      </c>
    </row>
    <row r="1296" spans="2:9">
      <c r="B1296" s="956" t="s">
        <v>216</v>
      </c>
      <c r="C1296" s="956"/>
      <c r="D1296" s="956"/>
      <c r="E1296" s="956"/>
      <c r="F1296" s="956"/>
      <c r="G1296" s="956"/>
      <c r="H1296" s="956"/>
      <c r="I1296" s="956"/>
    </row>
    <row r="1297" spans="2:9">
      <c r="B1297" s="301" t="s">
        <v>200</v>
      </c>
      <c r="C1297" s="336" t="s">
        <v>10</v>
      </c>
      <c r="D1297" s="291" t="s">
        <v>11</v>
      </c>
      <c r="E1297" s="302"/>
      <c r="F1297" s="302"/>
      <c r="G1297" s="302"/>
      <c r="H1297" s="291" t="s">
        <v>210</v>
      </c>
      <c r="I1297" s="298" t="s">
        <v>206</v>
      </c>
    </row>
    <row r="1298" spans="2:9">
      <c r="B1298" s="376"/>
      <c r="C1298" s="291"/>
      <c r="D1298" s="291"/>
      <c r="E1298" s="302"/>
      <c r="F1298" s="302"/>
      <c r="G1298" s="302"/>
      <c r="H1298" s="291"/>
      <c r="I1298" s="303">
        <f>D1298*H1298</f>
        <v>0</v>
      </c>
    </row>
    <row r="1299" spans="2:9">
      <c r="B1299" s="950" t="s">
        <v>207</v>
      </c>
      <c r="C1299" s="950"/>
      <c r="D1299" s="950"/>
      <c r="E1299" s="950"/>
      <c r="F1299" s="950"/>
      <c r="G1299" s="950"/>
      <c r="H1299" s="950"/>
      <c r="I1299" s="303">
        <f>SUM(I1298:I1298)</f>
        <v>0</v>
      </c>
    </row>
    <row r="1300" spans="2:9">
      <c r="B1300" s="956" t="s">
        <v>217</v>
      </c>
      <c r="C1300" s="956"/>
      <c r="D1300" s="956"/>
      <c r="E1300" s="956"/>
      <c r="F1300" s="956"/>
      <c r="G1300" s="956"/>
      <c r="H1300" s="956"/>
      <c r="I1300" s="956"/>
    </row>
    <row r="1301" spans="2:9">
      <c r="B1301" s="393" t="s">
        <v>200</v>
      </c>
      <c r="C1301" s="394" t="s">
        <v>10</v>
      </c>
      <c r="D1301" s="310" t="s">
        <v>11</v>
      </c>
      <c r="E1301" s="302"/>
      <c r="F1301" s="302"/>
      <c r="G1301" s="302"/>
      <c r="H1301" s="291" t="s">
        <v>210</v>
      </c>
      <c r="I1301" s="303" t="s">
        <v>206</v>
      </c>
    </row>
    <row r="1302" spans="2:9">
      <c r="B1302" s="202" t="s">
        <v>473</v>
      </c>
      <c r="C1302" s="347" t="s">
        <v>219</v>
      </c>
      <c r="D1302" s="130">
        <v>1</v>
      </c>
      <c r="E1302" s="399"/>
      <c r="F1302" s="399"/>
      <c r="G1302" s="399"/>
      <c r="H1302" s="292">
        <f>'Insumos Poços'!E23</f>
        <v>12.37</v>
      </c>
      <c r="I1302" s="293">
        <f>H1302*D1302</f>
        <v>12.37</v>
      </c>
    </row>
    <row r="1303" spans="2:9">
      <c r="B1303" s="307" t="s">
        <v>220</v>
      </c>
      <c r="C1303" s="330" t="s">
        <v>219</v>
      </c>
      <c r="D1303" s="291">
        <v>3</v>
      </c>
      <c r="E1303" s="297"/>
      <c r="F1303" s="297"/>
      <c r="G1303" s="297"/>
      <c r="H1303" s="292">
        <f>'Insumos Poços'!E14</f>
        <v>7.18</v>
      </c>
      <c r="I1303" s="303">
        <f>H1303*D1303</f>
        <v>21.54</v>
      </c>
    </row>
    <row r="1304" spans="2:9">
      <c r="B1304" s="944" t="s">
        <v>221</v>
      </c>
      <c r="C1304" s="944"/>
      <c r="D1304" s="944"/>
      <c r="E1304" s="944"/>
      <c r="F1304" s="944"/>
      <c r="G1304" s="944"/>
      <c r="H1304" s="944"/>
      <c r="I1304" s="303"/>
    </row>
    <row r="1305" spans="2:9">
      <c r="B1305" s="950" t="s">
        <v>207</v>
      </c>
      <c r="C1305" s="950"/>
      <c r="D1305" s="950"/>
      <c r="E1305" s="950"/>
      <c r="F1305" s="950"/>
      <c r="G1305" s="950"/>
      <c r="H1305" s="950"/>
      <c r="I1305" s="294">
        <f>SUM(I1302:I1304)</f>
        <v>33.909999999999997</v>
      </c>
    </row>
    <row r="1306" spans="2:9" ht="12.75" customHeight="1">
      <c r="B1306" s="312" t="s">
        <v>222</v>
      </c>
      <c r="C1306" s="291">
        <v>1</v>
      </c>
      <c r="D1306" s="951" t="s">
        <v>223</v>
      </c>
      <c r="E1306" s="951"/>
      <c r="F1306" s="951"/>
      <c r="G1306" s="951"/>
      <c r="H1306" s="951"/>
      <c r="I1306" s="294">
        <f>I1290+I1295+I1299+I1305</f>
        <v>147.13</v>
      </c>
    </row>
    <row r="1307" spans="2:9">
      <c r="B1307" s="952"/>
      <c r="C1307" s="952"/>
      <c r="D1307" s="952"/>
      <c r="E1307" s="952"/>
      <c r="F1307" s="952"/>
      <c r="G1307" s="952"/>
      <c r="H1307" s="952"/>
      <c r="I1307" s="294">
        <f>I1306/C1306</f>
        <v>147.13</v>
      </c>
    </row>
    <row r="1308" spans="2:9">
      <c r="B1308" s="312" t="s">
        <v>225</v>
      </c>
      <c r="C1308" s="291">
        <f>C27</f>
        <v>23</v>
      </c>
      <c r="D1308" s="313" t="s">
        <v>226</v>
      </c>
      <c r="E1308" s="314"/>
      <c r="F1308" s="314"/>
      <c r="G1308" s="314"/>
      <c r="H1308" s="315"/>
      <c r="I1308" s="303">
        <f>C1308/100*I1307</f>
        <v>33.840000000000003</v>
      </c>
    </row>
    <row r="1309" spans="2:9" ht="15.75">
      <c r="B1309" s="953" t="s">
        <v>227</v>
      </c>
      <c r="C1309" s="953"/>
      <c r="D1309" s="953"/>
      <c r="E1309" s="953"/>
      <c r="F1309" s="953"/>
      <c r="G1309" s="953"/>
      <c r="H1309" s="953"/>
      <c r="I1309" s="316">
        <f>SUM(I1307:I1308)</f>
        <v>180.97</v>
      </c>
    </row>
    <row r="1310" spans="2:9">
      <c r="B1310"/>
      <c r="C1310"/>
      <c r="D1310"/>
      <c r="E1310"/>
      <c r="F1310"/>
      <c r="G1310"/>
      <c r="H1310"/>
      <c r="I1310"/>
    </row>
    <row r="1311" spans="2:9">
      <c r="B1311"/>
      <c r="C1311"/>
      <c r="D1311"/>
      <c r="E1311"/>
      <c r="F1311"/>
      <c r="G1311"/>
      <c r="H1311"/>
      <c r="I1311"/>
    </row>
    <row r="1312" spans="2:9" ht="15.75" customHeight="1">
      <c r="B1312" s="319" t="s">
        <v>195</v>
      </c>
      <c r="C1312" s="282">
        <v>5.1100000000000003</v>
      </c>
      <c r="D1312" s="945" t="s">
        <v>196</v>
      </c>
      <c r="E1312" s="945"/>
      <c r="F1312" s="945"/>
      <c r="G1312" s="945"/>
      <c r="H1312" s="945"/>
      <c r="I1312" s="945"/>
    </row>
    <row r="1313" spans="2:9">
      <c r="B1313" s="957" t="s">
        <v>428</v>
      </c>
      <c r="C1313" s="957"/>
      <c r="D1313" s="957"/>
      <c r="E1313" s="957"/>
      <c r="F1313" s="957"/>
      <c r="G1313" s="957"/>
      <c r="H1313" s="954" t="s">
        <v>6823</v>
      </c>
      <c r="I1313" s="954"/>
    </row>
    <row r="1314" spans="2:9" ht="12.75" customHeight="1">
      <c r="B1314" s="966" t="s">
        <v>652</v>
      </c>
      <c r="C1314" s="966"/>
      <c r="D1314" s="966"/>
      <c r="E1314" s="966"/>
      <c r="F1314" s="966"/>
      <c r="G1314" s="966"/>
      <c r="H1314" s="285" t="s">
        <v>198</v>
      </c>
      <c r="I1314" s="286" t="s">
        <v>24</v>
      </c>
    </row>
    <row r="1315" spans="2:9">
      <c r="B1315" s="956" t="s">
        <v>199</v>
      </c>
      <c r="C1315" s="956"/>
      <c r="D1315" s="956"/>
      <c r="E1315" s="956"/>
      <c r="F1315" s="956"/>
      <c r="G1315" s="956"/>
      <c r="H1315" s="956"/>
      <c r="I1315" s="956"/>
    </row>
    <row r="1316" spans="2:9" ht="25.5">
      <c r="B1316" s="287" t="s">
        <v>200</v>
      </c>
      <c r="C1316" s="392" t="s">
        <v>10</v>
      </c>
      <c r="D1316" s="288" t="s">
        <v>11</v>
      </c>
      <c r="E1316" s="288" t="s">
        <v>202</v>
      </c>
      <c r="F1316" s="288" t="s">
        <v>203</v>
      </c>
      <c r="G1316" s="288" t="s">
        <v>204</v>
      </c>
      <c r="H1316" s="288" t="s">
        <v>205</v>
      </c>
      <c r="I1316" s="289" t="s">
        <v>206</v>
      </c>
    </row>
    <row r="1317" spans="2:9">
      <c r="B1317" s="389" t="s">
        <v>653</v>
      </c>
      <c r="C1317" s="372" t="s">
        <v>219</v>
      </c>
      <c r="D1317" s="407">
        <v>1.8</v>
      </c>
      <c r="E1317" s="333"/>
      <c r="F1317" s="333"/>
      <c r="G1317" s="292">
        <f>'Insumos Poços'!E80</f>
        <v>150</v>
      </c>
      <c r="H1317"/>
      <c r="I1317" s="303">
        <f>G1317*D1317</f>
        <v>270</v>
      </c>
    </row>
    <row r="1318" spans="2:9">
      <c r="B1318" s="950" t="s">
        <v>207</v>
      </c>
      <c r="C1318" s="950"/>
      <c r="D1318" s="950"/>
      <c r="E1318" s="950"/>
      <c r="F1318" s="950"/>
      <c r="G1318" s="950"/>
      <c r="H1318" s="950"/>
      <c r="I1318" s="294">
        <f>SUM(I1317:I1317)</f>
        <v>270</v>
      </c>
    </row>
    <row r="1319" spans="2:9">
      <c r="B1319" s="956" t="s">
        <v>208</v>
      </c>
      <c r="C1319" s="956"/>
      <c r="D1319" s="956"/>
      <c r="E1319" s="956"/>
      <c r="F1319" s="956"/>
      <c r="G1319" s="956"/>
      <c r="H1319" s="956"/>
      <c r="I1319" s="956"/>
    </row>
    <row r="1320" spans="2:9">
      <c r="B1320" s="393" t="s">
        <v>200</v>
      </c>
      <c r="C1320" s="394" t="s">
        <v>10</v>
      </c>
      <c r="D1320" s="291" t="s">
        <v>11</v>
      </c>
      <c r="E1320" s="302"/>
      <c r="F1320" s="302"/>
      <c r="G1320" s="302"/>
      <c r="H1320" s="291" t="s">
        <v>210</v>
      </c>
      <c r="I1320" s="303" t="s">
        <v>206</v>
      </c>
    </row>
    <row r="1321" spans="2:9">
      <c r="B1321" s="389"/>
      <c r="C1321" s="290"/>
      <c r="D1321" s="378"/>
      <c r="E1321" s="302"/>
      <c r="F1321" s="302"/>
      <c r="G1321" s="302"/>
      <c r="H1321" s="130"/>
      <c r="I1321" s="303">
        <f>H1321*D1321</f>
        <v>0</v>
      </c>
    </row>
    <row r="1322" spans="2:9">
      <c r="B1322" s="950" t="s">
        <v>207</v>
      </c>
      <c r="C1322" s="950"/>
      <c r="D1322" s="950"/>
      <c r="E1322" s="950"/>
      <c r="F1322" s="950"/>
      <c r="G1322" s="950"/>
      <c r="H1322" s="950"/>
      <c r="I1322" s="303">
        <f>SUM(I1321:I1321)</f>
        <v>0</v>
      </c>
    </row>
    <row r="1323" spans="2:9">
      <c r="B1323" s="956" t="s">
        <v>216</v>
      </c>
      <c r="C1323" s="956"/>
      <c r="D1323" s="956"/>
      <c r="E1323" s="956"/>
      <c r="F1323" s="956"/>
      <c r="G1323" s="956"/>
      <c r="H1323" s="956"/>
      <c r="I1323" s="956"/>
    </row>
    <row r="1324" spans="2:9">
      <c r="B1324" s="301" t="s">
        <v>200</v>
      </c>
      <c r="C1324" s="330" t="s">
        <v>10</v>
      </c>
      <c r="D1324" s="291" t="s">
        <v>11</v>
      </c>
      <c r="E1324" s="302"/>
      <c r="F1324" s="302"/>
      <c r="G1324" s="302"/>
      <c r="H1324" s="291" t="s">
        <v>210</v>
      </c>
      <c r="I1324" s="303" t="s">
        <v>206</v>
      </c>
    </row>
    <row r="1325" spans="2:9">
      <c r="B1325" s="376"/>
      <c r="C1325" s="291"/>
      <c r="D1325" s="291"/>
      <c r="E1325" s="302"/>
      <c r="F1325" s="302"/>
      <c r="G1325" s="302"/>
      <c r="H1325" s="291"/>
      <c r="I1325" s="303">
        <f>D1325*H1325</f>
        <v>0</v>
      </c>
    </row>
    <row r="1326" spans="2:9">
      <c r="B1326" s="950" t="s">
        <v>207</v>
      </c>
      <c r="C1326" s="950"/>
      <c r="D1326" s="950"/>
      <c r="E1326" s="950"/>
      <c r="F1326" s="950"/>
      <c r="G1326" s="950"/>
      <c r="H1326" s="950"/>
      <c r="I1326" s="303">
        <f>SUM(I1325:I1325)</f>
        <v>0</v>
      </c>
    </row>
    <row r="1327" spans="2:9">
      <c r="B1327" s="956" t="s">
        <v>217</v>
      </c>
      <c r="C1327" s="956"/>
      <c r="D1327" s="956"/>
      <c r="E1327" s="956"/>
      <c r="F1327" s="956"/>
      <c r="G1327" s="956"/>
      <c r="H1327" s="956"/>
      <c r="I1327" s="956"/>
    </row>
    <row r="1328" spans="2:9">
      <c r="B1328" s="393" t="s">
        <v>200</v>
      </c>
      <c r="C1328" s="394" t="s">
        <v>10</v>
      </c>
      <c r="D1328" s="310" t="s">
        <v>11</v>
      </c>
      <c r="E1328" s="302"/>
      <c r="F1328" s="302"/>
      <c r="G1328" s="302"/>
      <c r="H1328" s="291" t="s">
        <v>210</v>
      </c>
      <c r="I1328" s="303" t="s">
        <v>206</v>
      </c>
    </row>
    <row r="1329" spans="2:9">
      <c r="B1329" s="202" t="s">
        <v>446</v>
      </c>
      <c r="C1329" s="347" t="s">
        <v>219</v>
      </c>
      <c r="D1329" s="130">
        <v>2</v>
      </c>
      <c r="E1329" s="399"/>
      <c r="F1329" s="399"/>
      <c r="G1329" s="399"/>
      <c r="H1329" s="292">
        <f>'Insumos Poços'!E11</f>
        <v>98.27</v>
      </c>
      <c r="I1329" s="293">
        <f>H1329*D1329</f>
        <v>196.54</v>
      </c>
    </row>
    <row r="1330" spans="2:9">
      <c r="B1330" s="944" t="s">
        <v>221</v>
      </c>
      <c r="C1330" s="944"/>
      <c r="D1330" s="944"/>
      <c r="E1330" s="944"/>
      <c r="F1330" s="944"/>
      <c r="G1330" s="944"/>
      <c r="H1330" s="944"/>
      <c r="I1330" s="303"/>
    </row>
    <row r="1331" spans="2:9">
      <c r="B1331" s="950" t="s">
        <v>207</v>
      </c>
      <c r="C1331" s="950"/>
      <c r="D1331" s="950"/>
      <c r="E1331" s="950"/>
      <c r="F1331" s="950"/>
      <c r="G1331" s="950"/>
      <c r="H1331" s="950"/>
      <c r="I1331" s="294">
        <f>SUM(I1329:I1330)</f>
        <v>196.54</v>
      </c>
    </row>
    <row r="1332" spans="2:9" ht="12.75" customHeight="1">
      <c r="B1332" s="312" t="s">
        <v>222</v>
      </c>
      <c r="C1332" s="291">
        <v>1</v>
      </c>
      <c r="D1332" s="951" t="s">
        <v>223</v>
      </c>
      <c r="E1332" s="951"/>
      <c r="F1332" s="951"/>
      <c r="G1332" s="951"/>
      <c r="H1332" s="951"/>
      <c r="I1332" s="294">
        <f>I1318+I1322+I1326+I1331</f>
        <v>466.54</v>
      </c>
    </row>
    <row r="1333" spans="2:9">
      <c r="B1333" s="952"/>
      <c r="C1333" s="952"/>
      <c r="D1333" s="952"/>
      <c r="E1333" s="952"/>
      <c r="F1333" s="952"/>
      <c r="G1333" s="952"/>
      <c r="H1333" s="952"/>
      <c r="I1333" s="294">
        <f>I1332/C1332</f>
        <v>466.54</v>
      </c>
    </row>
    <row r="1334" spans="2:9">
      <c r="B1334" s="312" t="s">
        <v>225</v>
      </c>
      <c r="C1334" s="291">
        <f>C27</f>
        <v>23</v>
      </c>
      <c r="D1334" s="313" t="s">
        <v>226</v>
      </c>
      <c r="E1334" s="314"/>
      <c r="F1334" s="314"/>
      <c r="G1334" s="314"/>
      <c r="H1334" s="315"/>
      <c r="I1334" s="303">
        <f>C1334/100*I1333</f>
        <v>107.3</v>
      </c>
    </row>
    <row r="1335" spans="2:9" ht="15.75">
      <c r="B1335" s="953" t="s">
        <v>227</v>
      </c>
      <c r="C1335" s="953"/>
      <c r="D1335" s="953"/>
      <c r="E1335" s="953"/>
      <c r="F1335" s="953"/>
      <c r="G1335" s="953"/>
      <c r="H1335" s="953"/>
      <c r="I1335" s="316">
        <f>SUM(I1333:I1334)</f>
        <v>573.84</v>
      </c>
    </row>
    <row r="1336" spans="2:9">
      <c r="B1336"/>
      <c r="C1336"/>
      <c r="D1336"/>
      <c r="E1336"/>
      <c r="F1336"/>
      <c r="G1336"/>
      <c r="H1336"/>
      <c r="I1336"/>
    </row>
    <row r="1337" spans="2:9">
      <c r="B1337"/>
      <c r="C1337"/>
      <c r="D1337"/>
      <c r="E1337"/>
      <c r="F1337"/>
      <c r="G1337"/>
      <c r="H1337"/>
      <c r="I1337"/>
    </row>
    <row r="1338" spans="2:9" ht="15.75" customHeight="1">
      <c r="B1338" s="319" t="s">
        <v>195</v>
      </c>
      <c r="C1338" s="282">
        <v>5.12</v>
      </c>
      <c r="D1338" s="945" t="s">
        <v>196</v>
      </c>
      <c r="E1338" s="945"/>
      <c r="F1338" s="945"/>
      <c r="G1338" s="945"/>
      <c r="H1338" s="945"/>
      <c r="I1338" s="945"/>
    </row>
    <row r="1339" spans="2:9">
      <c r="B1339" s="957" t="s">
        <v>428</v>
      </c>
      <c r="C1339" s="957"/>
      <c r="D1339" s="957"/>
      <c r="E1339" s="957"/>
      <c r="F1339" s="957"/>
      <c r="G1339" s="957"/>
      <c r="H1339" s="954" t="s">
        <v>6823</v>
      </c>
      <c r="I1339" s="954"/>
    </row>
    <row r="1340" spans="2:9" ht="33.75" customHeight="1">
      <c r="B1340" s="955" t="s">
        <v>654</v>
      </c>
      <c r="C1340" s="955"/>
      <c r="D1340" s="955"/>
      <c r="E1340" s="955"/>
      <c r="F1340" s="955"/>
      <c r="G1340" s="955"/>
      <c r="H1340" s="285" t="s">
        <v>198</v>
      </c>
      <c r="I1340" s="286" t="s">
        <v>24</v>
      </c>
    </row>
    <row r="1341" spans="2:9">
      <c r="B1341" s="956" t="s">
        <v>199</v>
      </c>
      <c r="C1341" s="956"/>
      <c r="D1341" s="956"/>
      <c r="E1341" s="956"/>
      <c r="F1341" s="956"/>
      <c r="G1341" s="956"/>
      <c r="H1341" s="956"/>
      <c r="I1341" s="956"/>
    </row>
    <row r="1342" spans="2:9" ht="25.5">
      <c r="B1342" s="287" t="s">
        <v>200</v>
      </c>
      <c r="C1342" s="392" t="s">
        <v>10</v>
      </c>
      <c r="D1342" s="288" t="s">
        <v>11</v>
      </c>
      <c r="E1342" s="288" t="s">
        <v>202</v>
      </c>
      <c r="F1342" s="288" t="s">
        <v>203</v>
      </c>
      <c r="G1342" s="288" t="s">
        <v>204</v>
      </c>
      <c r="H1342" s="288" t="s">
        <v>205</v>
      </c>
      <c r="I1342" s="289" t="s">
        <v>206</v>
      </c>
    </row>
    <row r="1343" spans="2:9">
      <c r="B1343" s="202" t="s">
        <v>596</v>
      </c>
      <c r="C1343" s="290" t="s">
        <v>219</v>
      </c>
      <c r="D1343" s="290">
        <v>4</v>
      </c>
      <c r="E1343" s="291">
        <v>1</v>
      </c>
      <c r="F1343" s="291"/>
      <c r="G1343" s="292">
        <f>'Insumos Poços'!E81</f>
        <v>63</v>
      </c>
      <c r="H1343" s="291"/>
      <c r="I1343" s="293">
        <f>D1343*E1343*G1343+D1343*F1343*H1343</f>
        <v>252</v>
      </c>
    </row>
    <row r="1344" spans="2:9">
      <c r="B1344" s="950" t="s">
        <v>207</v>
      </c>
      <c r="C1344" s="950"/>
      <c r="D1344" s="950"/>
      <c r="E1344" s="950"/>
      <c r="F1344" s="950"/>
      <c r="G1344" s="950"/>
      <c r="H1344" s="950"/>
      <c r="I1344" s="294">
        <f>SUM(I1343:I1343)</f>
        <v>252</v>
      </c>
    </row>
    <row r="1345" spans="2:9">
      <c r="B1345" s="956" t="s">
        <v>208</v>
      </c>
      <c r="C1345" s="956"/>
      <c r="D1345" s="956"/>
      <c r="E1345" s="956"/>
      <c r="F1345" s="956"/>
      <c r="G1345" s="956"/>
      <c r="H1345" s="956"/>
      <c r="I1345" s="956"/>
    </row>
    <row r="1346" spans="2:9">
      <c r="B1346" s="393" t="s">
        <v>200</v>
      </c>
      <c r="C1346" s="394" t="s">
        <v>10</v>
      </c>
      <c r="D1346" s="291" t="s">
        <v>11</v>
      </c>
      <c r="E1346" s="302"/>
      <c r="F1346" s="302"/>
      <c r="G1346" s="302"/>
      <c r="H1346" s="291" t="s">
        <v>210</v>
      </c>
      <c r="I1346" s="303" t="s">
        <v>206</v>
      </c>
    </row>
    <row r="1347" spans="2:9">
      <c r="B1347" s="389" t="s">
        <v>597</v>
      </c>
      <c r="C1347" s="290" t="s">
        <v>215</v>
      </c>
      <c r="D1347" s="378">
        <f>111.75*0.6</f>
        <v>67.05</v>
      </c>
      <c r="E1347" s="302"/>
      <c r="F1347" s="302"/>
      <c r="G1347" s="302"/>
      <c r="H1347" s="292">
        <f>'Insumos Poços'!E121</f>
        <v>15.9</v>
      </c>
      <c r="I1347" s="303">
        <f t="shared" ref="I1347:I1353" si="6">H1347*D1347</f>
        <v>1066.0999999999999</v>
      </c>
    </row>
    <row r="1348" spans="2:9">
      <c r="B1348" s="389" t="s">
        <v>598</v>
      </c>
      <c r="C1348" s="130" t="s">
        <v>24</v>
      </c>
      <c r="D1348" s="378">
        <v>2</v>
      </c>
      <c r="E1348" s="302"/>
      <c r="F1348" s="302"/>
      <c r="G1348" s="302"/>
      <c r="H1348" s="292">
        <f>'Insumos Poços'!E117</f>
        <v>706.68</v>
      </c>
      <c r="I1348" s="303">
        <f t="shared" si="6"/>
        <v>1413.36</v>
      </c>
    </row>
    <row r="1349" spans="2:9">
      <c r="B1349" s="389" t="s">
        <v>599</v>
      </c>
      <c r="C1349" s="130" t="s">
        <v>24</v>
      </c>
      <c r="D1349" s="378">
        <v>15</v>
      </c>
      <c r="E1349" s="302"/>
      <c r="F1349" s="302"/>
      <c r="G1349" s="302"/>
      <c r="H1349" s="292">
        <f>'Insumos Poços'!E118</f>
        <v>10.19</v>
      </c>
      <c r="I1349" s="303">
        <f t="shared" si="6"/>
        <v>152.85</v>
      </c>
    </row>
    <row r="1350" spans="2:9" ht="25.5">
      <c r="B1350" s="377" t="s">
        <v>655</v>
      </c>
      <c r="C1350" s="130" t="s">
        <v>24</v>
      </c>
      <c r="D1350" s="378">
        <v>5</v>
      </c>
      <c r="E1350" s="302"/>
      <c r="F1350" s="302"/>
      <c r="G1350" s="302"/>
      <c r="H1350" s="292">
        <f>'Insumos Poços'!E119</f>
        <v>14</v>
      </c>
      <c r="I1350" s="303">
        <f t="shared" si="6"/>
        <v>70</v>
      </c>
    </row>
    <row r="1351" spans="2:9">
      <c r="B1351" s="389" t="s">
        <v>601</v>
      </c>
      <c r="C1351" s="130" t="s">
        <v>24</v>
      </c>
      <c r="D1351" s="378">
        <v>15</v>
      </c>
      <c r="E1351" s="302"/>
      <c r="F1351" s="302"/>
      <c r="G1351" s="302"/>
      <c r="H1351" s="292">
        <f>'Insumos Poços'!E120</f>
        <v>1.75</v>
      </c>
      <c r="I1351" s="303">
        <f t="shared" si="6"/>
        <v>26.25</v>
      </c>
    </row>
    <row r="1352" spans="2:9">
      <c r="B1352" s="389" t="s">
        <v>656</v>
      </c>
      <c r="C1352" s="130" t="s">
        <v>24</v>
      </c>
      <c r="D1352" s="378">
        <v>10</v>
      </c>
      <c r="E1352" s="302"/>
      <c r="F1352" s="302"/>
      <c r="G1352" s="302"/>
      <c r="H1352" s="292">
        <f>'Insumos Poços'!E124</f>
        <v>5.61</v>
      </c>
      <c r="I1352" s="303">
        <f t="shared" si="6"/>
        <v>56.1</v>
      </c>
    </row>
    <row r="1353" spans="2:9">
      <c r="B1353" s="389" t="s">
        <v>657</v>
      </c>
      <c r="C1353" s="130" t="s">
        <v>24</v>
      </c>
      <c r="D1353" s="378">
        <v>10</v>
      </c>
      <c r="E1353" s="302"/>
      <c r="F1353" s="302"/>
      <c r="G1353" s="302"/>
      <c r="H1353" s="292">
        <f>'Insumos Poços'!E125</f>
        <v>3.91</v>
      </c>
      <c r="I1353" s="303">
        <f t="shared" si="6"/>
        <v>39.1</v>
      </c>
    </row>
    <row r="1354" spans="2:9">
      <c r="B1354" s="950" t="s">
        <v>207</v>
      </c>
      <c r="C1354" s="950"/>
      <c r="D1354" s="950"/>
      <c r="E1354" s="950"/>
      <c r="F1354" s="950"/>
      <c r="G1354" s="950"/>
      <c r="H1354" s="950"/>
      <c r="I1354" s="303">
        <f>SUM(I1347:I1353)</f>
        <v>2823.76</v>
      </c>
    </row>
    <row r="1355" spans="2:9">
      <c r="B1355" s="956" t="s">
        <v>216</v>
      </c>
      <c r="C1355" s="956"/>
      <c r="D1355" s="956"/>
      <c r="E1355" s="956"/>
      <c r="F1355" s="956"/>
      <c r="G1355" s="956"/>
      <c r="H1355" s="956"/>
      <c r="I1355" s="956"/>
    </row>
    <row r="1356" spans="2:9">
      <c r="B1356" s="301" t="s">
        <v>200</v>
      </c>
      <c r="C1356" s="336" t="s">
        <v>10</v>
      </c>
      <c r="D1356" s="291" t="s">
        <v>11</v>
      </c>
      <c r="E1356" s="302"/>
      <c r="F1356" s="302"/>
      <c r="G1356" s="302"/>
      <c r="H1356" s="291" t="s">
        <v>210</v>
      </c>
      <c r="I1356" s="298" t="s">
        <v>206</v>
      </c>
    </row>
    <row r="1357" spans="2:9">
      <c r="B1357" s="389"/>
      <c r="C1357" s="291"/>
      <c r="D1357" s="291"/>
      <c r="E1357" s="302"/>
      <c r="F1357" s="302"/>
      <c r="G1357" s="302"/>
      <c r="H1357" s="291"/>
      <c r="I1357" s="303">
        <f>D1357*H1357</f>
        <v>0</v>
      </c>
    </row>
    <row r="1358" spans="2:9">
      <c r="B1358" s="950"/>
      <c r="C1358" s="950"/>
      <c r="D1358" s="950"/>
      <c r="E1358" s="950"/>
      <c r="F1358" s="950"/>
      <c r="G1358" s="950"/>
      <c r="H1358" s="950"/>
      <c r="I1358" s="303">
        <f>SUM(I1357:I1357)</f>
        <v>0</v>
      </c>
    </row>
    <row r="1359" spans="2:9">
      <c r="B1359" s="956" t="s">
        <v>217</v>
      </c>
      <c r="C1359" s="956"/>
      <c r="D1359" s="956"/>
      <c r="E1359" s="956"/>
      <c r="F1359" s="956"/>
      <c r="G1359" s="956"/>
      <c r="H1359" s="956"/>
      <c r="I1359" s="956"/>
    </row>
    <row r="1360" spans="2:9">
      <c r="B1360" s="393" t="s">
        <v>200</v>
      </c>
      <c r="C1360" s="394" t="s">
        <v>10</v>
      </c>
      <c r="D1360" s="310" t="s">
        <v>11</v>
      </c>
      <c r="E1360" s="311"/>
      <c r="F1360" s="311"/>
      <c r="G1360" s="311"/>
      <c r="H1360" s="310" t="s">
        <v>210</v>
      </c>
      <c r="I1360" s="481" t="s">
        <v>206</v>
      </c>
    </row>
    <row r="1361" spans="2:9">
      <c r="B1361" s="482" t="s">
        <v>604</v>
      </c>
      <c r="C1361" s="330" t="s">
        <v>34</v>
      </c>
      <c r="D1361" s="291">
        <v>0.05</v>
      </c>
      <c r="E1361" s="302"/>
      <c r="F1361" s="302"/>
      <c r="G1361" s="302"/>
      <c r="H1361" s="292">
        <f>'Insumos Poços'!E25</f>
        <v>9291</v>
      </c>
      <c r="I1361" s="303">
        <f t="shared" ref="I1361:I1367" si="7">D1361*H1361</f>
        <v>464.55</v>
      </c>
    </row>
    <row r="1362" spans="2:9">
      <c r="B1362" s="482" t="s">
        <v>605</v>
      </c>
      <c r="C1362" s="330" t="s">
        <v>34</v>
      </c>
      <c r="D1362" s="291">
        <v>0.05</v>
      </c>
      <c r="E1362" s="302"/>
      <c r="F1362" s="302"/>
      <c r="G1362" s="302"/>
      <c r="H1362" s="292">
        <f>'Insumos Poços'!E26</f>
        <v>3475</v>
      </c>
      <c r="I1362" s="303">
        <f t="shared" si="7"/>
        <v>173.75</v>
      </c>
    </row>
    <row r="1363" spans="2:9">
      <c r="B1363" s="482" t="s">
        <v>291</v>
      </c>
      <c r="C1363" s="330" t="s">
        <v>219</v>
      </c>
      <c r="D1363" s="291">
        <v>5</v>
      </c>
      <c r="E1363" s="302"/>
      <c r="F1363" s="302"/>
      <c r="G1363" s="302"/>
      <c r="H1363" s="292">
        <f>'Insumos Poços'!E27</f>
        <v>14.31</v>
      </c>
      <c r="I1363" s="303">
        <f t="shared" si="7"/>
        <v>71.55</v>
      </c>
    </row>
    <row r="1364" spans="2:9">
      <c r="B1364" s="482" t="s">
        <v>658</v>
      </c>
      <c r="C1364" s="330" t="s">
        <v>219</v>
      </c>
      <c r="D1364" s="291">
        <v>20</v>
      </c>
      <c r="E1364" s="302"/>
      <c r="F1364" s="302"/>
      <c r="G1364" s="302"/>
      <c r="H1364" s="292">
        <f>'Insumos Poços'!E29</f>
        <v>10.75</v>
      </c>
      <c r="I1364" s="303">
        <f t="shared" si="7"/>
        <v>215</v>
      </c>
    </row>
    <row r="1365" spans="2:9">
      <c r="B1365" s="482" t="s">
        <v>659</v>
      </c>
      <c r="C1365" s="330" t="s">
        <v>219</v>
      </c>
      <c r="D1365" s="291">
        <v>5</v>
      </c>
      <c r="E1365" s="302"/>
      <c r="F1365" s="302"/>
      <c r="G1365" s="302"/>
      <c r="H1365" s="292">
        <f>'Insumos Poços'!E21</f>
        <v>9.5299999999999994</v>
      </c>
      <c r="I1365" s="303">
        <f t="shared" si="7"/>
        <v>47.65</v>
      </c>
    </row>
    <row r="1366" spans="2:9">
      <c r="B1366" s="482" t="s">
        <v>609</v>
      </c>
      <c r="C1366" s="330" t="s">
        <v>219</v>
      </c>
      <c r="D1366" s="291">
        <v>10</v>
      </c>
      <c r="E1366" s="302"/>
      <c r="F1366" s="302"/>
      <c r="G1366" s="302"/>
      <c r="H1366" s="292">
        <f>'Insumos Poços'!E30</f>
        <v>7.16</v>
      </c>
      <c r="I1366" s="303">
        <f t="shared" si="7"/>
        <v>71.599999999999994</v>
      </c>
    </row>
    <row r="1367" spans="2:9">
      <c r="B1367" s="483" t="s">
        <v>220</v>
      </c>
      <c r="C1367" s="330" t="s">
        <v>219</v>
      </c>
      <c r="D1367" s="291">
        <v>10</v>
      </c>
      <c r="E1367" s="302"/>
      <c r="F1367" s="302"/>
      <c r="G1367" s="302"/>
      <c r="H1367" s="292">
        <f>'Insumos Poços'!E14</f>
        <v>7.18</v>
      </c>
      <c r="I1367" s="303">
        <f t="shared" si="7"/>
        <v>71.8</v>
      </c>
    </row>
    <row r="1368" spans="2:9">
      <c r="B1368" s="944" t="s">
        <v>221</v>
      </c>
      <c r="C1368" s="944"/>
      <c r="D1368" s="944"/>
      <c r="E1368" s="944"/>
      <c r="F1368" s="944"/>
      <c r="G1368" s="944"/>
      <c r="H1368" s="944"/>
      <c r="I1368" s="303"/>
    </row>
    <row r="1369" spans="2:9">
      <c r="B1369" s="950" t="s">
        <v>207</v>
      </c>
      <c r="C1369" s="950"/>
      <c r="D1369" s="950"/>
      <c r="E1369" s="950"/>
      <c r="F1369" s="950"/>
      <c r="G1369" s="950"/>
      <c r="H1369" s="950"/>
      <c r="I1369" s="294">
        <f>SUM(I1361:I1368)</f>
        <v>1115.9000000000001</v>
      </c>
    </row>
    <row r="1370" spans="2:9" ht="12.75" customHeight="1">
      <c r="B1370" s="309" t="s">
        <v>222</v>
      </c>
      <c r="C1370" s="291">
        <v>1</v>
      </c>
      <c r="D1370" s="951" t="s">
        <v>223</v>
      </c>
      <c r="E1370" s="951"/>
      <c r="F1370" s="951"/>
      <c r="G1370" s="951"/>
      <c r="H1370" s="951"/>
      <c r="I1370" s="294">
        <f>I1369+I1358+I1354+I1344</f>
        <v>4191.66</v>
      </c>
    </row>
    <row r="1371" spans="2:9">
      <c r="B1371" s="952"/>
      <c r="C1371" s="952"/>
      <c r="D1371" s="952"/>
      <c r="E1371" s="952"/>
      <c r="F1371" s="952"/>
      <c r="G1371" s="952"/>
      <c r="H1371" s="952"/>
      <c r="I1371" s="294">
        <f>I1370/C1370</f>
        <v>4191.66</v>
      </c>
    </row>
    <row r="1372" spans="2:9">
      <c r="B1372" s="312" t="s">
        <v>225</v>
      </c>
      <c r="C1372" s="291">
        <f>C27</f>
        <v>23</v>
      </c>
      <c r="D1372" s="313" t="s">
        <v>226</v>
      </c>
      <c r="E1372" s="314"/>
      <c r="F1372" s="314"/>
      <c r="G1372" s="314"/>
      <c r="H1372" s="315"/>
      <c r="I1372" s="303">
        <f>C1372/100*I1371</f>
        <v>964.08</v>
      </c>
    </row>
    <row r="1373" spans="2:9" ht="15.75">
      <c r="B1373" s="953" t="s">
        <v>227</v>
      </c>
      <c r="C1373" s="953"/>
      <c r="D1373" s="953"/>
      <c r="E1373" s="953"/>
      <c r="F1373" s="953"/>
      <c r="G1373" s="953"/>
      <c r="H1373" s="953"/>
      <c r="I1373" s="316">
        <f>SUM(I1371:I1372)</f>
        <v>5155.74</v>
      </c>
    </row>
    <row r="1374" spans="2:9">
      <c r="B1374"/>
      <c r="C1374"/>
      <c r="D1374"/>
      <c r="E1374"/>
      <c r="F1374"/>
      <c r="G1374"/>
      <c r="H1374"/>
      <c r="I1374"/>
    </row>
    <row r="1375" spans="2:9">
      <c r="B1375"/>
      <c r="C1375"/>
      <c r="D1375"/>
      <c r="E1375"/>
      <c r="F1375"/>
      <c r="G1375"/>
      <c r="H1375"/>
      <c r="I1375"/>
    </row>
    <row r="1376" spans="2:9" ht="15.75" customHeight="1">
      <c r="B1376" s="319" t="s">
        <v>195</v>
      </c>
      <c r="C1376" s="282" t="s">
        <v>660</v>
      </c>
      <c r="D1376" s="945" t="s">
        <v>196</v>
      </c>
      <c r="E1376" s="945"/>
      <c r="F1376" s="945"/>
      <c r="G1376" s="945"/>
      <c r="H1376" s="945"/>
      <c r="I1376" s="945"/>
    </row>
    <row r="1377" spans="2:9">
      <c r="B1377" s="957" t="s">
        <v>428</v>
      </c>
      <c r="C1377" s="957"/>
      <c r="D1377" s="957"/>
      <c r="E1377" s="957"/>
      <c r="F1377" s="957"/>
      <c r="G1377" s="957"/>
      <c r="H1377" s="954" t="s">
        <v>6823</v>
      </c>
      <c r="I1377" s="954"/>
    </row>
    <row r="1378" spans="2:9" ht="12.75" customHeight="1">
      <c r="B1378" s="955" t="s">
        <v>502</v>
      </c>
      <c r="C1378" s="955"/>
      <c r="D1378" s="955"/>
      <c r="E1378" s="955"/>
      <c r="F1378" s="955"/>
      <c r="G1378" s="955"/>
      <c r="H1378" s="285" t="s">
        <v>198</v>
      </c>
      <c r="I1378" s="286" t="s">
        <v>44</v>
      </c>
    </row>
    <row r="1379" spans="2:9">
      <c r="B1379" s="956" t="s">
        <v>199</v>
      </c>
      <c r="C1379" s="956"/>
      <c r="D1379" s="956"/>
      <c r="E1379" s="956"/>
      <c r="F1379" s="956"/>
      <c r="G1379" s="956"/>
      <c r="H1379" s="956"/>
      <c r="I1379" s="956"/>
    </row>
    <row r="1380" spans="2:9" ht="25.5">
      <c r="B1380" s="287" t="s">
        <v>200</v>
      </c>
      <c r="C1380" s="392" t="s">
        <v>10</v>
      </c>
      <c r="D1380" s="288" t="s">
        <v>11</v>
      </c>
      <c r="E1380" s="288" t="s">
        <v>202</v>
      </c>
      <c r="F1380" s="288" t="s">
        <v>203</v>
      </c>
      <c r="G1380" s="288" t="s">
        <v>204</v>
      </c>
      <c r="H1380" s="288" t="s">
        <v>205</v>
      </c>
      <c r="I1380" s="289" t="s">
        <v>206</v>
      </c>
    </row>
    <row r="1381" spans="2:9">
      <c r="B1381" s="389"/>
      <c r="C1381" s="331"/>
      <c r="D1381" s="332"/>
      <c r="E1381" s="296"/>
      <c r="F1381" s="296"/>
      <c r="G1381" s="296"/>
      <c r="H1381" s="296"/>
      <c r="I1381" s="298">
        <f>H1381*D1381</f>
        <v>0</v>
      </c>
    </row>
    <row r="1382" spans="2:9">
      <c r="B1382" s="950" t="s">
        <v>207</v>
      </c>
      <c r="C1382" s="950"/>
      <c r="D1382" s="950"/>
      <c r="E1382" s="950"/>
      <c r="F1382" s="950"/>
      <c r="G1382" s="950"/>
      <c r="H1382" s="950"/>
      <c r="I1382" s="294">
        <f>SUM(I1381:I1381)</f>
        <v>0</v>
      </c>
    </row>
    <row r="1383" spans="2:9">
      <c r="B1383" s="956" t="s">
        <v>208</v>
      </c>
      <c r="C1383" s="956"/>
      <c r="D1383" s="956"/>
      <c r="E1383" s="956"/>
      <c r="F1383" s="956"/>
      <c r="G1383" s="956"/>
      <c r="H1383" s="956"/>
      <c r="I1383" s="956"/>
    </row>
    <row r="1384" spans="2:9">
      <c r="B1384" s="395" t="s">
        <v>200</v>
      </c>
      <c r="C1384" s="379" t="s">
        <v>10</v>
      </c>
      <c r="D1384" s="296" t="s">
        <v>11</v>
      </c>
      <c r="E1384" s="297"/>
      <c r="F1384" s="297"/>
      <c r="G1384" s="297"/>
      <c r="H1384" s="296" t="s">
        <v>210</v>
      </c>
      <c r="I1384" s="298" t="s">
        <v>206</v>
      </c>
    </row>
    <row r="1385" spans="2:9">
      <c r="B1385" s="389" t="s">
        <v>503</v>
      </c>
      <c r="C1385" s="372" t="s">
        <v>215</v>
      </c>
      <c r="D1385" s="373">
        <v>0.05</v>
      </c>
      <c r="E1385" s="159"/>
      <c r="F1385" s="159"/>
      <c r="G1385" s="159"/>
      <c r="H1385" s="292">
        <f>('Insumos Poços'!E71)*2</f>
        <v>58.94</v>
      </c>
      <c r="I1385" s="293">
        <f>H1385*D1385</f>
        <v>2.95</v>
      </c>
    </row>
    <row r="1386" spans="2:9">
      <c r="B1386" s="389" t="s">
        <v>504</v>
      </c>
      <c r="C1386" s="372" t="s">
        <v>44</v>
      </c>
      <c r="D1386" s="373">
        <v>1</v>
      </c>
      <c r="E1386" s="159"/>
      <c r="F1386" s="159"/>
      <c r="G1386" s="159"/>
      <c r="H1386" s="292">
        <f>'Insumos Poços'!E52</f>
        <v>17.28</v>
      </c>
      <c r="I1386" s="293">
        <f>H1386*D1386</f>
        <v>17.28</v>
      </c>
    </row>
    <row r="1387" spans="2:9">
      <c r="B1387" s="950" t="s">
        <v>207</v>
      </c>
      <c r="C1387" s="950"/>
      <c r="D1387" s="950"/>
      <c r="E1387" s="950"/>
      <c r="F1387" s="950"/>
      <c r="G1387" s="950"/>
      <c r="H1387" s="950"/>
      <c r="I1387" s="303">
        <f>SUM(I1385:I1386)</f>
        <v>20.23</v>
      </c>
    </row>
    <row r="1388" spans="2:9">
      <c r="B1388" s="956" t="s">
        <v>216</v>
      </c>
      <c r="C1388" s="956"/>
      <c r="D1388" s="956"/>
      <c r="E1388" s="956"/>
      <c r="F1388" s="956"/>
      <c r="G1388" s="956"/>
      <c r="H1388" s="956"/>
      <c r="I1388" s="956"/>
    </row>
    <row r="1389" spans="2:9">
      <c r="B1389" s="301" t="s">
        <v>200</v>
      </c>
      <c r="C1389" s="336" t="s">
        <v>10</v>
      </c>
      <c r="D1389" s="291" t="s">
        <v>11</v>
      </c>
      <c r="E1389" s="302"/>
      <c r="F1389" s="302"/>
      <c r="G1389" s="302"/>
      <c r="H1389" s="291" t="s">
        <v>210</v>
      </c>
      <c r="I1389" s="298" t="s">
        <v>206</v>
      </c>
    </row>
    <row r="1390" spans="2:9">
      <c r="B1390" s="202" t="s">
        <v>506</v>
      </c>
      <c r="C1390" s="290" t="s">
        <v>44</v>
      </c>
      <c r="D1390" s="378">
        <v>1</v>
      </c>
      <c r="E1390" s="302"/>
      <c r="F1390" s="302"/>
      <c r="G1390" s="302"/>
      <c r="H1390" s="292">
        <f>'Insumos Poços'!E112</f>
        <v>0.1</v>
      </c>
      <c r="I1390" s="303">
        <f>H1390*D1390</f>
        <v>0.1</v>
      </c>
    </row>
    <row r="1391" spans="2:9">
      <c r="B1391" s="950" t="s">
        <v>207</v>
      </c>
      <c r="C1391" s="950"/>
      <c r="D1391" s="950"/>
      <c r="E1391" s="950"/>
      <c r="F1391" s="950"/>
      <c r="G1391" s="950"/>
      <c r="H1391" s="950"/>
      <c r="I1391" s="303">
        <f>SUM(I1390:I1390)</f>
        <v>0.1</v>
      </c>
    </row>
    <row r="1392" spans="2:9">
      <c r="B1392" s="956" t="s">
        <v>217</v>
      </c>
      <c r="C1392" s="956"/>
      <c r="D1392" s="956"/>
      <c r="E1392" s="956"/>
      <c r="F1392" s="956"/>
      <c r="G1392" s="956"/>
      <c r="H1392" s="956"/>
      <c r="I1392" s="956"/>
    </row>
    <row r="1393" spans="2:9">
      <c r="B1393" s="395" t="s">
        <v>200</v>
      </c>
      <c r="C1393" s="379" t="s">
        <v>10</v>
      </c>
      <c r="D1393" s="396" t="s">
        <v>11</v>
      </c>
      <c r="E1393" s="297"/>
      <c r="F1393" s="297"/>
      <c r="G1393" s="297"/>
      <c r="H1393" s="296" t="s">
        <v>210</v>
      </c>
      <c r="I1393" s="298" t="s">
        <v>206</v>
      </c>
    </row>
    <row r="1394" spans="2:9">
      <c r="B1394" s="308" t="s">
        <v>220</v>
      </c>
      <c r="C1394" s="336" t="s">
        <v>219</v>
      </c>
      <c r="D1394" s="296">
        <v>0.06</v>
      </c>
      <c r="E1394" s="297"/>
      <c r="F1394" s="297"/>
      <c r="G1394" s="297"/>
      <c r="H1394" s="292">
        <f>'Insumos Poços'!E14</f>
        <v>7.18</v>
      </c>
      <c r="I1394" s="298">
        <f>H1394*D1394</f>
        <v>0.43</v>
      </c>
    </row>
    <row r="1395" spans="2:9">
      <c r="B1395" s="307" t="s">
        <v>425</v>
      </c>
      <c r="C1395" s="336" t="s">
        <v>219</v>
      </c>
      <c r="D1395" s="296">
        <v>0.03</v>
      </c>
      <c r="E1395" s="297"/>
      <c r="F1395" s="297"/>
      <c r="G1395" s="297"/>
      <c r="H1395" s="292">
        <f>'Insumos Poços'!E24</f>
        <v>9.5299999999999994</v>
      </c>
      <c r="I1395" s="298">
        <f>H1395*D1395</f>
        <v>0.28999999999999998</v>
      </c>
    </row>
    <row r="1396" spans="2:9">
      <c r="B1396" s="944" t="s">
        <v>221</v>
      </c>
      <c r="C1396" s="944"/>
      <c r="D1396" s="944"/>
      <c r="E1396" s="944"/>
      <c r="F1396" s="944"/>
      <c r="G1396" s="944"/>
      <c r="H1396" s="944"/>
      <c r="I1396" s="303"/>
    </row>
    <row r="1397" spans="2:9">
      <c r="B1397" s="950" t="s">
        <v>207</v>
      </c>
      <c r="C1397" s="950"/>
      <c r="D1397" s="950"/>
      <c r="E1397" s="950"/>
      <c r="F1397" s="950"/>
      <c r="G1397" s="950"/>
      <c r="H1397" s="950"/>
      <c r="I1397" s="334">
        <f>SUM(I1394:I1396)</f>
        <v>0.72</v>
      </c>
    </row>
    <row r="1398" spans="2:9" ht="12.75" customHeight="1">
      <c r="B1398" s="312" t="s">
        <v>222</v>
      </c>
      <c r="C1398" s="291">
        <v>1</v>
      </c>
      <c r="D1398" s="951" t="s">
        <v>223</v>
      </c>
      <c r="E1398" s="951"/>
      <c r="F1398" s="951"/>
      <c r="G1398" s="951"/>
      <c r="H1398" s="951"/>
      <c r="I1398" s="334">
        <f>I1382+I1387+I1391+I1397</f>
        <v>21.05</v>
      </c>
    </row>
    <row r="1399" spans="2:9">
      <c r="B1399" s="952"/>
      <c r="C1399" s="952"/>
      <c r="D1399" s="952"/>
      <c r="E1399" s="952"/>
      <c r="F1399" s="952"/>
      <c r="G1399" s="952"/>
      <c r="H1399" s="952"/>
      <c r="I1399" s="334">
        <f>I1398/C1398</f>
        <v>21.05</v>
      </c>
    </row>
    <row r="1400" spans="2:9">
      <c r="B1400" s="312" t="s">
        <v>225</v>
      </c>
      <c r="C1400" s="291">
        <f>C27</f>
        <v>23</v>
      </c>
      <c r="D1400" s="313" t="s">
        <v>226</v>
      </c>
      <c r="E1400" s="314"/>
      <c r="F1400" s="314"/>
      <c r="G1400" s="314"/>
      <c r="H1400" s="315"/>
      <c r="I1400" s="303">
        <f>C1400/100*I1399</f>
        <v>4.84</v>
      </c>
    </row>
    <row r="1401" spans="2:9" ht="15.75">
      <c r="B1401" s="953" t="s">
        <v>227</v>
      </c>
      <c r="C1401" s="953"/>
      <c r="D1401" s="953"/>
      <c r="E1401" s="953"/>
      <c r="F1401" s="953"/>
      <c r="G1401" s="953"/>
      <c r="H1401" s="953"/>
      <c r="I1401" s="316">
        <f>SUM(I1399:I1400)</f>
        <v>25.89</v>
      </c>
    </row>
    <row r="1402" spans="2:9">
      <c r="B1402"/>
      <c r="C1402"/>
      <c r="D1402"/>
      <c r="E1402"/>
      <c r="F1402"/>
      <c r="G1402"/>
      <c r="H1402"/>
      <c r="I1402"/>
    </row>
    <row r="1403" spans="2:9" ht="15.75" customHeight="1">
      <c r="B1403" s="319" t="s">
        <v>195</v>
      </c>
      <c r="C1403" s="282">
        <v>5.14</v>
      </c>
      <c r="D1403" s="945" t="s">
        <v>196</v>
      </c>
      <c r="E1403" s="945"/>
      <c r="F1403" s="945"/>
      <c r="G1403" s="945"/>
      <c r="H1403" s="945"/>
      <c r="I1403" s="945"/>
    </row>
    <row r="1404" spans="2:9">
      <c r="B1404" s="957" t="s">
        <v>428</v>
      </c>
      <c r="C1404" s="957"/>
      <c r="D1404" s="957"/>
      <c r="E1404" s="957"/>
      <c r="F1404" s="957"/>
      <c r="G1404" s="957"/>
      <c r="H1404" s="954" t="s">
        <v>6823</v>
      </c>
      <c r="I1404" s="954"/>
    </row>
    <row r="1405" spans="2:9" ht="61.15" customHeight="1">
      <c r="B1405" s="958" t="s">
        <v>661</v>
      </c>
      <c r="C1405" s="958"/>
      <c r="D1405" s="958"/>
      <c r="E1405" s="958"/>
      <c r="F1405" s="958"/>
      <c r="G1405" s="958"/>
      <c r="H1405" s="285" t="s">
        <v>198</v>
      </c>
      <c r="I1405" s="286" t="s">
        <v>24</v>
      </c>
    </row>
    <row r="1406" spans="2:9">
      <c r="B1406" s="956" t="s">
        <v>199</v>
      </c>
      <c r="C1406" s="956"/>
      <c r="D1406" s="956"/>
      <c r="E1406" s="956"/>
      <c r="F1406" s="956"/>
      <c r="G1406" s="956"/>
      <c r="H1406" s="956"/>
      <c r="I1406" s="956"/>
    </row>
    <row r="1407" spans="2:9" ht="25.5">
      <c r="B1407" s="287" t="s">
        <v>200</v>
      </c>
      <c r="C1407" s="392" t="s">
        <v>10</v>
      </c>
      <c r="D1407" s="288" t="s">
        <v>11</v>
      </c>
      <c r="E1407" s="288" t="s">
        <v>202</v>
      </c>
      <c r="F1407" s="288" t="s">
        <v>203</v>
      </c>
      <c r="G1407" s="288" t="s">
        <v>204</v>
      </c>
      <c r="H1407" s="288" t="s">
        <v>205</v>
      </c>
      <c r="I1407" s="289" t="s">
        <v>206</v>
      </c>
    </row>
    <row r="1408" spans="2:9">
      <c r="B1408" s="389"/>
      <c r="C1408" s="331"/>
      <c r="D1408" s="332"/>
      <c r="E1408" s="296"/>
      <c r="F1408" s="296"/>
      <c r="G1408" s="296"/>
      <c r="H1408" s="296"/>
      <c r="I1408" s="298">
        <f>H1408*D1408</f>
        <v>0</v>
      </c>
    </row>
    <row r="1409" spans="2:9">
      <c r="B1409" s="965" t="s">
        <v>207</v>
      </c>
      <c r="C1409" s="965"/>
      <c r="D1409" s="965"/>
      <c r="E1409" s="965"/>
      <c r="F1409" s="965"/>
      <c r="G1409" s="965"/>
      <c r="H1409" s="965"/>
      <c r="I1409" s="422">
        <f>SUM(I1408:I1408)</f>
        <v>0</v>
      </c>
    </row>
    <row r="1410" spans="2:9">
      <c r="B1410" s="960" t="s">
        <v>208</v>
      </c>
      <c r="C1410" s="960"/>
      <c r="D1410" s="960"/>
      <c r="E1410" s="960"/>
      <c r="F1410" s="960"/>
      <c r="G1410" s="960"/>
      <c r="H1410" s="960"/>
      <c r="I1410" s="960"/>
    </row>
    <row r="1411" spans="2:9">
      <c r="B1411" s="301" t="s">
        <v>200</v>
      </c>
      <c r="C1411" s="330" t="s">
        <v>10</v>
      </c>
      <c r="D1411" s="291" t="s">
        <v>11</v>
      </c>
      <c r="E1411" s="302"/>
      <c r="F1411" s="302"/>
      <c r="G1411" s="302"/>
      <c r="H1411" s="291" t="s">
        <v>210</v>
      </c>
      <c r="I1411" s="303" t="s">
        <v>206</v>
      </c>
    </row>
    <row r="1412" spans="2:9">
      <c r="B1412" s="423" t="s">
        <v>508</v>
      </c>
      <c r="C1412" s="130" t="s">
        <v>24</v>
      </c>
      <c r="D1412" s="296">
        <v>1</v>
      </c>
      <c r="E1412" s="297"/>
      <c r="F1412" s="297"/>
      <c r="G1412" s="297"/>
      <c r="H1412" s="292">
        <f>'Insumos Poços'!E101</f>
        <v>58.06</v>
      </c>
      <c r="I1412" s="303">
        <f t="shared" ref="I1412:I1429" si="8">H1412*D1412</f>
        <v>58.06</v>
      </c>
    </row>
    <row r="1413" spans="2:9">
      <c r="B1413" s="423" t="s">
        <v>509</v>
      </c>
      <c r="C1413" s="130" t="s">
        <v>24</v>
      </c>
      <c r="D1413" s="296">
        <v>1</v>
      </c>
      <c r="E1413" s="297"/>
      <c r="F1413" s="297"/>
      <c r="G1413" s="297"/>
      <c r="H1413" s="292">
        <f>'Insumos Poços'!E102</f>
        <v>48.93</v>
      </c>
      <c r="I1413" s="303">
        <f t="shared" si="8"/>
        <v>48.93</v>
      </c>
    </row>
    <row r="1414" spans="2:9">
      <c r="B1414" s="423" t="s">
        <v>662</v>
      </c>
      <c r="C1414" s="130" t="s">
        <v>24</v>
      </c>
      <c r="D1414" s="296">
        <v>2</v>
      </c>
      <c r="E1414" s="297"/>
      <c r="F1414" s="297"/>
      <c r="G1414" s="297"/>
      <c r="H1414" s="292">
        <f>'Insumos Poços'!E103</f>
        <v>11.31</v>
      </c>
      <c r="I1414" s="303">
        <f t="shared" si="8"/>
        <v>22.62</v>
      </c>
    </row>
    <row r="1415" spans="2:9">
      <c r="B1415" s="423" t="s">
        <v>663</v>
      </c>
      <c r="C1415" s="130" t="s">
        <v>24</v>
      </c>
      <c r="D1415" s="296">
        <v>1</v>
      </c>
      <c r="E1415" s="297"/>
      <c r="F1415" s="297"/>
      <c r="G1415" s="297"/>
      <c r="H1415" s="292">
        <f>'Insumos Poços'!E105</f>
        <v>18.72</v>
      </c>
      <c r="I1415" s="303">
        <f t="shared" si="8"/>
        <v>18.72</v>
      </c>
    </row>
    <row r="1416" spans="2:9">
      <c r="B1416" s="424" t="s">
        <v>664</v>
      </c>
      <c r="C1416" s="130" t="s">
        <v>24</v>
      </c>
      <c r="D1416" s="296">
        <v>8</v>
      </c>
      <c r="E1416" s="297"/>
      <c r="F1416" s="297"/>
      <c r="G1416" s="297"/>
      <c r="H1416" s="292">
        <f>'Insumos Poços'!E104</f>
        <v>13.48</v>
      </c>
      <c r="I1416" s="303">
        <f t="shared" si="8"/>
        <v>107.84</v>
      </c>
    </row>
    <row r="1417" spans="2:9">
      <c r="B1417" s="377" t="s">
        <v>513</v>
      </c>
      <c r="C1417" s="291" t="s">
        <v>44</v>
      </c>
      <c r="D1417" s="330">
        <v>20</v>
      </c>
      <c r="E1417" s="302"/>
      <c r="F1417" s="302"/>
      <c r="G1417" s="302"/>
      <c r="H1417" s="292">
        <f>'Insumos Poços'!E47</f>
        <v>1.79</v>
      </c>
      <c r="I1417" s="303">
        <f t="shared" si="8"/>
        <v>35.799999999999997</v>
      </c>
    </row>
    <row r="1418" spans="2:9">
      <c r="B1418" s="377" t="s">
        <v>514</v>
      </c>
      <c r="C1418" s="130" t="s">
        <v>24</v>
      </c>
      <c r="D1418" s="330">
        <v>4</v>
      </c>
      <c r="E1418" s="302"/>
      <c r="F1418" s="302"/>
      <c r="G1418" s="302"/>
      <c r="H1418" s="292">
        <f>'Insumos Poços'!E48</f>
        <v>2.35</v>
      </c>
      <c r="I1418" s="303">
        <f t="shared" si="8"/>
        <v>9.4</v>
      </c>
    </row>
    <row r="1419" spans="2:9">
      <c r="B1419" s="424" t="s">
        <v>665</v>
      </c>
      <c r="C1419" s="130" t="s">
        <v>24</v>
      </c>
      <c r="D1419" s="347">
        <v>3</v>
      </c>
      <c r="E1419" s="159"/>
      <c r="F1419" s="159"/>
      <c r="G1419" s="159"/>
      <c r="H1419" s="292">
        <f>'Insumos Poços'!E99</f>
        <v>8.27</v>
      </c>
      <c r="I1419" s="293">
        <f t="shared" si="8"/>
        <v>24.81</v>
      </c>
    </row>
    <row r="1420" spans="2:9">
      <c r="B1420" s="424" t="s">
        <v>666</v>
      </c>
      <c r="C1420" s="130" t="s">
        <v>24</v>
      </c>
      <c r="D1420" s="347">
        <v>6</v>
      </c>
      <c r="E1420" s="159"/>
      <c r="F1420" s="159"/>
      <c r="G1420" s="159"/>
      <c r="H1420" s="292">
        <f>'Insumos Poços'!E86</f>
        <v>2.25</v>
      </c>
      <c r="I1420" s="293">
        <f t="shared" si="8"/>
        <v>13.5</v>
      </c>
    </row>
    <row r="1421" spans="2:9">
      <c r="B1421" s="425" t="s">
        <v>667</v>
      </c>
      <c r="C1421" s="130" t="s">
        <v>24</v>
      </c>
      <c r="D1421" s="330">
        <v>0.08</v>
      </c>
      <c r="E1421" s="302"/>
      <c r="F1421" s="302"/>
      <c r="G1421" s="302"/>
      <c r="H1421" s="292">
        <f>'Insumos Poços'!E49</f>
        <v>1517.27</v>
      </c>
      <c r="I1421" s="293">
        <f t="shared" si="8"/>
        <v>121.38</v>
      </c>
    </row>
    <row r="1422" spans="2:9">
      <c r="B1422" s="425" t="s">
        <v>518</v>
      </c>
      <c r="C1422" s="130" t="s">
        <v>24</v>
      </c>
      <c r="D1422" s="330">
        <v>2</v>
      </c>
      <c r="E1422" s="302"/>
      <c r="F1422" s="302"/>
      <c r="G1422" s="302"/>
      <c r="H1422" s="292">
        <f>'Insumos Poços'!E96</f>
        <v>2.72</v>
      </c>
      <c r="I1422" s="293">
        <f t="shared" si="8"/>
        <v>5.44</v>
      </c>
    </row>
    <row r="1423" spans="2:9">
      <c r="B1423" s="377" t="s">
        <v>668</v>
      </c>
      <c r="C1423" s="130" t="s">
        <v>24</v>
      </c>
      <c r="D1423" s="347">
        <v>1</v>
      </c>
      <c r="E1423" s="159"/>
      <c r="F1423" s="159"/>
      <c r="G1423" s="159"/>
      <c r="H1423" s="292">
        <f>'Insumos Poços'!E97</f>
        <v>11.09</v>
      </c>
      <c r="I1423" s="293">
        <f t="shared" si="8"/>
        <v>11.09</v>
      </c>
    </row>
    <row r="1424" spans="2:9">
      <c r="B1424" s="258" t="s">
        <v>669</v>
      </c>
      <c r="C1424" s="130" t="s">
        <v>24</v>
      </c>
      <c r="D1424" s="330">
        <v>1</v>
      </c>
      <c r="E1424" s="302"/>
      <c r="F1424" s="302"/>
      <c r="G1424" s="302"/>
      <c r="H1424" s="292">
        <f>'Insumos Poços'!E51</f>
        <v>3110.8</v>
      </c>
      <c r="I1424" s="293">
        <f t="shared" si="8"/>
        <v>3110.8</v>
      </c>
    </row>
    <row r="1425" spans="2:9">
      <c r="B1425" s="258" t="s">
        <v>670</v>
      </c>
      <c r="C1425" s="130" t="s">
        <v>24</v>
      </c>
      <c r="D1425" s="330">
        <v>1</v>
      </c>
      <c r="E1425" s="302"/>
      <c r="F1425" s="302"/>
      <c r="G1425" s="302"/>
      <c r="H1425" s="292">
        <f>'Insumos Poços'!E114</f>
        <v>44.14</v>
      </c>
      <c r="I1425" s="303">
        <f t="shared" si="8"/>
        <v>44.14</v>
      </c>
    </row>
    <row r="1426" spans="2:9" ht="25.5">
      <c r="B1426" s="258" t="s">
        <v>671</v>
      </c>
      <c r="C1426" s="130" t="s">
        <v>24</v>
      </c>
      <c r="D1426" s="330">
        <v>1</v>
      </c>
      <c r="E1426" s="302"/>
      <c r="F1426" s="302"/>
      <c r="G1426" s="302"/>
      <c r="H1426" s="292">
        <f>'Insumos Poços'!E116</f>
        <v>740</v>
      </c>
      <c r="I1426" s="303">
        <f t="shared" si="8"/>
        <v>740</v>
      </c>
    </row>
    <row r="1427" spans="2:9" ht="25.5">
      <c r="B1427" s="258" t="s">
        <v>672</v>
      </c>
      <c r="C1427" s="130" t="s">
        <v>44</v>
      </c>
      <c r="D1427" s="347">
        <v>50</v>
      </c>
      <c r="E1427" s="159"/>
      <c r="F1427" s="159"/>
      <c r="G1427" s="159"/>
      <c r="H1427" s="292">
        <f>'Insumos Poços'!E52</f>
        <v>17.28</v>
      </c>
      <c r="I1427" s="293">
        <f t="shared" si="8"/>
        <v>864</v>
      </c>
    </row>
    <row r="1428" spans="2:9">
      <c r="B1428" s="428" t="s">
        <v>525</v>
      </c>
      <c r="C1428" s="130" t="s">
        <v>44</v>
      </c>
      <c r="D1428" s="347">
        <v>1</v>
      </c>
      <c r="E1428" s="159"/>
      <c r="F1428" s="159"/>
      <c r="G1428" s="159"/>
      <c r="H1428" s="292">
        <f>'Insumos Poços'!E91</f>
        <v>33.35</v>
      </c>
      <c r="I1428" s="293">
        <f t="shared" si="8"/>
        <v>33.35</v>
      </c>
    </row>
    <row r="1429" spans="2:9">
      <c r="B1429" s="389" t="s">
        <v>526</v>
      </c>
      <c r="C1429" s="130" t="s">
        <v>24</v>
      </c>
      <c r="D1429" s="330">
        <v>120</v>
      </c>
      <c r="E1429" s="302"/>
      <c r="F1429" s="302"/>
      <c r="G1429" s="302"/>
      <c r="H1429" s="292">
        <f>'Insumos Poços'!E92</f>
        <v>3.33</v>
      </c>
      <c r="I1429" s="303">
        <f t="shared" si="8"/>
        <v>399.6</v>
      </c>
    </row>
    <row r="1430" spans="2:9">
      <c r="B1430" s="950" t="s">
        <v>207</v>
      </c>
      <c r="C1430" s="950"/>
      <c r="D1430" s="950"/>
      <c r="E1430" s="950"/>
      <c r="F1430" s="950"/>
      <c r="G1430" s="950"/>
      <c r="H1430" s="950"/>
      <c r="I1430" s="303">
        <f>SUM(I1412:I1429)</f>
        <v>5669.48</v>
      </c>
    </row>
    <row r="1431" spans="2:9">
      <c r="B1431" s="960" t="s">
        <v>216</v>
      </c>
      <c r="C1431" s="960"/>
      <c r="D1431" s="960"/>
      <c r="E1431" s="960"/>
      <c r="F1431" s="960"/>
      <c r="G1431" s="960"/>
      <c r="H1431" s="960"/>
      <c r="I1431" s="960"/>
    </row>
    <row r="1432" spans="2:9">
      <c r="B1432" s="301" t="s">
        <v>200</v>
      </c>
      <c r="C1432" s="330" t="s">
        <v>10</v>
      </c>
      <c r="D1432" s="291" t="s">
        <v>11</v>
      </c>
      <c r="E1432" s="302"/>
      <c r="F1432" s="302"/>
      <c r="G1432" s="302"/>
      <c r="H1432" s="291" t="s">
        <v>210</v>
      </c>
      <c r="I1432" s="303" t="s">
        <v>206</v>
      </c>
    </row>
    <row r="1433" spans="2:9">
      <c r="B1433" s="389"/>
      <c r="C1433" s="291"/>
      <c r="D1433" s="291"/>
      <c r="E1433" s="302"/>
      <c r="F1433" s="302"/>
      <c r="G1433" s="302"/>
      <c r="H1433" s="291"/>
      <c r="I1433" s="303">
        <f>D1433*H1433</f>
        <v>0</v>
      </c>
    </row>
    <row r="1434" spans="2:9">
      <c r="B1434" s="961" t="s">
        <v>207</v>
      </c>
      <c r="C1434" s="961"/>
      <c r="D1434" s="961"/>
      <c r="E1434" s="961"/>
      <c r="F1434" s="961"/>
      <c r="G1434" s="961"/>
      <c r="H1434" s="961"/>
      <c r="I1434" s="294">
        <f>SUM(I1433:I1433)</f>
        <v>0</v>
      </c>
    </row>
    <row r="1435" spans="2:9">
      <c r="B1435" s="956" t="s">
        <v>217</v>
      </c>
      <c r="C1435" s="956"/>
      <c r="D1435" s="956"/>
      <c r="E1435" s="956"/>
      <c r="F1435" s="956"/>
      <c r="G1435" s="956"/>
      <c r="H1435" s="956"/>
      <c r="I1435" s="956"/>
    </row>
    <row r="1436" spans="2:9">
      <c r="B1436" s="393" t="s">
        <v>200</v>
      </c>
      <c r="C1436" s="394" t="s">
        <v>10</v>
      </c>
      <c r="D1436" s="310" t="s">
        <v>11</v>
      </c>
      <c r="E1436" s="302"/>
      <c r="F1436" s="302"/>
      <c r="G1436" s="302"/>
      <c r="H1436" s="291" t="s">
        <v>210</v>
      </c>
      <c r="I1436" s="303" t="s">
        <v>206</v>
      </c>
    </row>
    <row r="1437" spans="2:9">
      <c r="B1437" s="308" t="s">
        <v>220</v>
      </c>
      <c r="C1437" s="330" t="s">
        <v>219</v>
      </c>
      <c r="D1437" s="291">
        <v>8.5</v>
      </c>
      <c r="E1437" s="302"/>
      <c r="F1437" s="302"/>
      <c r="G1437" s="302"/>
      <c r="H1437" s="292">
        <f>'Insumos Poços'!E14</f>
        <v>7.18</v>
      </c>
      <c r="I1437" s="303">
        <f>H1437*D1437</f>
        <v>61.03</v>
      </c>
    </row>
    <row r="1438" spans="2:9">
      <c r="B1438" s="307" t="s">
        <v>527</v>
      </c>
      <c r="C1438" s="330" t="s">
        <v>219</v>
      </c>
      <c r="D1438" s="291">
        <v>2.5</v>
      </c>
      <c r="E1438" s="302"/>
      <c r="F1438" s="302"/>
      <c r="G1438" s="302"/>
      <c r="H1438" s="292">
        <f>'Insumos Poços'!E21</f>
        <v>9.5299999999999994</v>
      </c>
      <c r="I1438" s="303">
        <f>H1438*D1438</f>
        <v>23.83</v>
      </c>
    </row>
    <row r="1439" spans="2:9">
      <c r="B1439" s="307" t="s">
        <v>425</v>
      </c>
      <c r="C1439" s="330" t="s">
        <v>219</v>
      </c>
      <c r="D1439" s="291">
        <v>4</v>
      </c>
      <c r="E1439" s="302"/>
      <c r="F1439" s="302"/>
      <c r="G1439" s="302"/>
      <c r="H1439" s="292">
        <f>'Insumos Poços'!E24</f>
        <v>9.5299999999999994</v>
      </c>
      <c r="I1439" s="303">
        <f>H1439*D1439</f>
        <v>38.119999999999997</v>
      </c>
    </row>
    <row r="1440" spans="2:9">
      <c r="B1440" s="944" t="s">
        <v>221</v>
      </c>
      <c r="C1440" s="944"/>
      <c r="D1440" s="944"/>
      <c r="E1440" s="944"/>
      <c r="F1440" s="944"/>
      <c r="G1440" s="944"/>
      <c r="H1440" s="944"/>
      <c r="I1440" s="303"/>
    </row>
    <row r="1441" spans="2:9">
      <c r="B1441" s="962" t="s">
        <v>207</v>
      </c>
      <c r="C1441" s="962"/>
      <c r="D1441" s="962"/>
      <c r="E1441" s="962"/>
      <c r="F1441" s="962"/>
      <c r="G1441" s="962"/>
      <c r="H1441" s="962"/>
      <c r="I1441" s="497">
        <f>SUM(I1437:I1440)</f>
        <v>122.98</v>
      </c>
    </row>
    <row r="1442" spans="2:9" ht="12.75" customHeight="1">
      <c r="B1442" s="498" t="s">
        <v>222</v>
      </c>
      <c r="C1442" s="130">
        <v>1</v>
      </c>
      <c r="D1442" s="963" t="s">
        <v>223</v>
      </c>
      <c r="E1442" s="963"/>
      <c r="F1442" s="963"/>
      <c r="G1442" s="963"/>
      <c r="H1442" s="963"/>
      <c r="I1442" s="497">
        <f>I1409+I1430+I1434+I1441</f>
        <v>5792.46</v>
      </c>
    </row>
    <row r="1443" spans="2:9">
      <c r="B1443" s="964"/>
      <c r="C1443" s="964"/>
      <c r="D1443" s="964"/>
      <c r="E1443" s="964"/>
      <c r="F1443" s="964"/>
      <c r="G1443" s="964"/>
      <c r="H1443" s="964"/>
      <c r="I1443" s="497">
        <f>I1442/C1442</f>
        <v>5792.46</v>
      </c>
    </row>
    <row r="1444" spans="2:9">
      <c r="B1444" s="498" t="s">
        <v>225</v>
      </c>
      <c r="C1444" s="130">
        <f>C27</f>
        <v>23</v>
      </c>
      <c r="D1444" s="499" t="s">
        <v>226</v>
      </c>
      <c r="E1444" s="500"/>
      <c r="F1444" s="500"/>
      <c r="G1444" s="500"/>
      <c r="H1444" s="501"/>
      <c r="I1444" s="293">
        <f>C1444/100*I1443</f>
        <v>1332.27</v>
      </c>
    </row>
    <row r="1445" spans="2:9" ht="15.75">
      <c r="B1445" s="953" t="s">
        <v>227</v>
      </c>
      <c r="C1445" s="953"/>
      <c r="D1445" s="953"/>
      <c r="E1445" s="953"/>
      <c r="F1445" s="953"/>
      <c r="G1445" s="953"/>
      <c r="H1445" s="953"/>
      <c r="I1445" s="316">
        <f>SUM(I1443:I1444)</f>
        <v>7124.73</v>
      </c>
    </row>
    <row r="1446" spans="2:9">
      <c r="B1446"/>
      <c r="C1446"/>
      <c r="D1446"/>
      <c r="E1446"/>
      <c r="F1446"/>
      <c r="G1446"/>
      <c r="H1446"/>
      <c r="I1446"/>
    </row>
    <row r="1447" spans="2:9">
      <c r="B1447"/>
      <c r="C1447"/>
      <c r="D1447"/>
      <c r="E1447"/>
      <c r="F1447"/>
      <c r="G1447"/>
      <c r="H1447"/>
      <c r="I1447"/>
    </row>
    <row r="1448" spans="2:9" ht="15.75" customHeight="1">
      <c r="B1448" s="319" t="s">
        <v>195</v>
      </c>
      <c r="C1448" s="282">
        <v>5.15</v>
      </c>
      <c r="D1448" s="945" t="s">
        <v>196</v>
      </c>
      <c r="E1448" s="945"/>
      <c r="F1448" s="945"/>
      <c r="G1448" s="945"/>
      <c r="H1448" s="945"/>
      <c r="I1448" s="945"/>
    </row>
    <row r="1449" spans="2:9">
      <c r="B1449" s="959" t="s">
        <v>586</v>
      </c>
      <c r="C1449" s="959"/>
      <c r="D1449" s="959"/>
      <c r="E1449" s="959"/>
      <c r="F1449" s="959"/>
      <c r="G1449" s="959"/>
      <c r="H1449" s="954" t="s">
        <v>6823</v>
      </c>
      <c r="I1449" s="954"/>
    </row>
    <row r="1450" spans="2:9" ht="12.75" customHeight="1">
      <c r="B1450" s="955" t="s">
        <v>673</v>
      </c>
      <c r="C1450" s="955"/>
      <c r="D1450" s="955"/>
      <c r="E1450" s="955"/>
      <c r="F1450" s="955"/>
      <c r="G1450" s="955"/>
      <c r="H1450" s="285" t="s">
        <v>198</v>
      </c>
      <c r="I1450" s="286" t="s">
        <v>44</v>
      </c>
    </row>
    <row r="1451" spans="2:9">
      <c r="B1451" s="956" t="s">
        <v>199</v>
      </c>
      <c r="C1451" s="956"/>
      <c r="D1451" s="956"/>
      <c r="E1451" s="956"/>
      <c r="F1451" s="956"/>
      <c r="G1451" s="956"/>
      <c r="H1451" s="956"/>
      <c r="I1451" s="956"/>
    </row>
    <row r="1452" spans="2:9" ht="25.5">
      <c r="B1452" s="287" t="s">
        <v>200</v>
      </c>
      <c r="C1452" s="392" t="s">
        <v>10</v>
      </c>
      <c r="D1452" s="288" t="s">
        <v>11</v>
      </c>
      <c r="E1452" s="288" t="s">
        <v>202</v>
      </c>
      <c r="F1452" s="288" t="s">
        <v>203</v>
      </c>
      <c r="G1452" s="288" t="s">
        <v>204</v>
      </c>
      <c r="H1452" s="288" t="s">
        <v>205</v>
      </c>
      <c r="I1452" s="289" t="s">
        <v>206</v>
      </c>
    </row>
    <row r="1453" spans="2:9" ht="25.5">
      <c r="B1453" s="502" t="s">
        <v>288</v>
      </c>
      <c r="C1453" s="503" t="s">
        <v>219</v>
      </c>
      <c r="D1453" s="504">
        <v>0.45</v>
      </c>
      <c r="E1453" s="35"/>
      <c r="F1453" s="130"/>
      <c r="G1453" s="292">
        <f>'Insumos Poços'!E134</f>
        <v>8</v>
      </c>
      <c r="H1453" s="130"/>
      <c r="I1453" s="293">
        <f>D1453*G1453</f>
        <v>3.6</v>
      </c>
    </row>
    <row r="1454" spans="2:9" ht="25.5">
      <c r="B1454" s="505" t="s">
        <v>674</v>
      </c>
      <c r="C1454" s="503" t="s">
        <v>219</v>
      </c>
      <c r="D1454" s="504">
        <v>0.45</v>
      </c>
      <c r="E1454" s="35"/>
      <c r="F1454" s="322"/>
      <c r="G1454" s="292">
        <f>'Insumos Poços'!E136</f>
        <v>1.32</v>
      </c>
      <c r="H1454" s="322"/>
      <c r="I1454" s="293">
        <f>D1454*G1454</f>
        <v>0.59</v>
      </c>
    </row>
    <row r="1455" spans="2:9">
      <c r="B1455" s="950" t="s">
        <v>207</v>
      </c>
      <c r="C1455" s="950"/>
      <c r="D1455" s="950"/>
      <c r="E1455" s="950"/>
      <c r="F1455" s="950"/>
      <c r="G1455" s="950"/>
      <c r="H1455" s="950"/>
      <c r="I1455" s="294">
        <f>SUM(I1453:I1454)</f>
        <v>4.1900000000000004</v>
      </c>
    </row>
    <row r="1456" spans="2:9">
      <c r="B1456" s="956" t="s">
        <v>208</v>
      </c>
      <c r="C1456" s="956"/>
      <c r="D1456" s="956"/>
      <c r="E1456" s="956"/>
      <c r="F1456" s="956"/>
      <c r="G1456" s="956"/>
      <c r="H1456" s="956"/>
      <c r="I1456" s="956"/>
    </row>
    <row r="1457" spans="2:9">
      <c r="B1457" s="393" t="s">
        <v>200</v>
      </c>
      <c r="C1457" s="394" t="s">
        <v>10</v>
      </c>
      <c r="D1457" s="291" t="s">
        <v>11</v>
      </c>
      <c r="E1457" s="302"/>
      <c r="F1457" s="302"/>
      <c r="G1457" s="302"/>
      <c r="H1457" s="291" t="s">
        <v>210</v>
      </c>
      <c r="I1457" s="303" t="s">
        <v>206</v>
      </c>
    </row>
    <row r="1458" spans="2:9">
      <c r="B1458" s="202"/>
      <c r="C1458" s="290"/>
      <c r="D1458" s="378"/>
      <c r="E1458" s="302"/>
      <c r="F1458" s="302"/>
      <c r="G1458" s="302"/>
      <c r="H1458" s="291"/>
      <c r="I1458" s="303">
        <f>H1458*D1458</f>
        <v>0</v>
      </c>
    </row>
    <row r="1459" spans="2:9">
      <c r="B1459" s="950" t="s">
        <v>207</v>
      </c>
      <c r="C1459" s="950"/>
      <c r="D1459" s="950"/>
      <c r="E1459" s="950"/>
      <c r="F1459" s="950"/>
      <c r="G1459" s="950"/>
      <c r="H1459" s="950"/>
      <c r="I1459" s="303">
        <f>SUM(I1458:I1458)</f>
        <v>0</v>
      </c>
    </row>
    <row r="1460" spans="2:9">
      <c r="B1460" s="956" t="s">
        <v>216</v>
      </c>
      <c r="C1460" s="956"/>
      <c r="D1460" s="956"/>
      <c r="E1460" s="956"/>
      <c r="F1460" s="956"/>
      <c r="G1460" s="956"/>
      <c r="H1460" s="956"/>
      <c r="I1460" s="956"/>
    </row>
    <row r="1461" spans="2:9">
      <c r="B1461" s="301" t="s">
        <v>200</v>
      </c>
      <c r="C1461" s="336" t="s">
        <v>10</v>
      </c>
      <c r="D1461" s="291" t="s">
        <v>11</v>
      </c>
      <c r="E1461" s="302"/>
      <c r="F1461" s="302"/>
      <c r="G1461" s="302"/>
      <c r="H1461" s="291" t="s">
        <v>210</v>
      </c>
      <c r="I1461" s="298" t="s">
        <v>206</v>
      </c>
    </row>
    <row r="1462" spans="2:9">
      <c r="B1462" s="389"/>
      <c r="C1462" s="291"/>
      <c r="D1462" s="291"/>
      <c r="E1462" s="302"/>
      <c r="F1462" s="302"/>
      <c r="G1462" s="302"/>
      <c r="H1462" s="291"/>
      <c r="I1462" s="303">
        <f>D1462*H1462</f>
        <v>0</v>
      </c>
    </row>
    <row r="1463" spans="2:9">
      <c r="B1463" s="950" t="s">
        <v>207</v>
      </c>
      <c r="C1463" s="950"/>
      <c r="D1463" s="950"/>
      <c r="E1463" s="950"/>
      <c r="F1463" s="950"/>
      <c r="G1463" s="950"/>
      <c r="H1463" s="950"/>
      <c r="I1463" s="303">
        <f>SUM(I1462:I1462)</f>
        <v>0</v>
      </c>
    </row>
    <row r="1464" spans="2:9">
      <c r="B1464" s="956" t="s">
        <v>217</v>
      </c>
      <c r="C1464" s="956"/>
      <c r="D1464" s="956"/>
      <c r="E1464" s="956"/>
      <c r="F1464" s="956"/>
      <c r="G1464" s="956"/>
      <c r="H1464" s="956"/>
      <c r="I1464" s="956"/>
    </row>
    <row r="1465" spans="2:9">
      <c r="B1465" s="393" t="s">
        <v>200</v>
      </c>
      <c r="C1465" s="394" t="s">
        <v>10</v>
      </c>
      <c r="D1465" s="310" t="s">
        <v>11</v>
      </c>
      <c r="E1465" s="311"/>
      <c r="F1465" s="302"/>
      <c r="G1465" s="302"/>
      <c r="H1465" s="291" t="s">
        <v>210</v>
      </c>
      <c r="I1465" s="303" t="s">
        <v>206</v>
      </c>
    </row>
    <row r="1466" spans="2:9">
      <c r="B1466" s="506" t="s">
        <v>290</v>
      </c>
      <c r="C1466" s="507" t="s">
        <v>219</v>
      </c>
      <c r="D1466" s="508">
        <v>0.45</v>
      </c>
      <c r="E1466" s="35"/>
      <c r="F1466" s="411"/>
      <c r="G1466" s="302"/>
      <c r="H1466" s="292">
        <f>'Insumos Poços'!E28</f>
        <v>11.62</v>
      </c>
      <c r="I1466" s="303">
        <f>H1466*D1466</f>
        <v>5.23</v>
      </c>
    </row>
    <row r="1467" spans="2:9">
      <c r="B1467" s="506" t="s">
        <v>291</v>
      </c>
      <c r="C1467" s="507" t="s">
        <v>219</v>
      </c>
      <c r="D1467" s="508">
        <v>0.45</v>
      </c>
      <c r="E1467" s="35"/>
      <c r="F1467" s="411"/>
      <c r="G1467" s="302"/>
      <c r="H1467" s="292">
        <f>'Insumos Poços'!E27</f>
        <v>14.31</v>
      </c>
      <c r="I1467" s="303">
        <f>H1467*D1467</f>
        <v>6.44</v>
      </c>
    </row>
    <row r="1468" spans="2:9">
      <c r="B1468" s="506" t="s">
        <v>675</v>
      </c>
      <c r="C1468" s="507" t="s">
        <v>219</v>
      </c>
      <c r="D1468" s="509">
        <v>0.45</v>
      </c>
      <c r="E1468" s="35"/>
      <c r="F1468" s="411"/>
      <c r="G1468" s="302"/>
      <c r="H1468" s="292">
        <f>'Insumos Poços'!E29</f>
        <v>10.75</v>
      </c>
      <c r="I1468" s="303">
        <f>H1468*D1468</f>
        <v>4.84</v>
      </c>
    </row>
    <row r="1469" spans="2:9">
      <c r="B1469" s="944" t="s">
        <v>221</v>
      </c>
      <c r="C1469" s="944"/>
      <c r="D1469" s="944"/>
      <c r="E1469" s="944"/>
      <c r="F1469" s="944"/>
      <c r="G1469" s="944"/>
      <c r="H1469" s="944"/>
      <c r="I1469" s="303"/>
    </row>
    <row r="1470" spans="2:9">
      <c r="B1470" s="950" t="s">
        <v>207</v>
      </c>
      <c r="C1470" s="950"/>
      <c r="D1470" s="950"/>
      <c r="E1470" s="950"/>
      <c r="F1470" s="950"/>
      <c r="G1470" s="950"/>
      <c r="H1470" s="950"/>
      <c r="I1470" s="294">
        <f>SUM(I1466:I1469)</f>
        <v>16.510000000000002</v>
      </c>
    </row>
    <row r="1471" spans="2:9" ht="12.75" customHeight="1">
      <c r="B1471" s="312" t="s">
        <v>222</v>
      </c>
      <c r="C1471" s="291">
        <v>34.6</v>
      </c>
      <c r="D1471" s="951" t="s">
        <v>223</v>
      </c>
      <c r="E1471" s="951"/>
      <c r="F1471" s="951"/>
      <c r="G1471" s="951"/>
      <c r="H1471" s="951"/>
      <c r="I1471" s="294">
        <f>I1455+I1459+I1463+I1470</f>
        <v>20.7</v>
      </c>
    </row>
    <row r="1472" spans="2:9">
      <c r="B1472" s="952"/>
      <c r="C1472" s="952"/>
      <c r="D1472" s="952"/>
      <c r="E1472" s="952"/>
      <c r="F1472" s="952"/>
      <c r="G1472" s="952"/>
      <c r="H1472" s="952"/>
      <c r="I1472" s="294">
        <f>I1471/C1471</f>
        <v>0.6</v>
      </c>
    </row>
    <row r="1473" spans="2:9">
      <c r="B1473" s="312" t="s">
        <v>225</v>
      </c>
      <c r="C1473" s="291">
        <f>C27</f>
        <v>23</v>
      </c>
      <c r="D1473" s="313" t="s">
        <v>226</v>
      </c>
      <c r="E1473" s="314"/>
      <c r="F1473" s="314"/>
      <c r="G1473" s="314"/>
      <c r="H1473" s="315"/>
      <c r="I1473" s="303">
        <f>C1473/100*I1472</f>
        <v>0.14000000000000001</v>
      </c>
    </row>
    <row r="1474" spans="2:9" ht="15.75">
      <c r="B1474" s="953" t="s">
        <v>227</v>
      </c>
      <c r="C1474" s="953"/>
      <c r="D1474" s="953"/>
      <c r="E1474" s="953"/>
      <c r="F1474" s="953"/>
      <c r="G1474" s="953"/>
      <c r="H1474" s="953"/>
      <c r="I1474" s="316">
        <f>SUM(I1472:I1473)</f>
        <v>0.74</v>
      </c>
    </row>
    <row r="1475" spans="2:9">
      <c r="B1475"/>
      <c r="C1475"/>
      <c r="D1475"/>
      <c r="E1475"/>
      <c r="F1475"/>
      <c r="G1475"/>
      <c r="H1475"/>
      <c r="I1475"/>
    </row>
    <row r="1476" spans="2:9">
      <c r="B1476"/>
      <c r="C1476"/>
      <c r="D1476"/>
      <c r="E1476"/>
      <c r="F1476"/>
      <c r="G1476"/>
      <c r="H1476"/>
      <c r="I1476"/>
    </row>
    <row r="1477" spans="2:9" ht="15.75" customHeight="1">
      <c r="B1477" s="319" t="s">
        <v>195</v>
      </c>
      <c r="C1477" s="282">
        <v>5.16</v>
      </c>
      <c r="D1477" s="945" t="s">
        <v>196</v>
      </c>
      <c r="E1477" s="945"/>
      <c r="F1477" s="945"/>
      <c r="G1477" s="945"/>
      <c r="H1477" s="945"/>
      <c r="I1477" s="945"/>
    </row>
    <row r="1478" spans="2:9">
      <c r="B1478" s="957" t="s">
        <v>428</v>
      </c>
      <c r="C1478" s="957"/>
      <c r="D1478" s="957"/>
      <c r="E1478" s="957"/>
      <c r="F1478" s="957"/>
      <c r="G1478" s="957"/>
      <c r="H1478" s="954" t="s">
        <v>6823</v>
      </c>
      <c r="I1478" s="954"/>
    </row>
    <row r="1479" spans="2:9" ht="12.75" customHeight="1">
      <c r="B1479" s="955" t="s">
        <v>535</v>
      </c>
      <c r="C1479" s="955"/>
      <c r="D1479" s="955"/>
      <c r="E1479" s="955"/>
      <c r="F1479" s="955"/>
      <c r="G1479" s="955"/>
      <c r="H1479" s="285" t="s">
        <v>198</v>
      </c>
      <c r="I1479" s="286" t="s">
        <v>44</v>
      </c>
    </row>
    <row r="1480" spans="2:9">
      <c r="B1480" s="956" t="s">
        <v>199</v>
      </c>
      <c r="C1480" s="956"/>
      <c r="D1480" s="956"/>
      <c r="E1480" s="956"/>
      <c r="F1480" s="956"/>
      <c r="G1480" s="956"/>
      <c r="H1480" s="956"/>
      <c r="I1480" s="956"/>
    </row>
    <row r="1481" spans="2:9" ht="25.5">
      <c r="B1481" s="287" t="s">
        <v>200</v>
      </c>
      <c r="C1481" s="392" t="s">
        <v>10</v>
      </c>
      <c r="D1481" s="288" t="s">
        <v>11</v>
      </c>
      <c r="E1481" s="288" t="s">
        <v>202</v>
      </c>
      <c r="F1481" s="288" t="s">
        <v>203</v>
      </c>
      <c r="G1481" s="288" t="s">
        <v>204</v>
      </c>
      <c r="H1481" s="288" t="s">
        <v>205</v>
      </c>
      <c r="I1481" s="289" t="s">
        <v>206</v>
      </c>
    </row>
    <row r="1482" spans="2:9">
      <c r="B1482" s="389"/>
      <c r="C1482" s="331"/>
      <c r="D1482" s="332"/>
      <c r="E1482" s="296"/>
      <c r="F1482" s="296"/>
      <c r="G1482" s="296"/>
      <c r="H1482" s="296"/>
      <c r="I1482" s="303">
        <f>H1482*D1482</f>
        <v>0</v>
      </c>
    </row>
    <row r="1483" spans="2:9">
      <c r="B1483" s="950" t="s">
        <v>207</v>
      </c>
      <c r="C1483" s="950"/>
      <c r="D1483" s="950"/>
      <c r="E1483" s="950"/>
      <c r="F1483" s="950"/>
      <c r="G1483" s="950"/>
      <c r="H1483" s="950"/>
      <c r="I1483" s="294">
        <f>SUM(I1482:I1482)</f>
        <v>0</v>
      </c>
    </row>
    <row r="1484" spans="2:9">
      <c r="B1484" s="956" t="s">
        <v>208</v>
      </c>
      <c r="C1484" s="956"/>
      <c r="D1484" s="956"/>
      <c r="E1484" s="956"/>
      <c r="F1484" s="956"/>
      <c r="G1484" s="956"/>
      <c r="H1484" s="956"/>
      <c r="I1484" s="956"/>
    </row>
    <row r="1485" spans="2:9">
      <c r="B1485" s="395" t="s">
        <v>200</v>
      </c>
      <c r="C1485" s="379" t="s">
        <v>10</v>
      </c>
      <c r="D1485" s="296" t="s">
        <v>11</v>
      </c>
      <c r="E1485" s="297"/>
      <c r="F1485" s="297"/>
      <c r="G1485" s="297"/>
      <c r="H1485" s="296" t="s">
        <v>210</v>
      </c>
      <c r="I1485" s="298" t="s">
        <v>206</v>
      </c>
    </row>
    <row r="1486" spans="2:9">
      <c r="B1486" s="389" t="s">
        <v>536</v>
      </c>
      <c r="C1486" s="372" t="s">
        <v>215</v>
      </c>
      <c r="D1486" s="373">
        <v>0.05</v>
      </c>
      <c r="E1486" s="159"/>
      <c r="F1486" s="159"/>
      <c r="G1486" s="159"/>
      <c r="H1486" s="292">
        <f>('Insumos Poços'!E71)*2</f>
        <v>58.94</v>
      </c>
      <c r="I1486" s="293">
        <f>H1486*D1486</f>
        <v>2.95</v>
      </c>
    </row>
    <row r="1487" spans="2:9">
      <c r="B1487" s="389" t="s">
        <v>537</v>
      </c>
      <c r="C1487" s="290" t="s">
        <v>44</v>
      </c>
      <c r="D1487" s="378">
        <v>1</v>
      </c>
      <c r="E1487" s="302"/>
      <c r="F1487" s="302"/>
      <c r="G1487" s="302"/>
      <c r="H1487" s="292">
        <f>'Insumos Poços'!E36</f>
        <v>6.01</v>
      </c>
      <c r="I1487" s="303">
        <f>H1487*D1487</f>
        <v>6.01</v>
      </c>
    </row>
    <row r="1488" spans="2:9">
      <c r="B1488" s="202" t="s">
        <v>538</v>
      </c>
      <c r="C1488" s="291" t="s">
        <v>24</v>
      </c>
      <c r="D1488" s="378">
        <v>0.02</v>
      </c>
      <c r="E1488" s="302"/>
      <c r="F1488" s="302"/>
      <c r="G1488" s="302"/>
      <c r="H1488" s="292">
        <f>'Insumos Poços'!E38</f>
        <v>34.880000000000003</v>
      </c>
      <c r="I1488" s="303">
        <f>H1488*D1488</f>
        <v>0.7</v>
      </c>
    </row>
    <row r="1489" spans="2:9">
      <c r="B1489" s="950" t="s">
        <v>207</v>
      </c>
      <c r="C1489" s="950"/>
      <c r="D1489" s="950"/>
      <c r="E1489" s="950"/>
      <c r="F1489" s="950"/>
      <c r="G1489" s="950"/>
      <c r="H1489" s="950"/>
      <c r="I1489" s="303">
        <f>SUM(I1486:I1488)</f>
        <v>9.66</v>
      </c>
    </row>
    <row r="1490" spans="2:9">
      <c r="B1490" s="956" t="s">
        <v>216</v>
      </c>
      <c r="C1490" s="956"/>
      <c r="D1490" s="956"/>
      <c r="E1490" s="956"/>
      <c r="F1490" s="956"/>
      <c r="G1490" s="956"/>
      <c r="H1490" s="956"/>
      <c r="I1490" s="956"/>
    </row>
    <row r="1491" spans="2:9">
      <c r="B1491" s="301" t="s">
        <v>200</v>
      </c>
      <c r="C1491" s="336" t="s">
        <v>10</v>
      </c>
      <c r="D1491" s="291" t="s">
        <v>11</v>
      </c>
      <c r="E1491" s="302"/>
      <c r="F1491" s="302"/>
      <c r="G1491" s="302"/>
      <c r="H1491" s="291" t="s">
        <v>210</v>
      </c>
      <c r="I1491" s="298" t="s">
        <v>206</v>
      </c>
    </row>
    <row r="1492" spans="2:9">
      <c r="B1492" s="202" t="s">
        <v>539</v>
      </c>
      <c r="C1492" s="290" t="s">
        <v>44</v>
      </c>
      <c r="D1492" s="378">
        <v>1</v>
      </c>
      <c r="E1492" s="302"/>
      <c r="F1492" s="302"/>
      <c r="G1492" s="302"/>
      <c r="H1492" s="292">
        <f>'Insumos Poços'!E113</f>
        <v>0.03</v>
      </c>
      <c r="I1492" s="303">
        <f>H1492*D1492</f>
        <v>0.03</v>
      </c>
    </row>
    <row r="1493" spans="2:9">
      <c r="B1493" s="950" t="s">
        <v>207</v>
      </c>
      <c r="C1493" s="950"/>
      <c r="D1493" s="950"/>
      <c r="E1493" s="950"/>
      <c r="F1493" s="950"/>
      <c r="G1493" s="950"/>
      <c r="H1493" s="950"/>
      <c r="I1493" s="303">
        <f>SUM(I1492)</f>
        <v>0.03</v>
      </c>
    </row>
    <row r="1494" spans="2:9">
      <c r="B1494" s="956" t="s">
        <v>217</v>
      </c>
      <c r="C1494" s="956"/>
      <c r="D1494" s="956"/>
      <c r="E1494" s="956"/>
      <c r="F1494" s="956"/>
      <c r="G1494" s="956"/>
      <c r="H1494" s="956"/>
      <c r="I1494" s="956"/>
    </row>
    <row r="1495" spans="2:9">
      <c r="B1495" s="395" t="s">
        <v>200</v>
      </c>
      <c r="C1495" s="379" t="s">
        <v>10</v>
      </c>
      <c r="D1495" s="396" t="s">
        <v>11</v>
      </c>
      <c r="E1495" s="297"/>
      <c r="F1495" s="297"/>
      <c r="G1495" s="297"/>
      <c r="H1495" s="296" t="s">
        <v>210</v>
      </c>
      <c r="I1495" s="298" t="s">
        <v>206</v>
      </c>
    </row>
    <row r="1496" spans="2:9">
      <c r="B1496" s="308" t="s">
        <v>220</v>
      </c>
      <c r="C1496" s="330" t="s">
        <v>219</v>
      </c>
      <c r="D1496" s="291">
        <v>0.1</v>
      </c>
      <c r="E1496" s="302"/>
      <c r="F1496" s="302"/>
      <c r="G1496" s="302"/>
      <c r="H1496" s="292">
        <f>'Insumos Poços'!E14</f>
        <v>7.18</v>
      </c>
      <c r="I1496" s="303">
        <f>H1496*D1496</f>
        <v>0.72</v>
      </c>
    </row>
    <row r="1497" spans="2:9">
      <c r="B1497" s="307" t="s">
        <v>425</v>
      </c>
      <c r="C1497" s="330" t="s">
        <v>219</v>
      </c>
      <c r="D1497" s="291">
        <v>0.1</v>
      </c>
      <c r="E1497" s="302"/>
      <c r="F1497" s="302"/>
      <c r="G1497" s="302"/>
      <c r="H1497" s="292">
        <f>'Insumos Poços'!E24</f>
        <v>9.5299999999999994</v>
      </c>
      <c r="I1497" s="303">
        <f>H1497*D1497</f>
        <v>0.95</v>
      </c>
    </row>
    <row r="1498" spans="2:9">
      <c r="B1498" s="944" t="s">
        <v>221</v>
      </c>
      <c r="C1498" s="944"/>
      <c r="D1498" s="944"/>
      <c r="E1498" s="944"/>
      <c r="F1498" s="944"/>
      <c r="G1498" s="944"/>
      <c r="H1498" s="944"/>
      <c r="I1498" s="303"/>
    </row>
    <row r="1499" spans="2:9">
      <c r="B1499" s="950" t="s">
        <v>207</v>
      </c>
      <c r="C1499" s="950"/>
      <c r="D1499" s="950"/>
      <c r="E1499" s="950"/>
      <c r="F1499" s="950"/>
      <c r="G1499" s="950"/>
      <c r="H1499" s="950"/>
      <c r="I1499" s="294">
        <f>SUM(I1496:I1498)</f>
        <v>1.67</v>
      </c>
    </row>
    <row r="1500" spans="2:9" ht="12.75" customHeight="1">
      <c r="B1500" s="312" t="s">
        <v>222</v>
      </c>
      <c r="C1500" s="291">
        <v>1</v>
      </c>
      <c r="D1500" s="951" t="s">
        <v>223</v>
      </c>
      <c r="E1500" s="951"/>
      <c r="F1500" s="951"/>
      <c r="G1500" s="951"/>
      <c r="H1500" s="951"/>
      <c r="I1500" s="294">
        <f>I1483+I1489+I1493+I1499</f>
        <v>11.36</v>
      </c>
    </row>
    <row r="1501" spans="2:9">
      <c r="B1501" s="952"/>
      <c r="C1501" s="952"/>
      <c r="D1501" s="952"/>
      <c r="E1501" s="952"/>
      <c r="F1501" s="952"/>
      <c r="G1501" s="952"/>
      <c r="H1501" s="952"/>
      <c r="I1501" s="294">
        <f>I1500/C1500</f>
        <v>11.36</v>
      </c>
    </row>
    <row r="1502" spans="2:9">
      <c r="B1502" s="312" t="s">
        <v>225</v>
      </c>
      <c r="C1502" s="291">
        <f>C27</f>
        <v>23</v>
      </c>
      <c r="D1502" s="313" t="s">
        <v>226</v>
      </c>
      <c r="E1502" s="314"/>
      <c r="F1502" s="314"/>
      <c r="G1502" s="314"/>
      <c r="H1502" s="315"/>
      <c r="I1502" s="303">
        <f>C1502/100*I1501</f>
        <v>2.61</v>
      </c>
    </row>
    <row r="1503" spans="2:9" ht="15.75">
      <c r="B1503" s="953" t="s">
        <v>227</v>
      </c>
      <c r="C1503" s="953"/>
      <c r="D1503" s="953"/>
      <c r="E1503" s="953"/>
      <c r="F1503" s="953"/>
      <c r="G1503" s="953"/>
      <c r="H1503" s="953"/>
      <c r="I1503" s="316">
        <f>SUM(I1501:I1502)</f>
        <v>13.97</v>
      </c>
    </row>
    <row r="1504" spans="2:9">
      <c r="B1504"/>
      <c r="C1504"/>
      <c r="D1504"/>
      <c r="E1504"/>
      <c r="F1504"/>
      <c r="G1504"/>
      <c r="H1504"/>
      <c r="I1504"/>
    </row>
    <row r="1505" spans="2:9">
      <c r="B1505"/>
      <c r="C1505"/>
      <c r="D1505"/>
      <c r="E1505"/>
      <c r="F1505"/>
      <c r="G1505"/>
      <c r="H1505"/>
      <c r="I1505"/>
    </row>
    <row r="1506" spans="2:9" ht="15.75" customHeight="1">
      <c r="B1506" s="319" t="s">
        <v>195</v>
      </c>
      <c r="C1506" s="282">
        <v>5.17</v>
      </c>
      <c r="D1506" s="945" t="s">
        <v>196</v>
      </c>
      <c r="E1506" s="945"/>
      <c r="F1506" s="945"/>
      <c r="G1506" s="945"/>
      <c r="H1506" s="945"/>
      <c r="I1506" s="945"/>
    </row>
    <row r="1507" spans="2:9">
      <c r="B1507" s="957" t="s">
        <v>428</v>
      </c>
      <c r="C1507" s="957"/>
      <c r="D1507" s="957"/>
      <c r="E1507" s="957"/>
      <c r="F1507" s="957"/>
      <c r="G1507" s="957"/>
      <c r="H1507" s="954" t="s">
        <v>6823</v>
      </c>
      <c r="I1507" s="954"/>
    </row>
    <row r="1508" spans="2:9" ht="12.75" customHeight="1">
      <c r="B1508" s="955" t="s">
        <v>529</v>
      </c>
      <c r="C1508" s="955"/>
      <c r="D1508" s="955"/>
      <c r="E1508" s="955"/>
      <c r="F1508" s="955"/>
      <c r="G1508" s="955"/>
      <c r="H1508" s="285" t="s">
        <v>198</v>
      </c>
      <c r="I1508" s="286" t="s">
        <v>53</v>
      </c>
    </row>
    <row r="1509" spans="2:9">
      <c r="B1509" s="956" t="s">
        <v>199</v>
      </c>
      <c r="C1509" s="956"/>
      <c r="D1509" s="956"/>
      <c r="E1509" s="956"/>
      <c r="F1509" s="956"/>
      <c r="G1509" s="956"/>
      <c r="H1509" s="956"/>
      <c r="I1509" s="956"/>
    </row>
    <row r="1510" spans="2:9" ht="25.5">
      <c r="B1510" s="287" t="s">
        <v>200</v>
      </c>
      <c r="C1510" s="392" t="s">
        <v>10</v>
      </c>
      <c r="D1510" s="288" t="s">
        <v>11</v>
      </c>
      <c r="E1510" s="288" t="s">
        <v>202</v>
      </c>
      <c r="F1510" s="288" t="s">
        <v>203</v>
      </c>
      <c r="G1510" s="288" t="s">
        <v>204</v>
      </c>
      <c r="H1510" s="288" t="s">
        <v>205</v>
      </c>
      <c r="I1510" s="289" t="s">
        <v>206</v>
      </c>
    </row>
    <row r="1511" spans="2:9">
      <c r="B1511" s="389"/>
      <c r="C1511" s="331"/>
      <c r="D1511" s="332"/>
      <c r="E1511" s="296"/>
      <c r="F1511" s="296"/>
      <c r="G1511" s="296"/>
      <c r="H1511" s="296"/>
      <c r="I1511" s="298">
        <f>H1511*D1511</f>
        <v>0</v>
      </c>
    </row>
    <row r="1512" spans="2:9">
      <c r="B1512" s="950" t="s">
        <v>207</v>
      </c>
      <c r="C1512" s="950"/>
      <c r="D1512" s="950"/>
      <c r="E1512" s="950"/>
      <c r="F1512" s="950"/>
      <c r="G1512" s="950"/>
      <c r="H1512" s="950"/>
      <c r="I1512" s="294">
        <f>SUM(I1511:I1511)</f>
        <v>0</v>
      </c>
    </row>
    <row r="1513" spans="2:9">
      <c r="B1513" s="956" t="s">
        <v>208</v>
      </c>
      <c r="C1513" s="956"/>
      <c r="D1513" s="956"/>
      <c r="E1513" s="956"/>
      <c r="F1513" s="956"/>
      <c r="G1513" s="956"/>
      <c r="H1513" s="956"/>
      <c r="I1513" s="956"/>
    </row>
    <row r="1514" spans="2:9">
      <c r="B1514" s="393" t="s">
        <v>200</v>
      </c>
      <c r="C1514" s="394" t="s">
        <v>10</v>
      </c>
      <c r="D1514" s="291" t="s">
        <v>11</v>
      </c>
      <c r="E1514" s="302"/>
      <c r="F1514" s="302"/>
      <c r="G1514" s="302"/>
      <c r="H1514" s="291" t="s">
        <v>210</v>
      </c>
      <c r="I1514" s="303" t="s">
        <v>206</v>
      </c>
    </row>
    <row r="1515" spans="2:9">
      <c r="B1515" s="389"/>
      <c r="C1515" s="290"/>
      <c r="D1515" s="378"/>
      <c r="E1515" s="302"/>
      <c r="F1515" s="302"/>
      <c r="G1515" s="302"/>
      <c r="H1515" s="291"/>
      <c r="I1515" s="303">
        <f>H1515*D1515</f>
        <v>0</v>
      </c>
    </row>
    <row r="1516" spans="2:9">
      <c r="B1516" s="950" t="s">
        <v>207</v>
      </c>
      <c r="C1516" s="950"/>
      <c r="D1516" s="950"/>
      <c r="E1516" s="950"/>
      <c r="F1516" s="950"/>
      <c r="G1516" s="950"/>
      <c r="H1516" s="950"/>
      <c r="I1516" s="303">
        <f>SUM(I1515:I1515)</f>
        <v>0</v>
      </c>
    </row>
    <row r="1517" spans="2:9">
      <c r="B1517" s="956" t="s">
        <v>216</v>
      </c>
      <c r="C1517" s="956"/>
      <c r="D1517" s="956"/>
      <c r="E1517" s="956"/>
      <c r="F1517" s="956"/>
      <c r="G1517" s="956"/>
      <c r="H1517" s="956"/>
      <c r="I1517" s="956"/>
    </row>
    <row r="1518" spans="2:9">
      <c r="B1518" s="301" t="s">
        <v>200</v>
      </c>
      <c r="C1518" s="330" t="s">
        <v>10</v>
      </c>
      <c r="D1518" s="291" t="s">
        <v>11</v>
      </c>
      <c r="E1518" s="302"/>
      <c r="F1518" s="302"/>
      <c r="G1518" s="302"/>
      <c r="H1518" s="291" t="s">
        <v>210</v>
      </c>
      <c r="I1518" s="303" t="s">
        <v>206</v>
      </c>
    </row>
    <row r="1519" spans="2:9">
      <c r="B1519" s="389"/>
      <c r="C1519" s="291"/>
      <c r="D1519" s="291"/>
      <c r="E1519" s="302"/>
      <c r="F1519" s="302"/>
      <c r="G1519" s="302"/>
      <c r="H1519" s="291"/>
      <c r="I1519" s="303">
        <f>D1519*H1519</f>
        <v>0</v>
      </c>
    </row>
    <row r="1520" spans="2:9">
      <c r="B1520" s="950" t="s">
        <v>207</v>
      </c>
      <c r="C1520" s="950"/>
      <c r="D1520" s="950"/>
      <c r="E1520" s="950"/>
      <c r="F1520" s="950"/>
      <c r="G1520" s="950"/>
      <c r="H1520" s="950"/>
      <c r="I1520" s="303">
        <f>SUM(I1519:I1519)</f>
        <v>0</v>
      </c>
    </row>
    <row r="1521" spans="2:9">
      <c r="B1521" s="956" t="s">
        <v>217</v>
      </c>
      <c r="C1521" s="956"/>
      <c r="D1521" s="956"/>
      <c r="E1521" s="956"/>
      <c r="F1521" s="956"/>
      <c r="G1521" s="956"/>
      <c r="H1521" s="956"/>
      <c r="I1521" s="956"/>
    </row>
    <row r="1522" spans="2:9">
      <c r="B1522" s="393" t="s">
        <v>200</v>
      </c>
      <c r="C1522" s="394" t="s">
        <v>10</v>
      </c>
      <c r="D1522" s="310" t="s">
        <v>11</v>
      </c>
      <c r="E1522" s="302"/>
      <c r="F1522" s="302"/>
      <c r="G1522" s="302"/>
      <c r="H1522" s="291" t="s">
        <v>210</v>
      </c>
      <c r="I1522" s="303" t="s">
        <v>206</v>
      </c>
    </row>
    <row r="1523" spans="2:9">
      <c r="B1523" s="308" t="s">
        <v>220</v>
      </c>
      <c r="C1523" s="330" t="s">
        <v>219</v>
      </c>
      <c r="D1523" s="291">
        <v>2.6</v>
      </c>
      <c r="E1523" s="302"/>
      <c r="F1523" s="302"/>
      <c r="G1523" s="302"/>
      <c r="H1523" s="292">
        <f>'Insumos Poços'!E14</f>
        <v>7.18</v>
      </c>
      <c r="I1523" s="303">
        <f>H1523*D1523</f>
        <v>18.670000000000002</v>
      </c>
    </row>
    <row r="1524" spans="2:9">
      <c r="B1524" s="944" t="s">
        <v>221</v>
      </c>
      <c r="C1524" s="944"/>
      <c r="D1524" s="944"/>
      <c r="E1524" s="944"/>
      <c r="F1524" s="944"/>
      <c r="G1524" s="944"/>
      <c r="H1524" s="944"/>
      <c r="I1524" s="303"/>
    </row>
    <row r="1525" spans="2:9">
      <c r="B1525" s="950" t="s">
        <v>207</v>
      </c>
      <c r="C1525" s="950"/>
      <c r="D1525" s="950"/>
      <c r="E1525" s="950"/>
      <c r="F1525" s="950"/>
      <c r="G1525" s="950"/>
      <c r="H1525" s="950"/>
      <c r="I1525" s="294">
        <f>SUM(I1523:I1524)</f>
        <v>18.670000000000002</v>
      </c>
    </row>
    <row r="1526" spans="2:9" ht="12.75" customHeight="1">
      <c r="B1526" s="312" t="s">
        <v>222</v>
      </c>
      <c r="C1526" s="291">
        <v>1</v>
      </c>
      <c r="D1526" s="951" t="s">
        <v>223</v>
      </c>
      <c r="E1526" s="951"/>
      <c r="F1526" s="951"/>
      <c r="G1526" s="951"/>
      <c r="H1526" s="951"/>
      <c r="I1526" s="294">
        <f>I1512+I1516+I1520+I1525</f>
        <v>18.670000000000002</v>
      </c>
    </row>
    <row r="1527" spans="2:9">
      <c r="B1527" s="952"/>
      <c r="C1527" s="952"/>
      <c r="D1527" s="952"/>
      <c r="E1527" s="952"/>
      <c r="F1527" s="952"/>
      <c r="G1527" s="952"/>
      <c r="H1527" s="952"/>
      <c r="I1527" s="294">
        <f>I1526/C1526</f>
        <v>18.670000000000002</v>
      </c>
    </row>
    <row r="1528" spans="2:9">
      <c r="B1528" s="312" t="s">
        <v>225</v>
      </c>
      <c r="C1528" s="291">
        <f>C27</f>
        <v>23</v>
      </c>
      <c r="D1528" s="313" t="s">
        <v>226</v>
      </c>
      <c r="E1528" s="314"/>
      <c r="F1528" s="314"/>
      <c r="G1528" s="314"/>
      <c r="H1528" s="315"/>
      <c r="I1528" s="303">
        <f>C1528/100*I1527</f>
        <v>4.29</v>
      </c>
    </row>
    <row r="1529" spans="2:9" ht="15.75">
      <c r="B1529" s="953" t="s">
        <v>227</v>
      </c>
      <c r="C1529" s="953"/>
      <c r="D1529" s="953"/>
      <c r="E1529" s="953"/>
      <c r="F1529" s="953"/>
      <c r="G1529" s="953"/>
      <c r="H1529" s="953"/>
      <c r="I1529" s="316">
        <f>SUM(I1527:I1528)</f>
        <v>22.96</v>
      </c>
    </row>
    <row r="1530" spans="2:9">
      <c r="B1530"/>
      <c r="C1530"/>
      <c r="D1530"/>
      <c r="E1530"/>
      <c r="F1530"/>
      <c r="G1530"/>
      <c r="H1530"/>
      <c r="I1530"/>
    </row>
    <row r="1531" spans="2:9">
      <c r="B1531"/>
      <c r="C1531"/>
      <c r="D1531"/>
      <c r="E1531"/>
      <c r="F1531"/>
      <c r="G1531"/>
      <c r="H1531"/>
      <c r="I1531"/>
    </row>
    <row r="1532" spans="2:9" ht="15.75" customHeight="1">
      <c r="B1532" s="319" t="s">
        <v>195</v>
      </c>
      <c r="C1532" s="282" t="e">
        <v>#VALUE!</v>
      </c>
      <c r="D1532" s="945" t="s">
        <v>196</v>
      </c>
      <c r="E1532" s="945"/>
      <c r="F1532" s="945"/>
      <c r="G1532" s="945"/>
      <c r="H1532" s="945"/>
      <c r="I1532" s="945"/>
    </row>
    <row r="1533" spans="2:9">
      <c r="B1533" s="959" t="s">
        <v>428</v>
      </c>
      <c r="C1533" s="959"/>
      <c r="D1533" s="959"/>
      <c r="E1533" s="959"/>
      <c r="F1533" s="959"/>
      <c r="G1533" s="959"/>
      <c r="H1533" s="954" t="s">
        <v>6823</v>
      </c>
      <c r="I1533" s="954"/>
    </row>
    <row r="1534" spans="2:9" ht="12.75" customHeight="1">
      <c r="B1534" s="955" t="s">
        <v>532</v>
      </c>
      <c r="C1534" s="955"/>
      <c r="D1534" s="955"/>
      <c r="E1534" s="955"/>
      <c r="F1534" s="955"/>
      <c r="G1534" s="955"/>
      <c r="H1534" s="285" t="s">
        <v>198</v>
      </c>
      <c r="I1534" s="286" t="s">
        <v>53</v>
      </c>
    </row>
    <row r="1535" spans="2:9">
      <c r="B1535" s="956" t="s">
        <v>199</v>
      </c>
      <c r="C1535" s="956"/>
      <c r="D1535" s="956"/>
      <c r="E1535" s="956"/>
      <c r="F1535" s="956"/>
      <c r="G1535" s="956"/>
      <c r="H1535" s="956"/>
      <c r="I1535" s="956"/>
    </row>
    <row r="1536" spans="2:9" ht="25.5">
      <c r="B1536" s="287" t="s">
        <v>200</v>
      </c>
      <c r="C1536" s="392" t="s">
        <v>10</v>
      </c>
      <c r="D1536" s="288" t="s">
        <v>11</v>
      </c>
      <c r="E1536" s="288" t="s">
        <v>202</v>
      </c>
      <c r="F1536" s="288" t="s">
        <v>203</v>
      </c>
      <c r="G1536" s="288" t="s">
        <v>204</v>
      </c>
      <c r="H1536" s="288" t="s">
        <v>205</v>
      </c>
      <c r="I1536" s="289" t="s">
        <v>206</v>
      </c>
    </row>
    <row r="1537" spans="2:9">
      <c r="B1537" s="389" t="s">
        <v>533</v>
      </c>
      <c r="C1537" s="372" t="s">
        <v>219</v>
      </c>
      <c r="D1537" s="373">
        <v>3.07</v>
      </c>
      <c r="E1537" s="130"/>
      <c r="F1537" s="130"/>
      <c r="G1537" s="292">
        <f>'Insumos Poços'!E126</f>
        <v>2.75</v>
      </c>
      <c r="H1537" s="130"/>
      <c r="I1537" s="293">
        <f>D1537*G1537</f>
        <v>8.44</v>
      </c>
    </row>
    <row r="1538" spans="2:9">
      <c r="B1538" s="950" t="s">
        <v>207</v>
      </c>
      <c r="C1538" s="950"/>
      <c r="D1538" s="950"/>
      <c r="E1538" s="950"/>
      <c r="F1538" s="950"/>
      <c r="G1538" s="950"/>
      <c r="H1538" s="950"/>
      <c r="I1538" s="294">
        <f>SUM(I1537:I1537)</f>
        <v>8.44</v>
      </c>
    </row>
    <row r="1539" spans="2:9">
      <c r="B1539" s="956" t="s">
        <v>208</v>
      </c>
      <c r="C1539" s="956"/>
      <c r="D1539" s="956"/>
      <c r="E1539" s="956"/>
      <c r="F1539" s="956"/>
      <c r="G1539" s="956"/>
      <c r="H1539" s="956"/>
      <c r="I1539" s="956"/>
    </row>
    <row r="1540" spans="2:9">
      <c r="B1540" s="395" t="s">
        <v>200</v>
      </c>
      <c r="C1540" s="379" t="s">
        <v>10</v>
      </c>
      <c r="D1540" s="296" t="s">
        <v>11</v>
      </c>
      <c r="E1540" s="297"/>
      <c r="F1540" s="297"/>
      <c r="G1540" s="297"/>
      <c r="H1540" s="296" t="s">
        <v>210</v>
      </c>
      <c r="I1540" s="298" t="s">
        <v>206</v>
      </c>
    </row>
    <row r="1541" spans="2:9">
      <c r="B1541" s="202"/>
      <c r="C1541" s="290"/>
      <c r="D1541" s="378"/>
      <c r="E1541" s="302"/>
      <c r="F1541" s="302"/>
      <c r="G1541" s="302"/>
      <c r="H1541" s="291"/>
      <c r="I1541" s="303">
        <f>H1541*D1541</f>
        <v>0</v>
      </c>
    </row>
    <row r="1542" spans="2:9">
      <c r="B1542" s="950" t="s">
        <v>207</v>
      </c>
      <c r="C1542" s="950"/>
      <c r="D1542" s="950"/>
      <c r="E1542" s="950"/>
      <c r="F1542" s="950"/>
      <c r="G1542" s="950"/>
      <c r="H1542" s="950"/>
      <c r="I1542" s="303">
        <f>SUM(I1541:I1541)</f>
        <v>0</v>
      </c>
    </row>
    <row r="1543" spans="2:9">
      <c r="B1543" s="956" t="s">
        <v>216</v>
      </c>
      <c r="C1543" s="956"/>
      <c r="D1543" s="956"/>
      <c r="E1543" s="956"/>
      <c r="F1543" s="956"/>
      <c r="G1543" s="956"/>
      <c r="H1543" s="956"/>
      <c r="I1543" s="956"/>
    </row>
    <row r="1544" spans="2:9">
      <c r="B1544" s="301" t="s">
        <v>200</v>
      </c>
      <c r="C1544" s="336" t="s">
        <v>10</v>
      </c>
      <c r="D1544" s="291" t="s">
        <v>11</v>
      </c>
      <c r="E1544" s="302"/>
      <c r="F1544" s="302"/>
      <c r="G1544" s="302"/>
      <c r="H1544" s="291" t="s">
        <v>210</v>
      </c>
      <c r="I1544" s="298" t="s">
        <v>206</v>
      </c>
    </row>
    <row r="1545" spans="2:9">
      <c r="B1545" s="389"/>
      <c r="C1545" s="291"/>
      <c r="D1545" s="291"/>
      <c r="E1545" s="302"/>
      <c r="F1545" s="302"/>
      <c r="G1545" s="302"/>
      <c r="H1545" s="291"/>
      <c r="I1545" s="303">
        <f>D1545*H1545</f>
        <v>0</v>
      </c>
    </row>
    <row r="1546" spans="2:9">
      <c r="B1546" s="950" t="s">
        <v>207</v>
      </c>
      <c r="C1546" s="950"/>
      <c r="D1546" s="950"/>
      <c r="E1546" s="950"/>
      <c r="F1546" s="950"/>
      <c r="G1546" s="950"/>
      <c r="H1546" s="950"/>
      <c r="I1546" s="303">
        <f>SUM(I1545:I1545)</f>
        <v>0</v>
      </c>
    </row>
    <row r="1547" spans="2:9">
      <c r="B1547" s="956" t="s">
        <v>217</v>
      </c>
      <c r="C1547" s="956"/>
      <c r="D1547" s="956"/>
      <c r="E1547" s="956"/>
      <c r="F1547" s="956"/>
      <c r="G1547" s="956"/>
      <c r="H1547" s="956"/>
      <c r="I1547" s="956"/>
    </row>
    <row r="1548" spans="2:9">
      <c r="B1548" s="395" t="s">
        <v>200</v>
      </c>
      <c r="C1548" s="379" t="s">
        <v>10</v>
      </c>
      <c r="D1548" s="396" t="s">
        <v>11</v>
      </c>
      <c r="E1548" s="297"/>
      <c r="F1548" s="297"/>
      <c r="G1548" s="297"/>
      <c r="H1548" s="296" t="s">
        <v>210</v>
      </c>
      <c r="I1548" s="298" t="s">
        <v>206</v>
      </c>
    </row>
    <row r="1549" spans="2:9">
      <c r="B1549" s="308" t="s">
        <v>220</v>
      </c>
      <c r="C1549" s="330" t="s">
        <v>219</v>
      </c>
      <c r="D1549" s="291">
        <v>1</v>
      </c>
      <c r="E1549" s="302"/>
      <c r="F1549" s="302"/>
      <c r="G1549" s="302"/>
      <c r="H1549" s="292">
        <f>'Insumos Poços'!E14</f>
        <v>7.18</v>
      </c>
      <c r="I1549" s="303">
        <f>H1549*D1549</f>
        <v>7.18</v>
      </c>
    </row>
    <row r="1550" spans="2:9">
      <c r="B1550" s="944" t="s">
        <v>221</v>
      </c>
      <c r="C1550" s="944"/>
      <c r="D1550" s="944"/>
      <c r="E1550" s="944"/>
      <c r="F1550" s="944"/>
      <c r="G1550" s="944"/>
      <c r="H1550" s="944"/>
      <c r="I1550" s="303"/>
    </row>
    <row r="1551" spans="2:9">
      <c r="B1551" s="950" t="s">
        <v>207</v>
      </c>
      <c r="C1551" s="950"/>
      <c r="D1551" s="950"/>
      <c r="E1551" s="950"/>
      <c r="F1551" s="950"/>
      <c r="G1551" s="950"/>
      <c r="H1551" s="950"/>
      <c r="I1551" s="294">
        <f>SUM(I1549:I1550)</f>
        <v>7.18</v>
      </c>
    </row>
    <row r="1552" spans="2:9" ht="12.75" customHeight="1">
      <c r="B1552" s="312" t="s">
        <v>222</v>
      </c>
      <c r="C1552" s="291">
        <v>1</v>
      </c>
      <c r="D1552" s="951" t="s">
        <v>223</v>
      </c>
      <c r="E1552" s="951"/>
      <c r="F1552" s="951"/>
      <c r="G1552" s="951"/>
      <c r="H1552" s="951"/>
      <c r="I1552" s="294">
        <f>I1538+I1542+I1546+I1551</f>
        <v>15.62</v>
      </c>
    </row>
    <row r="1553" spans="2:9">
      <c r="B1553" s="952"/>
      <c r="C1553" s="952"/>
      <c r="D1553" s="952"/>
      <c r="E1553" s="952"/>
      <c r="F1553" s="952"/>
      <c r="G1553" s="952"/>
      <c r="H1553" s="952"/>
      <c r="I1553" s="294">
        <f>I1552/C1552</f>
        <v>15.62</v>
      </c>
    </row>
    <row r="1554" spans="2:9">
      <c r="B1554" s="312" t="s">
        <v>225</v>
      </c>
      <c r="C1554" s="291">
        <f>C27</f>
        <v>23</v>
      </c>
      <c r="D1554" s="313" t="s">
        <v>226</v>
      </c>
      <c r="E1554" s="314"/>
      <c r="F1554" s="314"/>
      <c r="G1554" s="314"/>
      <c r="H1554" s="315"/>
      <c r="I1554" s="303">
        <f>C1554/100*I1553</f>
        <v>3.59</v>
      </c>
    </row>
    <row r="1555" spans="2:9" ht="15.75">
      <c r="B1555" s="953" t="s">
        <v>227</v>
      </c>
      <c r="C1555" s="953"/>
      <c r="D1555" s="953"/>
      <c r="E1555" s="953"/>
      <c r="F1555" s="953"/>
      <c r="G1555" s="953"/>
      <c r="H1555" s="953"/>
      <c r="I1555" s="316">
        <f>SUM(I1553:I1554)</f>
        <v>19.21</v>
      </c>
    </row>
    <row r="1556" spans="2:9">
      <c r="B1556"/>
      <c r="C1556"/>
      <c r="D1556"/>
      <c r="E1556"/>
      <c r="F1556"/>
      <c r="G1556"/>
      <c r="H1556"/>
      <c r="I1556"/>
    </row>
    <row r="1557" spans="2:9" ht="15.75" customHeight="1">
      <c r="B1557" s="319" t="s">
        <v>195</v>
      </c>
      <c r="C1557" s="282" t="s">
        <v>676</v>
      </c>
      <c r="D1557" s="945" t="s">
        <v>196</v>
      </c>
      <c r="E1557" s="945"/>
      <c r="F1557" s="945"/>
      <c r="G1557" s="945"/>
      <c r="H1557" s="945"/>
      <c r="I1557" s="945"/>
    </row>
    <row r="1558" spans="2:9">
      <c r="B1558" s="957" t="s">
        <v>428</v>
      </c>
      <c r="C1558" s="957"/>
      <c r="D1558" s="957"/>
      <c r="E1558" s="957"/>
      <c r="F1558" s="957"/>
      <c r="G1558" s="957"/>
      <c r="H1558" s="954" t="s">
        <v>6823</v>
      </c>
      <c r="I1558" s="954"/>
    </row>
    <row r="1559" spans="2:9" ht="31.5" customHeight="1">
      <c r="B1559" s="958" t="s">
        <v>677</v>
      </c>
      <c r="C1559" s="958"/>
      <c r="D1559" s="958"/>
      <c r="E1559" s="958"/>
      <c r="F1559" s="958"/>
      <c r="G1559" s="958"/>
      <c r="H1559" s="285" t="s">
        <v>198</v>
      </c>
      <c r="I1559" s="510" t="s">
        <v>24</v>
      </c>
    </row>
    <row r="1560" spans="2:9">
      <c r="B1560" s="956" t="s">
        <v>199</v>
      </c>
      <c r="C1560" s="956"/>
      <c r="D1560" s="956"/>
      <c r="E1560" s="956"/>
      <c r="F1560" s="956"/>
      <c r="G1560" s="956"/>
      <c r="H1560" s="956"/>
      <c r="I1560" s="956"/>
    </row>
    <row r="1561" spans="2:9" ht="25.5">
      <c r="B1561" s="287" t="s">
        <v>200</v>
      </c>
      <c r="C1561" s="392" t="s">
        <v>10</v>
      </c>
      <c r="D1561" s="288" t="s">
        <v>11</v>
      </c>
      <c r="E1561" s="288" t="s">
        <v>202</v>
      </c>
      <c r="F1561" s="288" t="s">
        <v>203</v>
      </c>
      <c r="G1561" s="288" t="s">
        <v>204</v>
      </c>
      <c r="H1561" s="288" t="s">
        <v>205</v>
      </c>
      <c r="I1561" s="511" t="s">
        <v>206</v>
      </c>
    </row>
    <row r="1562" spans="2:9">
      <c r="B1562" s="389"/>
      <c r="C1562" s="331"/>
      <c r="D1562" s="332"/>
      <c r="E1562" s="296"/>
      <c r="F1562" s="296"/>
      <c r="G1562" s="296"/>
      <c r="H1562" s="296"/>
      <c r="I1562" s="300">
        <f>H1562*D1562</f>
        <v>0</v>
      </c>
    </row>
    <row r="1563" spans="2:9">
      <c r="B1563" s="950" t="s">
        <v>207</v>
      </c>
      <c r="C1563" s="950"/>
      <c r="D1563" s="950"/>
      <c r="E1563" s="950"/>
      <c r="F1563" s="950"/>
      <c r="G1563" s="950"/>
      <c r="H1563" s="950"/>
      <c r="I1563" s="497">
        <f>SUM(I1562:I1562)</f>
        <v>0</v>
      </c>
    </row>
    <row r="1564" spans="2:9">
      <c r="B1564" s="956" t="s">
        <v>208</v>
      </c>
      <c r="C1564" s="956"/>
      <c r="D1564" s="956"/>
      <c r="E1564" s="956"/>
      <c r="F1564" s="956"/>
      <c r="G1564" s="956"/>
      <c r="H1564" s="956"/>
      <c r="I1564" s="956"/>
    </row>
    <row r="1565" spans="2:9">
      <c r="B1565" s="395" t="s">
        <v>200</v>
      </c>
      <c r="C1565" s="394" t="s">
        <v>10</v>
      </c>
      <c r="D1565" s="296" t="s">
        <v>11</v>
      </c>
      <c r="E1565" s="297"/>
      <c r="F1565" s="297"/>
      <c r="G1565" s="297"/>
      <c r="H1565" s="296" t="s">
        <v>210</v>
      </c>
      <c r="I1565" s="300" t="s">
        <v>206</v>
      </c>
    </row>
    <row r="1566" spans="2:9">
      <c r="B1566" s="389" t="s">
        <v>542</v>
      </c>
      <c r="C1566" s="291" t="s">
        <v>24</v>
      </c>
      <c r="D1566" s="347">
        <v>1</v>
      </c>
      <c r="E1566" s="159"/>
      <c r="F1566" s="159"/>
      <c r="G1566" s="159"/>
      <c r="H1566" s="292">
        <f>'Insumos Poços'!E85</f>
        <v>1459.63</v>
      </c>
      <c r="I1566" s="293">
        <f t="shared" ref="I1566:I1574" si="9">H1566*D1566</f>
        <v>1459.63</v>
      </c>
    </row>
    <row r="1567" spans="2:9" ht="25.5">
      <c r="B1567" s="258" t="s">
        <v>678</v>
      </c>
      <c r="C1567" s="291" t="s">
        <v>24</v>
      </c>
      <c r="D1567" s="330">
        <v>1</v>
      </c>
      <c r="E1567" s="302"/>
      <c r="F1567" s="302"/>
      <c r="G1567" s="302"/>
      <c r="H1567" s="292">
        <f>'Insumos Poços'!E130</f>
        <v>16.93</v>
      </c>
      <c r="I1567" s="293">
        <f t="shared" si="9"/>
        <v>16.93</v>
      </c>
    </row>
    <row r="1568" spans="2:9" ht="25.5">
      <c r="B1568" s="258" t="s">
        <v>679</v>
      </c>
      <c r="C1568" s="291" t="s">
        <v>24</v>
      </c>
      <c r="D1568" s="330">
        <v>3</v>
      </c>
      <c r="E1568" s="302"/>
      <c r="F1568" s="302"/>
      <c r="G1568" s="302"/>
      <c r="H1568" s="292">
        <f>'Insumos Poços'!E131</f>
        <v>11.93</v>
      </c>
      <c r="I1568" s="293">
        <f t="shared" si="9"/>
        <v>35.79</v>
      </c>
    </row>
    <row r="1569" spans="2:9" ht="25.5">
      <c r="B1569" s="258" t="s">
        <v>680</v>
      </c>
      <c r="C1569" s="291" t="s">
        <v>24</v>
      </c>
      <c r="D1569" s="330">
        <v>1</v>
      </c>
      <c r="E1569" s="302"/>
      <c r="F1569" s="302"/>
      <c r="G1569" s="302"/>
      <c r="H1569" s="292">
        <f>'Insumos Poços'!E132</f>
        <v>26.44</v>
      </c>
      <c r="I1569" s="293">
        <f t="shared" si="9"/>
        <v>26.44</v>
      </c>
    </row>
    <row r="1570" spans="2:9">
      <c r="B1570" s="258" t="s">
        <v>681</v>
      </c>
      <c r="C1570" s="291" t="s">
        <v>24</v>
      </c>
      <c r="D1570" s="330">
        <v>1</v>
      </c>
      <c r="E1570" s="302"/>
      <c r="F1570" s="302"/>
      <c r="G1570" s="302"/>
      <c r="H1570" s="292">
        <f>'Insumos Poços'!E100</f>
        <v>11.81</v>
      </c>
      <c r="I1570" s="293">
        <f t="shared" si="9"/>
        <v>11.81</v>
      </c>
    </row>
    <row r="1571" spans="2:9">
      <c r="B1571" s="258" t="s">
        <v>682</v>
      </c>
      <c r="C1571" s="291" t="s">
        <v>24</v>
      </c>
      <c r="D1571" s="330">
        <v>1</v>
      </c>
      <c r="E1571" s="302"/>
      <c r="F1571" s="302"/>
      <c r="G1571" s="302"/>
      <c r="H1571" s="292"/>
      <c r="I1571" s="293">
        <f t="shared" si="9"/>
        <v>0</v>
      </c>
    </row>
    <row r="1572" spans="2:9" ht="25.5">
      <c r="B1572" s="258" t="s">
        <v>683</v>
      </c>
      <c r="C1572" s="291" t="s">
        <v>24</v>
      </c>
      <c r="D1572" s="330">
        <v>1</v>
      </c>
      <c r="E1572" s="302"/>
      <c r="F1572" s="302"/>
      <c r="G1572" s="302"/>
      <c r="H1572" s="292">
        <f>'Insumos Poços'!E127</f>
        <v>17.13</v>
      </c>
      <c r="I1572" s="293">
        <f t="shared" si="9"/>
        <v>17.13</v>
      </c>
    </row>
    <row r="1573" spans="2:9">
      <c r="B1573" s="202" t="s">
        <v>684</v>
      </c>
      <c r="C1573" s="291" t="s">
        <v>24</v>
      </c>
      <c r="D1573" s="330">
        <v>2</v>
      </c>
      <c r="E1573" s="302"/>
      <c r="F1573" s="302"/>
      <c r="G1573" s="302"/>
      <c r="H1573" s="292">
        <f>'Insumos Poços'!E63</f>
        <v>14.37</v>
      </c>
      <c r="I1573" s="293">
        <f t="shared" si="9"/>
        <v>28.74</v>
      </c>
    </row>
    <row r="1574" spans="2:9">
      <c r="B1574" s="258" t="s">
        <v>685</v>
      </c>
      <c r="C1574" s="291" t="s">
        <v>44</v>
      </c>
      <c r="D1574" s="330">
        <v>4</v>
      </c>
      <c r="E1574" s="302"/>
      <c r="F1574" s="302"/>
      <c r="G1574" s="302"/>
      <c r="H1574" s="292">
        <f>'Insumos Poços'!E36</f>
        <v>6.01</v>
      </c>
      <c r="I1574" s="293">
        <f t="shared" si="9"/>
        <v>24.04</v>
      </c>
    </row>
    <row r="1575" spans="2:9">
      <c r="B1575" s="950" t="s">
        <v>207</v>
      </c>
      <c r="C1575" s="950"/>
      <c r="D1575" s="950"/>
      <c r="E1575" s="950"/>
      <c r="F1575" s="950"/>
      <c r="G1575" s="950"/>
      <c r="H1575" s="950"/>
      <c r="I1575" s="293">
        <f>SUM(I1566:I1574)</f>
        <v>1620.51</v>
      </c>
    </row>
    <row r="1576" spans="2:9">
      <c r="B1576" s="956" t="s">
        <v>216</v>
      </c>
      <c r="C1576" s="956"/>
      <c r="D1576" s="956"/>
      <c r="E1576" s="956"/>
      <c r="F1576" s="956"/>
      <c r="G1576" s="956"/>
      <c r="H1576" s="956"/>
      <c r="I1576" s="956"/>
    </row>
    <row r="1577" spans="2:9">
      <c r="B1577" s="301" t="s">
        <v>200</v>
      </c>
      <c r="C1577" s="330" t="s">
        <v>10</v>
      </c>
      <c r="D1577" s="291" t="s">
        <v>11</v>
      </c>
      <c r="E1577" s="302"/>
      <c r="F1577" s="302"/>
      <c r="G1577" s="302"/>
      <c r="H1577" s="291" t="s">
        <v>210</v>
      </c>
      <c r="I1577" s="300" t="s">
        <v>206</v>
      </c>
    </row>
    <row r="1578" spans="2:9">
      <c r="B1578" s="389"/>
      <c r="C1578" s="291"/>
      <c r="D1578" s="291"/>
      <c r="E1578" s="302"/>
      <c r="F1578" s="302"/>
      <c r="G1578" s="302"/>
      <c r="H1578" s="291"/>
      <c r="I1578" s="293">
        <f>D1578*H1578</f>
        <v>0</v>
      </c>
    </row>
    <row r="1579" spans="2:9">
      <c r="B1579" s="950" t="s">
        <v>207</v>
      </c>
      <c r="C1579" s="950"/>
      <c r="D1579" s="950"/>
      <c r="E1579" s="950"/>
      <c r="F1579" s="950"/>
      <c r="G1579" s="950"/>
      <c r="H1579" s="950"/>
      <c r="I1579" s="293">
        <f>SUM(I1578:I1578)</f>
        <v>0</v>
      </c>
    </row>
    <row r="1580" spans="2:9">
      <c r="B1580" s="956" t="s">
        <v>217</v>
      </c>
      <c r="C1580" s="956"/>
      <c r="D1580" s="956"/>
      <c r="E1580" s="956"/>
      <c r="F1580" s="956"/>
      <c r="G1580" s="956"/>
      <c r="H1580" s="956"/>
      <c r="I1580" s="956"/>
    </row>
    <row r="1581" spans="2:9">
      <c r="B1581" s="395" t="s">
        <v>200</v>
      </c>
      <c r="C1581" s="394" t="s">
        <v>10</v>
      </c>
      <c r="D1581" s="396" t="s">
        <v>11</v>
      </c>
      <c r="E1581" s="297"/>
      <c r="F1581" s="297"/>
      <c r="G1581" s="297"/>
      <c r="H1581" s="296" t="s">
        <v>210</v>
      </c>
      <c r="I1581" s="300" t="s">
        <v>206</v>
      </c>
    </row>
    <row r="1582" spans="2:9">
      <c r="B1582" s="308" t="s">
        <v>220</v>
      </c>
      <c r="C1582" s="330" t="s">
        <v>219</v>
      </c>
      <c r="D1582" s="291">
        <v>8</v>
      </c>
      <c r="E1582" s="302"/>
      <c r="F1582" s="302"/>
      <c r="G1582" s="302"/>
      <c r="H1582" s="292">
        <f>'Insumos Poços'!E14</f>
        <v>7.18</v>
      </c>
      <c r="I1582" s="293">
        <f>H1582*D1582</f>
        <v>57.44</v>
      </c>
    </row>
    <row r="1583" spans="2:9">
      <c r="B1583" s="307" t="s">
        <v>425</v>
      </c>
      <c r="C1583" s="330" t="s">
        <v>219</v>
      </c>
      <c r="D1583" s="291">
        <v>8</v>
      </c>
      <c r="E1583" s="302"/>
      <c r="F1583" s="302"/>
      <c r="G1583" s="302"/>
      <c r="H1583" s="292">
        <f>'Insumos Poços'!E24</f>
        <v>9.5299999999999994</v>
      </c>
      <c r="I1583" s="293">
        <f>H1583*D1583</f>
        <v>76.239999999999995</v>
      </c>
    </row>
    <row r="1584" spans="2:9">
      <c r="B1584" s="944" t="s">
        <v>221</v>
      </c>
      <c r="C1584" s="944"/>
      <c r="D1584" s="944"/>
      <c r="E1584" s="944"/>
      <c r="F1584" s="944"/>
      <c r="G1584" s="944"/>
      <c r="H1584" s="944"/>
      <c r="I1584" s="303"/>
    </row>
    <row r="1585" spans="2:9">
      <c r="B1585" s="950" t="s">
        <v>207</v>
      </c>
      <c r="C1585" s="950"/>
      <c r="D1585" s="950"/>
      <c r="E1585" s="950"/>
      <c r="F1585" s="950"/>
      <c r="G1585" s="950"/>
      <c r="H1585" s="950"/>
      <c r="I1585" s="497">
        <f>SUM(I1582:I1584)</f>
        <v>133.68</v>
      </c>
    </row>
    <row r="1586" spans="2:9" ht="12.75" customHeight="1">
      <c r="B1586" s="312" t="s">
        <v>222</v>
      </c>
      <c r="C1586" s="291">
        <v>1</v>
      </c>
      <c r="D1586" s="951" t="s">
        <v>223</v>
      </c>
      <c r="E1586" s="951"/>
      <c r="F1586" s="951"/>
      <c r="G1586" s="951"/>
      <c r="H1586" s="951"/>
      <c r="I1586" s="497">
        <f>I1563+I1575+I1579+I1585</f>
        <v>1754.19</v>
      </c>
    </row>
    <row r="1587" spans="2:9">
      <c r="B1587" s="952"/>
      <c r="C1587" s="952"/>
      <c r="D1587" s="952"/>
      <c r="E1587" s="952"/>
      <c r="F1587" s="952"/>
      <c r="G1587" s="952"/>
      <c r="H1587" s="952"/>
      <c r="I1587" s="497">
        <f>I1586/C1586</f>
        <v>1754.19</v>
      </c>
    </row>
    <row r="1588" spans="2:9">
      <c r="B1588" s="312" t="s">
        <v>225</v>
      </c>
      <c r="C1588" s="291">
        <f>C27</f>
        <v>23</v>
      </c>
      <c r="D1588" s="313" t="s">
        <v>226</v>
      </c>
      <c r="E1588" s="314"/>
      <c r="F1588" s="314"/>
      <c r="G1588" s="314"/>
      <c r="H1588" s="315"/>
      <c r="I1588" s="293">
        <f>C1588/100*I1587</f>
        <v>403.46</v>
      </c>
    </row>
    <row r="1589" spans="2:9" ht="15.75">
      <c r="B1589" s="953" t="s">
        <v>227</v>
      </c>
      <c r="C1589" s="953"/>
      <c r="D1589" s="953"/>
      <c r="E1589" s="953"/>
      <c r="F1589" s="953"/>
      <c r="G1589" s="953"/>
      <c r="H1589" s="953"/>
      <c r="I1589" s="316">
        <f>SUM(I1587:I1588)</f>
        <v>2157.65</v>
      </c>
    </row>
    <row r="1590" spans="2:9">
      <c r="B1590"/>
      <c r="C1590"/>
      <c r="D1590"/>
      <c r="E1590"/>
      <c r="F1590"/>
      <c r="G1590"/>
      <c r="H1590"/>
      <c r="I1590"/>
    </row>
    <row r="1591" spans="2:9">
      <c r="B1591"/>
      <c r="C1591"/>
      <c r="D1591"/>
      <c r="E1591"/>
      <c r="F1591"/>
      <c r="G1591"/>
      <c r="H1591"/>
      <c r="I1591"/>
    </row>
    <row r="1592" spans="2:9" ht="15.75" customHeight="1">
      <c r="B1592" s="319" t="s">
        <v>195</v>
      </c>
      <c r="C1592" s="282">
        <v>5.19</v>
      </c>
      <c r="D1592" s="945" t="s">
        <v>196</v>
      </c>
      <c r="E1592" s="945"/>
      <c r="F1592" s="945"/>
      <c r="G1592" s="945"/>
      <c r="H1592" s="945"/>
      <c r="I1592" s="945"/>
    </row>
    <row r="1593" spans="2:9">
      <c r="B1593" s="957" t="s">
        <v>428</v>
      </c>
      <c r="C1593" s="957"/>
      <c r="D1593" s="957"/>
      <c r="E1593" s="957"/>
      <c r="F1593" s="957"/>
      <c r="G1593" s="957"/>
      <c r="H1593" s="954" t="s">
        <v>6823</v>
      </c>
      <c r="I1593" s="954"/>
    </row>
    <row r="1594" spans="2:9" ht="12.75" customHeight="1">
      <c r="B1594" s="955" t="s">
        <v>686</v>
      </c>
      <c r="C1594" s="955"/>
      <c r="D1594" s="955"/>
      <c r="E1594" s="955"/>
      <c r="F1594" s="955"/>
      <c r="G1594" s="955"/>
      <c r="H1594" s="285" t="s">
        <v>198</v>
      </c>
      <c r="I1594" s="510" t="s">
        <v>24</v>
      </c>
    </row>
    <row r="1595" spans="2:9">
      <c r="B1595" s="956" t="s">
        <v>199</v>
      </c>
      <c r="C1595" s="956"/>
      <c r="D1595" s="956"/>
      <c r="E1595" s="956"/>
      <c r="F1595" s="956"/>
      <c r="G1595" s="956"/>
      <c r="H1595" s="956"/>
      <c r="I1595" s="956"/>
    </row>
    <row r="1596" spans="2:9" ht="25.5">
      <c r="B1596" s="287" t="s">
        <v>200</v>
      </c>
      <c r="C1596" s="392" t="s">
        <v>10</v>
      </c>
      <c r="D1596" s="288" t="s">
        <v>11</v>
      </c>
      <c r="E1596" s="288" t="s">
        <v>202</v>
      </c>
      <c r="F1596" s="288" t="s">
        <v>203</v>
      </c>
      <c r="G1596" s="288" t="s">
        <v>204</v>
      </c>
      <c r="H1596" s="288" t="s">
        <v>205</v>
      </c>
      <c r="I1596" s="511" t="s">
        <v>206</v>
      </c>
    </row>
    <row r="1597" spans="2:9">
      <c r="B1597" s="202" t="s">
        <v>687</v>
      </c>
      <c r="C1597" s="290" t="s">
        <v>219</v>
      </c>
      <c r="D1597" s="290">
        <v>4</v>
      </c>
      <c r="E1597" s="291">
        <v>1</v>
      </c>
      <c r="F1597" s="291"/>
      <c r="G1597" s="292">
        <f>'Insumos Poços'!E137</f>
        <v>63</v>
      </c>
      <c r="H1597" s="130"/>
      <c r="I1597" s="293">
        <f>D1597*G1597</f>
        <v>252</v>
      </c>
    </row>
    <row r="1598" spans="2:9">
      <c r="B1598" s="950" t="s">
        <v>207</v>
      </c>
      <c r="C1598" s="950"/>
      <c r="D1598" s="950"/>
      <c r="E1598" s="950"/>
      <c r="F1598" s="950"/>
      <c r="G1598" s="950"/>
      <c r="H1598" s="950"/>
      <c r="I1598" s="497">
        <f>SUM(I1597:I1597)</f>
        <v>252</v>
      </c>
    </row>
    <row r="1599" spans="2:9">
      <c r="B1599" s="956" t="s">
        <v>208</v>
      </c>
      <c r="C1599" s="956"/>
      <c r="D1599" s="956"/>
      <c r="E1599" s="956"/>
      <c r="F1599" s="956"/>
      <c r="G1599" s="956"/>
      <c r="H1599" s="956"/>
      <c r="I1599" s="956"/>
    </row>
    <row r="1600" spans="2:9">
      <c r="B1600" s="395" t="s">
        <v>200</v>
      </c>
      <c r="C1600" s="394" t="s">
        <v>10</v>
      </c>
      <c r="D1600" s="296" t="s">
        <v>11</v>
      </c>
      <c r="E1600" s="297"/>
      <c r="F1600" s="297"/>
      <c r="G1600" s="297"/>
      <c r="H1600" s="296" t="s">
        <v>210</v>
      </c>
      <c r="I1600" s="300" t="s">
        <v>206</v>
      </c>
    </row>
    <row r="1601" spans="2:9">
      <c r="B1601" s="475" t="s">
        <v>688</v>
      </c>
      <c r="C1601" s="476" t="s">
        <v>215</v>
      </c>
      <c r="D1601" s="115">
        <v>12</v>
      </c>
      <c r="E1601" s="411"/>
      <c r="F1601" s="411"/>
      <c r="G1601" s="411"/>
      <c r="H1601" s="292">
        <f>'Insumos Poços'!E139</f>
        <v>3.73</v>
      </c>
      <c r="I1601" s="293">
        <f t="shared" ref="I1601:I1611" si="10">H1601*D1601</f>
        <v>44.76</v>
      </c>
    </row>
    <row r="1602" spans="2:9">
      <c r="B1602" s="475" t="s">
        <v>689</v>
      </c>
      <c r="C1602" s="476" t="s">
        <v>215</v>
      </c>
      <c r="D1602" s="115">
        <v>13</v>
      </c>
      <c r="E1602" s="411"/>
      <c r="F1602" s="411"/>
      <c r="G1602" s="411"/>
      <c r="H1602" s="292">
        <f>'Insumos Poços'!E143</f>
        <v>3.97</v>
      </c>
      <c r="I1602" s="293">
        <f t="shared" si="10"/>
        <v>51.61</v>
      </c>
    </row>
    <row r="1603" spans="2:9">
      <c r="B1603" s="512" t="s">
        <v>690</v>
      </c>
      <c r="C1603" s="476" t="s">
        <v>215</v>
      </c>
      <c r="D1603" s="115">
        <v>6</v>
      </c>
      <c r="E1603" s="411"/>
      <c r="F1603" s="411"/>
      <c r="G1603" s="411"/>
      <c r="H1603" s="292">
        <f>'Insumos Poços'!E141</f>
        <v>4.0599999999999996</v>
      </c>
      <c r="I1603" s="293">
        <f t="shared" si="10"/>
        <v>24.36</v>
      </c>
    </row>
    <row r="1604" spans="2:9">
      <c r="B1604" s="432"/>
      <c r="C1604" s="291"/>
      <c r="D1604" s="330"/>
      <c r="E1604" s="302"/>
      <c r="F1604" s="302"/>
      <c r="G1604" s="291"/>
      <c r="H1604" s="292"/>
      <c r="I1604" s="293">
        <f t="shared" si="10"/>
        <v>0</v>
      </c>
    </row>
    <row r="1605" spans="2:9">
      <c r="B1605" s="202"/>
      <c r="C1605" s="291"/>
      <c r="D1605" s="330"/>
      <c r="E1605" s="302"/>
      <c r="F1605" s="302"/>
      <c r="G1605" s="302"/>
      <c r="H1605" s="292"/>
      <c r="I1605" s="293">
        <f t="shared" si="10"/>
        <v>0</v>
      </c>
    </row>
    <row r="1606" spans="2:9">
      <c r="B1606" s="202"/>
      <c r="C1606" s="291"/>
      <c r="D1606" s="330"/>
      <c r="E1606" s="302"/>
      <c r="F1606" s="302"/>
      <c r="G1606" s="302"/>
      <c r="H1606" s="292"/>
      <c r="I1606" s="293">
        <f t="shared" si="10"/>
        <v>0</v>
      </c>
    </row>
    <row r="1607" spans="2:9">
      <c r="B1607" s="202"/>
      <c r="C1607" s="372"/>
      <c r="D1607" s="330"/>
      <c r="E1607" s="302"/>
      <c r="F1607" s="302"/>
      <c r="G1607" s="302"/>
      <c r="H1607" s="292"/>
      <c r="I1607" s="293">
        <f t="shared" si="10"/>
        <v>0</v>
      </c>
    </row>
    <row r="1608" spans="2:9">
      <c r="B1608" s="202"/>
      <c r="C1608" s="291"/>
      <c r="D1608" s="330"/>
      <c r="E1608" s="302"/>
      <c r="F1608" s="302"/>
      <c r="G1608" s="302"/>
      <c r="H1608" s="292"/>
      <c r="I1608" s="293">
        <f t="shared" si="10"/>
        <v>0</v>
      </c>
    </row>
    <row r="1609" spans="2:9">
      <c r="B1609" s="202"/>
      <c r="C1609" s="372"/>
      <c r="D1609" s="330"/>
      <c r="E1609" s="302"/>
      <c r="F1609" s="302"/>
      <c r="G1609" s="302"/>
      <c r="H1609" s="292"/>
      <c r="I1609" s="293">
        <f t="shared" si="10"/>
        <v>0</v>
      </c>
    </row>
    <row r="1610" spans="2:9">
      <c r="B1610" s="202"/>
      <c r="C1610" s="291"/>
      <c r="D1610" s="330"/>
      <c r="E1610" s="302"/>
      <c r="F1610" s="302"/>
      <c r="G1610" s="302"/>
      <c r="H1610" s="292"/>
      <c r="I1610" s="293">
        <f t="shared" si="10"/>
        <v>0</v>
      </c>
    </row>
    <row r="1611" spans="2:9">
      <c r="B1611" s="202"/>
      <c r="C1611" s="291"/>
      <c r="D1611" s="330"/>
      <c r="E1611" s="302"/>
      <c r="F1611" s="302"/>
      <c r="G1611" s="302"/>
      <c r="H1611" s="292"/>
      <c r="I1611" s="293">
        <f t="shared" si="10"/>
        <v>0</v>
      </c>
    </row>
    <row r="1612" spans="2:9">
      <c r="B1612" s="950" t="s">
        <v>207</v>
      </c>
      <c r="C1612" s="950"/>
      <c r="D1612" s="950"/>
      <c r="E1612" s="950"/>
      <c r="F1612" s="950"/>
      <c r="G1612" s="950"/>
      <c r="H1612" s="950"/>
      <c r="I1612" s="293">
        <f>SUM(I1601:I1611)</f>
        <v>120.73</v>
      </c>
    </row>
    <row r="1613" spans="2:9">
      <c r="B1613" s="956" t="s">
        <v>216</v>
      </c>
      <c r="C1613" s="956"/>
      <c r="D1613" s="956"/>
      <c r="E1613" s="956"/>
      <c r="F1613" s="956"/>
      <c r="G1613" s="956"/>
      <c r="H1613" s="956"/>
      <c r="I1613" s="956"/>
    </row>
    <row r="1614" spans="2:9">
      <c r="B1614" s="301" t="s">
        <v>200</v>
      </c>
      <c r="C1614" s="330" t="s">
        <v>10</v>
      </c>
      <c r="D1614" s="291" t="s">
        <v>11</v>
      </c>
      <c r="E1614" s="302"/>
      <c r="F1614" s="302"/>
      <c r="G1614" s="302"/>
      <c r="H1614" s="291" t="s">
        <v>210</v>
      </c>
      <c r="I1614" s="300" t="s">
        <v>206</v>
      </c>
    </row>
    <row r="1615" spans="2:9" ht="38.25">
      <c r="B1615" s="456" t="s">
        <v>691</v>
      </c>
      <c r="C1615" s="476" t="s">
        <v>692</v>
      </c>
      <c r="D1615" s="513">
        <v>0.374</v>
      </c>
      <c r="E1615" s="411"/>
      <c r="F1615" s="411"/>
      <c r="G1615" s="411"/>
      <c r="H1615" s="292">
        <f>326.35*0.75</f>
        <v>244.76</v>
      </c>
      <c r="I1615" s="293">
        <f>H1615*D1615</f>
        <v>91.54</v>
      </c>
    </row>
    <row r="1616" spans="2:9">
      <c r="B1616" s="456" t="s">
        <v>565</v>
      </c>
      <c r="C1616" s="180" t="s">
        <v>20</v>
      </c>
      <c r="D1616" s="201">
        <v>1</v>
      </c>
      <c r="E1616" s="185"/>
      <c r="F1616" s="185"/>
      <c r="G1616" s="185"/>
      <c r="H1616" s="292">
        <f>I796</f>
        <v>5.88</v>
      </c>
      <c r="I1616" s="443">
        <f>D1616*H1616</f>
        <v>5.88</v>
      </c>
    </row>
    <row r="1617" spans="2:9">
      <c r="B1617" s="950" t="s">
        <v>207</v>
      </c>
      <c r="C1617" s="950"/>
      <c r="D1617" s="950"/>
      <c r="E1617" s="950"/>
      <c r="F1617" s="950"/>
      <c r="G1617" s="950"/>
      <c r="H1617" s="950"/>
      <c r="I1617" s="293">
        <f>SUM(I1615:I1616)</f>
        <v>97.42</v>
      </c>
    </row>
    <row r="1618" spans="2:9">
      <c r="B1618" s="956" t="s">
        <v>217</v>
      </c>
      <c r="C1618" s="956"/>
      <c r="D1618" s="956"/>
      <c r="E1618" s="956"/>
      <c r="F1618" s="956"/>
      <c r="G1618" s="956"/>
      <c r="H1618" s="956"/>
      <c r="I1618" s="956"/>
    </row>
    <row r="1619" spans="2:9">
      <c r="B1619" s="395" t="s">
        <v>200</v>
      </c>
      <c r="C1619" s="394" t="s">
        <v>10</v>
      </c>
      <c r="D1619" s="396" t="s">
        <v>11</v>
      </c>
      <c r="E1619" s="297"/>
      <c r="F1619" s="297"/>
      <c r="G1619" s="297"/>
      <c r="H1619" s="296" t="s">
        <v>210</v>
      </c>
      <c r="I1619" s="300" t="s">
        <v>206</v>
      </c>
    </row>
    <row r="1620" spans="2:9">
      <c r="B1620" s="375" t="s">
        <v>270</v>
      </c>
      <c r="C1620" s="330" t="s">
        <v>219</v>
      </c>
      <c r="D1620" s="291">
        <v>5</v>
      </c>
      <c r="E1620" s="302"/>
      <c r="F1620" s="302"/>
      <c r="G1620" s="302"/>
      <c r="H1620" s="292">
        <f>'Insumos Poços'!E19</f>
        <v>9.5299999999999994</v>
      </c>
      <c r="I1620" s="293">
        <f>H1620*D1620</f>
        <v>47.65</v>
      </c>
    </row>
    <row r="1621" spans="2:9">
      <c r="B1621" s="375" t="s">
        <v>220</v>
      </c>
      <c r="C1621" s="330" t="s">
        <v>219</v>
      </c>
      <c r="D1621" s="291">
        <v>5</v>
      </c>
      <c r="E1621" s="302"/>
      <c r="F1621" s="302"/>
      <c r="G1621" s="302"/>
      <c r="H1621" s="292">
        <f>'Insumos Poços'!E14</f>
        <v>7.18</v>
      </c>
      <c r="I1621" s="293">
        <f>H1621*D1621</f>
        <v>35.9</v>
      </c>
    </row>
    <row r="1622" spans="2:9">
      <c r="B1622" s="944" t="s">
        <v>6864</v>
      </c>
      <c r="C1622" s="944"/>
      <c r="D1622" s="944"/>
      <c r="E1622" s="944"/>
      <c r="F1622" s="944"/>
      <c r="G1622" s="944"/>
      <c r="H1622" s="944"/>
      <c r="I1622" s="293"/>
    </row>
    <row r="1623" spans="2:9">
      <c r="B1623" s="950" t="s">
        <v>207</v>
      </c>
      <c r="C1623" s="950"/>
      <c r="D1623" s="950"/>
      <c r="E1623" s="950"/>
      <c r="F1623" s="950"/>
      <c r="G1623" s="950"/>
      <c r="H1623" s="950"/>
      <c r="I1623" s="497">
        <f>SUM(I1620:I1622)</f>
        <v>83.55</v>
      </c>
    </row>
    <row r="1624" spans="2:9" ht="12.75" customHeight="1">
      <c r="B1624" s="309" t="s">
        <v>222</v>
      </c>
      <c r="C1624" s="291">
        <v>1</v>
      </c>
      <c r="D1624" s="951" t="s">
        <v>223</v>
      </c>
      <c r="E1624" s="951"/>
      <c r="F1624" s="951"/>
      <c r="G1624" s="951"/>
      <c r="H1624" s="951"/>
      <c r="I1624" s="497">
        <f>I1623+I1617+I1612+I1598</f>
        <v>553.70000000000005</v>
      </c>
    </row>
    <row r="1625" spans="2:9">
      <c r="B1625" s="952"/>
      <c r="C1625" s="952"/>
      <c r="D1625" s="952"/>
      <c r="E1625" s="952"/>
      <c r="F1625" s="952"/>
      <c r="G1625" s="952"/>
      <c r="H1625" s="952"/>
      <c r="I1625" s="497">
        <f>I1624/C1624</f>
        <v>553.70000000000005</v>
      </c>
    </row>
    <row r="1626" spans="2:9">
      <c r="B1626" s="312" t="s">
        <v>225</v>
      </c>
      <c r="C1626" s="291">
        <f>C27</f>
        <v>23</v>
      </c>
      <c r="D1626" s="313" t="s">
        <v>226</v>
      </c>
      <c r="E1626" s="314"/>
      <c r="F1626" s="314"/>
      <c r="G1626" s="314"/>
      <c r="H1626" s="315"/>
      <c r="I1626" s="293">
        <f>C1626/100*I1625</f>
        <v>127.35</v>
      </c>
    </row>
    <row r="1627" spans="2:9" ht="15.75">
      <c r="B1627" s="953" t="s">
        <v>227</v>
      </c>
      <c r="C1627" s="953"/>
      <c r="D1627" s="953"/>
      <c r="E1627" s="953"/>
      <c r="F1627" s="953"/>
      <c r="G1627" s="953"/>
      <c r="H1627" s="953"/>
      <c r="I1627" s="316">
        <f>SUM(I1625:I1626)</f>
        <v>681.05</v>
      </c>
    </row>
    <row r="1628" spans="2:9">
      <c r="B1628"/>
      <c r="C1628"/>
      <c r="D1628"/>
      <c r="E1628"/>
      <c r="F1628"/>
      <c r="G1628"/>
      <c r="H1628"/>
      <c r="I1628"/>
    </row>
    <row r="1629" spans="2:9" ht="15.75" customHeight="1">
      <c r="B1629" s="319" t="s">
        <v>195</v>
      </c>
      <c r="C1629" s="282" t="s">
        <v>693</v>
      </c>
      <c r="D1629" s="945" t="s">
        <v>196</v>
      </c>
      <c r="E1629" s="945"/>
      <c r="F1629" s="945"/>
      <c r="G1629" s="945"/>
      <c r="H1629" s="945"/>
      <c r="I1629" s="945"/>
    </row>
    <row r="1630" spans="2:9" ht="12.75" customHeight="1">
      <c r="B1630" s="946" t="s">
        <v>558</v>
      </c>
      <c r="C1630" s="946"/>
      <c r="D1630" s="946"/>
      <c r="E1630" s="946"/>
      <c r="F1630" s="946"/>
      <c r="G1630" s="946"/>
      <c r="H1630" s="954" t="s">
        <v>6823</v>
      </c>
      <c r="I1630" s="954"/>
    </row>
    <row r="1631" spans="2:9" ht="30.6" customHeight="1">
      <c r="B1631" s="948" t="s">
        <v>612</v>
      </c>
      <c r="C1631" s="948"/>
      <c r="D1631" s="948"/>
      <c r="E1631" s="948"/>
      <c r="F1631" s="948"/>
      <c r="G1631" s="948"/>
      <c r="H1631" s="436" t="s">
        <v>198</v>
      </c>
      <c r="I1631" s="437" t="s">
        <v>24</v>
      </c>
    </row>
    <row r="1632" spans="2:9" ht="15.75">
      <c r="B1632" s="942" t="s">
        <v>199</v>
      </c>
      <c r="C1632" s="942"/>
      <c r="D1632" s="942"/>
      <c r="E1632" s="942"/>
      <c r="F1632" s="942"/>
      <c r="G1632" s="942"/>
      <c r="H1632" s="942"/>
      <c r="I1632" s="942"/>
    </row>
    <row r="1633" spans="2:9" ht="25.5">
      <c r="B1633" s="438" t="s">
        <v>200</v>
      </c>
      <c r="C1633" s="288" t="s">
        <v>430</v>
      </c>
      <c r="D1633" s="182" t="s">
        <v>11</v>
      </c>
      <c r="E1633" s="439" t="s">
        <v>202</v>
      </c>
      <c r="F1633" s="439" t="s">
        <v>203</v>
      </c>
      <c r="G1633" s="183" t="s">
        <v>204</v>
      </c>
      <c r="H1633" s="183" t="s">
        <v>205</v>
      </c>
      <c r="I1633" s="440" t="s">
        <v>206</v>
      </c>
    </row>
    <row r="1634" spans="2:9">
      <c r="B1634" s="441"/>
      <c r="C1634" s="180"/>
      <c r="D1634" s="442"/>
      <c r="E1634" s="174"/>
      <c r="F1634" s="184"/>
      <c r="G1634" s="115"/>
      <c r="H1634" s="129"/>
      <c r="I1634" s="443">
        <f>D1634*G1634</f>
        <v>0</v>
      </c>
    </row>
    <row r="1635" spans="2:9">
      <c r="B1635" s="949" t="s">
        <v>207</v>
      </c>
      <c r="C1635" s="949"/>
      <c r="D1635" s="949"/>
      <c r="E1635" s="949"/>
      <c r="F1635" s="949"/>
      <c r="G1635" s="949"/>
      <c r="H1635" s="949"/>
      <c r="I1635" s="444">
        <f>SUM(I1634:I1634)</f>
        <v>0</v>
      </c>
    </row>
    <row r="1636" spans="2:9" ht="15.75">
      <c r="B1636" s="942" t="s">
        <v>208</v>
      </c>
      <c r="C1636" s="942"/>
      <c r="D1636" s="942"/>
      <c r="E1636" s="942"/>
      <c r="F1636" s="942"/>
      <c r="G1636" s="942"/>
      <c r="H1636" s="942"/>
      <c r="I1636" s="942"/>
    </row>
    <row r="1637" spans="2:9">
      <c r="B1637" s="445" t="s">
        <v>200</v>
      </c>
      <c r="C1637" s="288" t="s">
        <v>430</v>
      </c>
      <c r="D1637" s="446" t="s">
        <v>11</v>
      </c>
      <c r="E1637" s="447"/>
      <c r="F1637" s="447"/>
      <c r="G1637" s="447"/>
      <c r="H1637" s="180" t="s">
        <v>210</v>
      </c>
      <c r="I1637" s="448" t="s">
        <v>206</v>
      </c>
    </row>
    <row r="1638" spans="2:9" ht="38.25">
      <c r="B1638" s="441" t="s">
        <v>613</v>
      </c>
      <c r="C1638" s="130" t="s">
        <v>24</v>
      </c>
      <c r="D1638" s="174">
        <v>1</v>
      </c>
      <c r="E1638" s="186"/>
      <c r="F1638" s="186"/>
      <c r="G1638" s="186"/>
      <c r="H1638" s="292">
        <f>'Insumos Poços'!E93</f>
        <v>129.69999999999999</v>
      </c>
      <c r="I1638" s="443">
        <f>D1638*H1638</f>
        <v>129.69999999999999</v>
      </c>
    </row>
    <row r="1639" spans="2:9">
      <c r="B1639" s="943" t="s">
        <v>207</v>
      </c>
      <c r="C1639" s="943"/>
      <c r="D1639" s="943"/>
      <c r="E1639" s="943"/>
      <c r="F1639" s="943"/>
      <c r="G1639" s="943"/>
      <c r="H1639" s="943"/>
      <c r="I1639" s="443">
        <f>SUM(I1638:I1638)</f>
        <v>129.69999999999999</v>
      </c>
    </row>
    <row r="1640" spans="2:9" ht="15.75">
      <c r="B1640" s="942" t="s">
        <v>216</v>
      </c>
      <c r="C1640" s="942"/>
      <c r="D1640" s="942"/>
      <c r="E1640" s="942"/>
      <c r="F1640" s="942"/>
      <c r="G1640" s="942"/>
      <c r="H1640" s="942"/>
      <c r="I1640" s="942"/>
    </row>
    <row r="1641" spans="2:9">
      <c r="B1641" s="445" t="s">
        <v>200</v>
      </c>
      <c r="C1641" s="288" t="s">
        <v>430</v>
      </c>
      <c r="D1641" s="180" t="s">
        <v>11</v>
      </c>
      <c r="E1641" s="185"/>
      <c r="F1641" s="185"/>
      <c r="G1641" s="185"/>
      <c r="H1641" s="180" t="s">
        <v>210</v>
      </c>
      <c r="I1641" s="443" t="s">
        <v>206</v>
      </c>
    </row>
    <row r="1642" spans="2:9">
      <c r="B1642" s="514" t="s">
        <v>614</v>
      </c>
      <c r="C1642" s="180" t="s">
        <v>53</v>
      </c>
      <c r="D1642" s="201">
        <v>0.04</v>
      </c>
      <c r="E1642" s="185"/>
      <c r="F1642" s="185"/>
      <c r="G1642" s="185"/>
      <c r="H1642" s="292">
        <f>I305</f>
        <v>347.93</v>
      </c>
      <c r="I1642" s="443">
        <f>D1642*H1642</f>
        <v>13.92</v>
      </c>
    </row>
    <row r="1643" spans="2:9">
      <c r="B1643" s="939" t="s">
        <v>207</v>
      </c>
      <c r="C1643" s="939"/>
      <c r="D1643" s="939"/>
      <c r="E1643" s="939"/>
      <c r="F1643" s="939"/>
      <c r="G1643" s="939"/>
      <c r="H1643" s="939"/>
      <c r="I1643" s="443">
        <f>SUM(I1642:I1642)</f>
        <v>13.92</v>
      </c>
    </row>
    <row r="1644" spans="2:9" ht="15.75">
      <c r="B1644" s="942" t="s">
        <v>217</v>
      </c>
      <c r="C1644" s="942"/>
      <c r="D1644" s="942"/>
      <c r="E1644" s="942"/>
      <c r="F1644" s="942"/>
      <c r="G1644" s="942"/>
      <c r="H1644" s="942"/>
      <c r="I1644" s="942"/>
    </row>
    <row r="1645" spans="2:9">
      <c r="B1645" s="457" t="s">
        <v>200</v>
      </c>
      <c r="C1645" s="288" t="s">
        <v>430</v>
      </c>
      <c r="D1645" s="184" t="s">
        <v>11</v>
      </c>
      <c r="E1645" s="186"/>
      <c r="F1645" s="186"/>
      <c r="G1645" s="186"/>
      <c r="H1645" s="180" t="s">
        <v>210</v>
      </c>
      <c r="I1645" s="448" t="s">
        <v>206</v>
      </c>
    </row>
    <row r="1646" spans="2:9">
      <c r="B1646" s="458" t="s">
        <v>615</v>
      </c>
      <c r="C1646" s="459" t="s">
        <v>219</v>
      </c>
      <c r="D1646" s="460">
        <v>2</v>
      </c>
      <c r="E1646" s="186"/>
      <c r="F1646" s="186"/>
      <c r="G1646" s="186"/>
      <c r="H1646" s="292">
        <f>'Insumos Poços'!E21</f>
        <v>9.5299999999999994</v>
      </c>
      <c r="I1646" s="443">
        <f>D1646*H1646</f>
        <v>19.059999999999999</v>
      </c>
    </row>
    <row r="1647" spans="2:9">
      <c r="B1647" s="458" t="s">
        <v>299</v>
      </c>
      <c r="C1647" s="459" t="s">
        <v>219</v>
      </c>
      <c r="D1647" s="460">
        <v>3</v>
      </c>
      <c r="E1647" s="186"/>
      <c r="F1647" s="186"/>
      <c r="G1647" s="186"/>
      <c r="H1647" s="292">
        <f>'Insumos Poços'!E15</f>
        <v>7.18</v>
      </c>
      <c r="I1647" s="443">
        <f>D1647*H1647</f>
        <v>21.54</v>
      </c>
    </row>
    <row r="1648" spans="2:9">
      <c r="B1648" s="458" t="s">
        <v>270</v>
      </c>
      <c r="C1648" s="459" t="s">
        <v>219</v>
      </c>
      <c r="D1648" s="460">
        <v>1</v>
      </c>
      <c r="E1648" s="186"/>
      <c r="F1648" s="186"/>
      <c r="G1648" s="186"/>
      <c r="H1648" s="292">
        <f>'Insumos Poços'!E19</f>
        <v>9.5299999999999994</v>
      </c>
      <c r="I1648" s="443">
        <f>D1648*H1648</f>
        <v>9.5299999999999994</v>
      </c>
    </row>
    <row r="1649" spans="2:9">
      <c r="B1649" s="944" t="s">
        <v>221</v>
      </c>
      <c r="C1649" s="944"/>
      <c r="D1649" s="944"/>
      <c r="E1649" s="944"/>
      <c r="F1649" s="944"/>
      <c r="G1649" s="944"/>
      <c r="H1649" s="944"/>
      <c r="I1649" s="444"/>
    </row>
    <row r="1650" spans="2:9">
      <c r="B1650" s="939" t="s">
        <v>207</v>
      </c>
      <c r="C1650" s="939"/>
      <c r="D1650" s="939"/>
      <c r="E1650" s="939"/>
      <c r="F1650" s="939"/>
      <c r="G1650" s="939"/>
      <c r="H1650" s="939"/>
      <c r="I1650" s="444">
        <f>SUM(I1646:I1649)</f>
        <v>50.13</v>
      </c>
    </row>
    <row r="1651" spans="2:9" ht="12.75" customHeight="1">
      <c r="B1651" s="461" t="s">
        <v>222</v>
      </c>
      <c r="C1651" s="193">
        <v>1</v>
      </c>
      <c r="D1651" s="924" t="s">
        <v>223</v>
      </c>
      <c r="E1651" s="924"/>
      <c r="F1651" s="924"/>
      <c r="G1651" s="924"/>
      <c r="H1651" s="924"/>
      <c r="I1651" s="444">
        <f>I1650+I1643+I1639+I1635</f>
        <v>193.75</v>
      </c>
    </row>
    <row r="1652" spans="2:9">
      <c r="B1652" s="940" t="s">
        <v>224</v>
      </c>
      <c r="C1652" s="940"/>
      <c r="D1652" s="940"/>
      <c r="E1652" s="940"/>
      <c r="F1652" s="940"/>
      <c r="G1652" s="940"/>
      <c r="H1652" s="940"/>
      <c r="I1652" s="443">
        <f>I1651/C1651</f>
        <v>193.75</v>
      </c>
    </row>
    <row r="1653" spans="2:9" ht="12.75" customHeight="1">
      <c r="B1653" s="470" t="s">
        <v>225</v>
      </c>
      <c r="C1653" s="191">
        <f>C27</f>
        <v>23</v>
      </c>
      <c r="D1653" s="914" t="s">
        <v>226</v>
      </c>
      <c r="E1653" s="914"/>
      <c r="F1653" s="914"/>
      <c r="G1653" s="914"/>
      <c r="H1653" s="914"/>
      <c r="I1653" s="443">
        <f>I1652/100*C1653</f>
        <v>44.56</v>
      </c>
    </row>
    <row r="1654" spans="2:9" ht="15.75">
      <c r="B1654" s="941" t="s">
        <v>227</v>
      </c>
      <c r="C1654" s="941"/>
      <c r="D1654" s="941"/>
      <c r="E1654" s="941"/>
      <c r="F1654" s="941"/>
      <c r="G1654" s="941"/>
      <c r="H1654" s="941"/>
      <c r="I1654" s="316">
        <f>SUM(I1652:I1653)</f>
        <v>238.31</v>
      </c>
    </row>
    <row r="1655" spans="2:9">
      <c r="B1655"/>
      <c r="C1655"/>
      <c r="D1655"/>
      <c r="E1655"/>
      <c r="F1655"/>
      <c r="G1655"/>
      <c r="H1655"/>
      <c r="I1655"/>
    </row>
    <row r="1656" spans="2:9">
      <c r="B1656"/>
      <c r="C1656"/>
      <c r="D1656"/>
      <c r="E1656"/>
      <c r="F1656"/>
      <c r="G1656"/>
      <c r="H1656"/>
      <c r="I1656"/>
    </row>
    <row r="1657" spans="2:9" ht="15.75" customHeight="1">
      <c r="B1657" s="319" t="s">
        <v>195</v>
      </c>
      <c r="C1657" s="282" t="s">
        <v>694</v>
      </c>
      <c r="D1657" s="945" t="s">
        <v>196</v>
      </c>
      <c r="E1657" s="945"/>
      <c r="F1657" s="945"/>
      <c r="G1657" s="945"/>
      <c r="H1657" s="945"/>
      <c r="I1657" s="945"/>
    </row>
    <row r="1658" spans="2:9" ht="12.75" customHeight="1">
      <c r="B1658" s="946" t="s">
        <v>558</v>
      </c>
      <c r="C1658" s="946"/>
      <c r="D1658" s="946"/>
      <c r="E1658" s="946"/>
      <c r="F1658" s="946"/>
      <c r="G1658" s="946"/>
      <c r="H1658" s="947" t="s">
        <v>695</v>
      </c>
      <c r="I1658" s="947"/>
    </row>
    <row r="1659" spans="2:9" ht="25.35" customHeight="1">
      <c r="B1659" s="948" t="s">
        <v>696</v>
      </c>
      <c r="C1659" s="948"/>
      <c r="D1659" s="948"/>
      <c r="E1659" s="948"/>
      <c r="F1659" s="948"/>
      <c r="G1659" s="948"/>
      <c r="H1659" s="436" t="s">
        <v>198</v>
      </c>
      <c r="I1659" s="437" t="s">
        <v>24</v>
      </c>
    </row>
    <row r="1660" spans="2:9" ht="15.75">
      <c r="B1660" s="942" t="s">
        <v>199</v>
      </c>
      <c r="C1660" s="942"/>
      <c r="D1660" s="942"/>
      <c r="E1660" s="942"/>
      <c r="F1660" s="942"/>
      <c r="G1660" s="942"/>
      <c r="H1660" s="942"/>
      <c r="I1660" s="942"/>
    </row>
    <row r="1661" spans="2:9" ht="25.5">
      <c r="B1661" s="438" t="s">
        <v>200</v>
      </c>
      <c r="C1661" s="288" t="s">
        <v>430</v>
      </c>
      <c r="D1661" s="182" t="s">
        <v>11</v>
      </c>
      <c r="E1661" s="439" t="s">
        <v>202</v>
      </c>
      <c r="F1661" s="439" t="s">
        <v>203</v>
      </c>
      <c r="G1661" s="183" t="s">
        <v>204</v>
      </c>
      <c r="H1661" s="183" t="s">
        <v>205</v>
      </c>
      <c r="I1661" s="440" t="s">
        <v>206</v>
      </c>
    </row>
    <row r="1662" spans="2:9">
      <c r="B1662" s="441"/>
      <c r="C1662" s="180"/>
      <c r="D1662" s="442"/>
      <c r="E1662" s="174"/>
      <c r="F1662" s="184"/>
      <c r="G1662" s="115"/>
      <c r="H1662" s="129"/>
      <c r="I1662" s="443">
        <f>D1662*G1662</f>
        <v>0</v>
      </c>
    </row>
    <row r="1663" spans="2:9">
      <c r="B1663" s="949" t="s">
        <v>207</v>
      </c>
      <c r="C1663" s="949"/>
      <c r="D1663" s="949"/>
      <c r="E1663" s="949"/>
      <c r="F1663" s="949"/>
      <c r="G1663" s="949"/>
      <c r="H1663" s="949"/>
      <c r="I1663" s="444">
        <f>SUM(I1662:I1662)</f>
        <v>0</v>
      </c>
    </row>
    <row r="1664" spans="2:9" ht="15.75">
      <c r="B1664" s="942" t="s">
        <v>208</v>
      </c>
      <c r="C1664" s="942"/>
      <c r="D1664" s="942"/>
      <c r="E1664" s="942"/>
      <c r="F1664" s="942"/>
      <c r="G1664" s="942"/>
      <c r="H1664" s="942"/>
      <c r="I1664" s="942"/>
    </row>
    <row r="1665" spans="2:9">
      <c r="B1665" s="445" t="s">
        <v>200</v>
      </c>
      <c r="C1665" s="288" t="s">
        <v>430</v>
      </c>
      <c r="D1665" s="446" t="s">
        <v>11</v>
      </c>
      <c r="E1665" s="447"/>
      <c r="F1665" s="447"/>
      <c r="G1665" s="447"/>
      <c r="H1665" s="180" t="s">
        <v>210</v>
      </c>
      <c r="I1665" s="448" t="s">
        <v>206</v>
      </c>
    </row>
    <row r="1666" spans="2:9" ht="25.5">
      <c r="B1666" s="468" t="s">
        <v>697</v>
      </c>
      <c r="C1666" s="180" t="s">
        <v>24</v>
      </c>
      <c r="D1666" s="174">
        <v>3</v>
      </c>
      <c r="E1666" s="186"/>
      <c r="F1666" s="186"/>
      <c r="G1666" s="186"/>
      <c r="H1666" s="292">
        <f>'Insumos Poços'!E91</f>
        <v>33.35</v>
      </c>
      <c r="I1666" s="443">
        <f>D1666*H1666</f>
        <v>100.05</v>
      </c>
    </row>
    <row r="1667" spans="2:9">
      <c r="B1667" s="450" t="s">
        <v>698</v>
      </c>
      <c r="C1667" s="451" t="s">
        <v>44</v>
      </c>
      <c r="D1667" s="452">
        <v>9</v>
      </c>
      <c r="E1667" s="453"/>
      <c r="F1667" s="453"/>
      <c r="G1667" s="453"/>
      <c r="H1667" s="292">
        <f>'Insumos Poços'!E144</f>
        <v>12.73</v>
      </c>
      <c r="I1667" s="443">
        <f>D1667*H1667</f>
        <v>114.57</v>
      </c>
    </row>
    <row r="1668" spans="2:9">
      <c r="B1668" s="450" t="s">
        <v>699</v>
      </c>
      <c r="C1668" s="451" t="s">
        <v>44</v>
      </c>
      <c r="D1668" s="452">
        <v>5</v>
      </c>
      <c r="E1668" s="453"/>
      <c r="F1668" s="453"/>
      <c r="G1668" s="453"/>
      <c r="H1668" s="292">
        <f>'Insumos Poços'!E145</f>
        <v>22.99</v>
      </c>
      <c r="I1668" s="443">
        <f>D1668*H1668</f>
        <v>114.95</v>
      </c>
    </row>
    <row r="1669" spans="2:9">
      <c r="B1669" s="943" t="s">
        <v>207</v>
      </c>
      <c r="C1669" s="943"/>
      <c r="D1669" s="943"/>
      <c r="E1669" s="943"/>
      <c r="F1669" s="943"/>
      <c r="G1669" s="943"/>
      <c r="H1669" s="943"/>
      <c r="I1669" s="443">
        <f>SUM(I1666:I1668)</f>
        <v>329.57</v>
      </c>
    </row>
    <row r="1670" spans="2:9" ht="15.75">
      <c r="B1670" s="942" t="s">
        <v>216</v>
      </c>
      <c r="C1670" s="942"/>
      <c r="D1670" s="942"/>
      <c r="E1670" s="942"/>
      <c r="F1670" s="942"/>
      <c r="G1670" s="942"/>
      <c r="H1670" s="942"/>
      <c r="I1670" s="942"/>
    </row>
    <row r="1671" spans="2:9">
      <c r="B1671" s="445" t="s">
        <v>200</v>
      </c>
      <c r="C1671" s="288" t="s">
        <v>430</v>
      </c>
      <c r="D1671" s="180" t="s">
        <v>11</v>
      </c>
      <c r="E1671" s="185"/>
      <c r="F1671" s="185"/>
      <c r="G1671" s="185"/>
      <c r="H1671" s="180" t="s">
        <v>210</v>
      </c>
      <c r="I1671" s="443" t="s">
        <v>206</v>
      </c>
    </row>
    <row r="1672" spans="2:9">
      <c r="B1672" s="514"/>
      <c r="C1672" s="180"/>
      <c r="D1672" s="201"/>
      <c r="E1672" s="185"/>
      <c r="F1672" s="185"/>
      <c r="G1672" s="185"/>
      <c r="H1672" s="115"/>
      <c r="I1672" s="443">
        <f>D1672*H1672</f>
        <v>0</v>
      </c>
    </row>
    <row r="1673" spans="2:9">
      <c r="B1673" s="939" t="s">
        <v>207</v>
      </c>
      <c r="C1673" s="939"/>
      <c r="D1673" s="939"/>
      <c r="E1673" s="939"/>
      <c r="F1673" s="939"/>
      <c r="G1673" s="939"/>
      <c r="H1673" s="939"/>
      <c r="I1673" s="443">
        <f>SUM(I1672:I1672)</f>
        <v>0</v>
      </c>
    </row>
    <row r="1674" spans="2:9" ht="15.75">
      <c r="B1674" s="942" t="s">
        <v>217</v>
      </c>
      <c r="C1674" s="942"/>
      <c r="D1674" s="942"/>
      <c r="E1674" s="942"/>
      <c r="F1674" s="942"/>
      <c r="G1674" s="942"/>
      <c r="H1674" s="942"/>
      <c r="I1674" s="942"/>
    </row>
    <row r="1675" spans="2:9">
      <c r="B1675" s="457" t="s">
        <v>200</v>
      </c>
      <c r="C1675" s="288" t="s">
        <v>430</v>
      </c>
      <c r="D1675" s="184" t="s">
        <v>11</v>
      </c>
      <c r="E1675" s="186"/>
      <c r="F1675" s="186"/>
      <c r="G1675" s="186"/>
      <c r="H1675" s="180" t="s">
        <v>210</v>
      </c>
      <c r="I1675" s="448" t="s">
        <v>206</v>
      </c>
    </row>
    <row r="1676" spans="2:9">
      <c r="B1676" s="458" t="s">
        <v>615</v>
      </c>
      <c r="C1676" s="459" t="s">
        <v>219</v>
      </c>
      <c r="D1676" s="460">
        <v>0.4</v>
      </c>
      <c r="E1676" s="186"/>
      <c r="F1676" s="186"/>
      <c r="G1676" s="186"/>
      <c r="H1676" s="292">
        <f>H1646</f>
        <v>9.5299999999999994</v>
      </c>
      <c r="I1676" s="443">
        <f>D1676*H1676</f>
        <v>3.81</v>
      </c>
    </row>
    <row r="1677" spans="2:9">
      <c r="B1677" s="458" t="s">
        <v>299</v>
      </c>
      <c r="C1677" s="459" t="s">
        <v>219</v>
      </c>
      <c r="D1677" s="460">
        <v>0.4</v>
      </c>
      <c r="E1677" s="186"/>
      <c r="F1677" s="186"/>
      <c r="G1677" s="186"/>
      <c r="H1677" s="292">
        <f>H1647</f>
        <v>7.18</v>
      </c>
      <c r="I1677" s="443">
        <f>D1677*H1677</f>
        <v>2.87</v>
      </c>
    </row>
    <row r="1678" spans="2:9">
      <c r="B1678" s="944" t="s">
        <v>221</v>
      </c>
      <c r="C1678" s="944"/>
      <c r="D1678" s="944"/>
      <c r="E1678" s="944"/>
      <c r="F1678" s="944"/>
      <c r="G1678" s="944"/>
      <c r="H1678" s="944"/>
      <c r="I1678" s="444"/>
    </row>
    <row r="1679" spans="2:9">
      <c r="B1679" s="939" t="s">
        <v>207</v>
      </c>
      <c r="C1679" s="939"/>
      <c r="D1679" s="939"/>
      <c r="E1679" s="939"/>
      <c r="F1679" s="939"/>
      <c r="G1679" s="939"/>
      <c r="H1679" s="939"/>
      <c r="I1679" s="444">
        <f>SUM(I1676:I1678)</f>
        <v>6.68</v>
      </c>
    </row>
    <row r="1680" spans="2:9" ht="12.75" customHeight="1">
      <c r="B1680" s="461" t="s">
        <v>222</v>
      </c>
      <c r="C1680" s="193">
        <v>1</v>
      </c>
      <c r="D1680" s="924" t="s">
        <v>223</v>
      </c>
      <c r="E1680" s="924"/>
      <c r="F1680" s="924"/>
      <c r="G1680" s="924"/>
      <c r="H1680" s="924"/>
      <c r="I1680" s="444">
        <f>I1679+I1673+I1669+I1663</f>
        <v>336.25</v>
      </c>
    </row>
    <row r="1681" spans="2:9">
      <c r="B1681" s="940" t="s">
        <v>224</v>
      </c>
      <c r="C1681" s="940"/>
      <c r="D1681" s="940"/>
      <c r="E1681" s="940"/>
      <c r="F1681" s="940"/>
      <c r="G1681" s="940"/>
      <c r="H1681" s="940"/>
      <c r="I1681" s="443">
        <f>I1680/C1680</f>
        <v>336.25</v>
      </c>
    </row>
    <row r="1682" spans="2:9" ht="12.75" customHeight="1">
      <c r="B1682" s="470" t="s">
        <v>225</v>
      </c>
      <c r="C1682" s="191">
        <f>C27</f>
        <v>23</v>
      </c>
      <c r="D1682" s="914" t="s">
        <v>226</v>
      </c>
      <c r="E1682" s="914"/>
      <c r="F1682" s="914"/>
      <c r="G1682" s="914"/>
      <c r="H1682" s="914"/>
      <c r="I1682" s="443">
        <f>I1681/100*C1682</f>
        <v>77.34</v>
      </c>
    </row>
    <row r="1683" spans="2:9" ht="15.75">
      <c r="B1683" s="941" t="s">
        <v>227</v>
      </c>
      <c r="C1683" s="941"/>
      <c r="D1683" s="941"/>
      <c r="E1683" s="941"/>
      <c r="F1683" s="941"/>
      <c r="G1683" s="941"/>
      <c r="H1683" s="941"/>
      <c r="I1683" s="316">
        <f>SUM(I1681:I1682)</f>
        <v>413.59</v>
      </c>
    </row>
  </sheetData>
  <sheetProtection selectLockedCells="1" selectUnlockedCells="1"/>
  <mergeCells count="923">
    <mergeCell ref="B1:I2"/>
    <mergeCell ref="D4:I4"/>
    <mergeCell ref="B5:G5"/>
    <mergeCell ref="H5:I5"/>
    <mergeCell ref="B6:G6"/>
    <mergeCell ref="B7:I7"/>
    <mergeCell ref="B11:H11"/>
    <mergeCell ref="B12:I12"/>
    <mergeCell ref="B15:H15"/>
    <mergeCell ref="B16:I16"/>
    <mergeCell ref="B19:H19"/>
    <mergeCell ref="B20:I20"/>
    <mergeCell ref="B23:H23"/>
    <mergeCell ref="B24:H24"/>
    <mergeCell ref="D25:H25"/>
    <mergeCell ref="B26:H26"/>
    <mergeCell ref="B28:H28"/>
    <mergeCell ref="D30:I30"/>
    <mergeCell ref="B31:G31"/>
    <mergeCell ref="H31:I31"/>
    <mergeCell ref="B32:G32"/>
    <mergeCell ref="B33:I33"/>
    <mergeCell ref="B37:H37"/>
    <mergeCell ref="B38:I38"/>
    <mergeCell ref="B41:H41"/>
    <mergeCell ref="B42:I42"/>
    <mergeCell ref="B45:H45"/>
    <mergeCell ref="B46:I46"/>
    <mergeCell ref="B49:H49"/>
    <mergeCell ref="B50:H50"/>
    <mergeCell ref="D51:H51"/>
    <mergeCell ref="B52:H52"/>
    <mergeCell ref="B54:H54"/>
    <mergeCell ref="D56:I56"/>
    <mergeCell ref="B57:G57"/>
    <mergeCell ref="H57:I57"/>
    <mergeCell ref="B58:G58"/>
    <mergeCell ref="B59:I59"/>
    <mergeCell ref="B62:H62"/>
    <mergeCell ref="B63:I63"/>
    <mergeCell ref="B69:H69"/>
    <mergeCell ref="B70:I70"/>
    <mergeCell ref="B73:H73"/>
    <mergeCell ref="B74:I74"/>
    <mergeCell ref="B78:H78"/>
    <mergeCell ref="B79:H79"/>
    <mergeCell ref="D80:H80"/>
    <mergeCell ref="B81:H81"/>
    <mergeCell ref="B83:H83"/>
    <mergeCell ref="D85:I85"/>
    <mergeCell ref="B86:G86"/>
    <mergeCell ref="H86:I86"/>
    <mergeCell ref="B87:G87"/>
    <mergeCell ref="B88:I88"/>
    <mergeCell ref="B91:H91"/>
    <mergeCell ref="B92:I92"/>
    <mergeCell ref="B98:H98"/>
    <mergeCell ref="B99:I99"/>
    <mergeCell ref="B102:H102"/>
    <mergeCell ref="B103:I103"/>
    <mergeCell ref="B107:H107"/>
    <mergeCell ref="B108:H108"/>
    <mergeCell ref="D109:H109"/>
    <mergeCell ref="B110:H110"/>
    <mergeCell ref="B112:H112"/>
    <mergeCell ref="D114:I114"/>
    <mergeCell ref="B115:G115"/>
    <mergeCell ref="H115:I115"/>
    <mergeCell ref="B116:G116"/>
    <mergeCell ref="B117:I117"/>
    <mergeCell ref="B121:H121"/>
    <mergeCell ref="B122:I122"/>
    <mergeCell ref="B125:H125"/>
    <mergeCell ref="B126:I126"/>
    <mergeCell ref="B129:H129"/>
    <mergeCell ref="B130:I130"/>
    <mergeCell ref="B134:H134"/>
    <mergeCell ref="B135:H135"/>
    <mergeCell ref="D136:H136"/>
    <mergeCell ref="B137:H137"/>
    <mergeCell ref="B139:H139"/>
    <mergeCell ref="D141:I141"/>
    <mergeCell ref="B142:G142"/>
    <mergeCell ref="H142:I142"/>
    <mergeCell ref="B143:G143"/>
    <mergeCell ref="B144:I144"/>
    <mergeCell ref="B147:H147"/>
    <mergeCell ref="B148:I148"/>
    <mergeCell ref="B151:H151"/>
    <mergeCell ref="B152:I152"/>
    <mergeCell ref="B155:H155"/>
    <mergeCell ref="B156:I156"/>
    <mergeCell ref="B159:H159"/>
    <mergeCell ref="B160:H160"/>
    <mergeCell ref="D161:H161"/>
    <mergeCell ref="B162:H162"/>
    <mergeCell ref="B164:H164"/>
    <mergeCell ref="D166:I166"/>
    <mergeCell ref="B167:G167"/>
    <mergeCell ref="H167:I167"/>
    <mergeCell ref="B168:G168"/>
    <mergeCell ref="B169:I169"/>
    <mergeCell ref="B172:H172"/>
    <mergeCell ref="B173:I173"/>
    <mergeCell ref="B177:H177"/>
    <mergeCell ref="B178:I178"/>
    <mergeCell ref="B181:H181"/>
    <mergeCell ref="B182:I182"/>
    <mergeCell ref="B187:H187"/>
    <mergeCell ref="B188:H188"/>
    <mergeCell ref="D189:H189"/>
    <mergeCell ref="B190:H190"/>
    <mergeCell ref="B192:H192"/>
    <mergeCell ref="D194:I194"/>
    <mergeCell ref="B195:G195"/>
    <mergeCell ref="H195:I195"/>
    <mergeCell ref="B196:G196"/>
    <mergeCell ref="B197:I197"/>
    <mergeCell ref="B201:H201"/>
    <mergeCell ref="B202:I202"/>
    <mergeCell ref="B207:H207"/>
    <mergeCell ref="B208:I208"/>
    <mergeCell ref="B211:H211"/>
    <mergeCell ref="B212:I212"/>
    <mergeCell ref="B217:H217"/>
    <mergeCell ref="B218:H218"/>
    <mergeCell ref="D219:H219"/>
    <mergeCell ref="B220:H220"/>
    <mergeCell ref="B222:H222"/>
    <mergeCell ref="D224:I224"/>
    <mergeCell ref="B225:G225"/>
    <mergeCell ref="H225:I225"/>
    <mergeCell ref="B226:G226"/>
    <mergeCell ref="B227:I227"/>
    <mergeCell ref="B231:H231"/>
    <mergeCell ref="B232:I232"/>
    <mergeCell ref="B237:H237"/>
    <mergeCell ref="B238:I238"/>
    <mergeCell ref="B241:H241"/>
    <mergeCell ref="B242:I242"/>
    <mergeCell ref="B247:H247"/>
    <mergeCell ref="B248:H248"/>
    <mergeCell ref="D249:H249"/>
    <mergeCell ref="B250:H250"/>
    <mergeCell ref="B252:H252"/>
    <mergeCell ref="D254:I254"/>
    <mergeCell ref="B255:G255"/>
    <mergeCell ref="H255:I255"/>
    <mergeCell ref="B256:G256"/>
    <mergeCell ref="B257:I257"/>
    <mergeCell ref="B260:H260"/>
    <mergeCell ref="B261:I261"/>
    <mergeCell ref="B266:H266"/>
    <mergeCell ref="B267:I267"/>
    <mergeCell ref="B270:H270"/>
    <mergeCell ref="B271:I271"/>
    <mergeCell ref="B275:H275"/>
    <mergeCell ref="B276:H276"/>
    <mergeCell ref="D277:H277"/>
    <mergeCell ref="B278:H278"/>
    <mergeCell ref="B280:H280"/>
    <mergeCell ref="D282:I282"/>
    <mergeCell ref="B283:G283"/>
    <mergeCell ref="H283:I283"/>
    <mergeCell ref="B284:G284"/>
    <mergeCell ref="B285:I285"/>
    <mergeCell ref="B288:H288"/>
    <mergeCell ref="B289:I289"/>
    <mergeCell ref="B293:H293"/>
    <mergeCell ref="B294:I294"/>
    <mergeCell ref="B297:H297"/>
    <mergeCell ref="B298:I298"/>
    <mergeCell ref="B302:H302"/>
    <mergeCell ref="B303:H303"/>
    <mergeCell ref="D304:H304"/>
    <mergeCell ref="B305:H305"/>
    <mergeCell ref="B307:H307"/>
    <mergeCell ref="D309:I309"/>
    <mergeCell ref="B310:G310"/>
    <mergeCell ref="H310:I310"/>
    <mergeCell ref="B311:G311"/>
    <mergeCell ref="B312:I312"/>
    <mergeCell ref="B315:H315"/>
    <mergeCell ref="B316:I316"/>
    <mergeCell ref="B320:H320"/>
    <mergeCell ref="B321:I321"/>
    <mergeCell ref="B324:H324"/>
    <mergeCell ref="B325:I325"/>
    <mergeCell ref="B329:H329"/>
    <mergeCell ref="B330:H330"/>
    <mergeCell ref="D331:H331"/>
    <mergeCell ref="B332:H332"/>
    <mergeCell ref="B334:H334"/>
    <mergeCell ref="D336:I336"/>
    <mergeCell ref="B337:G337"/>
    <mergeCell ref="H337:I337"/>
    <mergeCell ref="B338:G338"/>
    <mergeCell ref="B339:I339"/>
    <mergeCell ref="B342:H342"/>
    <mergeCell ref="B343:I343"/>
    <mergeCell ref="B347:H347"/>
    <mergeCell ref="B348:I348"/>
    <mergeCell ref="B351:H351"/>
    <mergeCell ref="B352:I352"/>
    <mergeCell ref="B356:H356"/>
    <mergeCell ref="B357:H357"/>
    <mergeCell ref="D358:H358"/>
    <mergeCell ref="B359:H359"/>
    <mergeCell ref="B361:H361"/>
    <mergeCell ref="D363:I363"/>
    <mergeCell ref="B364:G364"/>
    <mergeCell ref="H364:I364"/>
    <mergeCell ref="B365:G365"/>
    <mergeCell ref="B366:I366"/>
    <mergeCell ref="B369:H369"/>
    <mergeCell ref="B370:I370"/>
    <mergeCell ref="B375:H375"/>
    <mergeCell ref="B376:I376"/>
    <mergeCell ref="B379:H379"/>
    <mergeCell ref="B380:I380"/>
    <mergeCell ref="B384:H384"/>
    <mergeCell ref="B385:H385"/>
    <mergeCell ref="D386:H386"/>
    <mergeCell ref="B387:H387"/>
    <mergeCell ref="B389:H389"/>
    <mergeCell ref="D391:I391"/>
    <mergeCell ref="B392:G392"/>
    <mergeCell ref="H392:I392"/>
    <mergeCell ref="B393:G393"/>
    <mergeCell ref="B394:I394"/>
    <mergeCell ref="B397:H397"/>
    <mergeCell ref="B398:I398"/>
    <mergeCell ref="B403:H403"/>
    <mergeCell ref="B404:I404"/>
    <mergeCell ref="B407:H407"/>
    <mergeCell ref="B408:I408"/>
    <mergeCell ref="B412:H412"/>
    <mergeCell ref="B413:H413"/>
    <mergeCell ref="D414:H414"/>
    <mergeCell ref="B415:H415"/>
    <mergeCell ref="B417:H417"/>
    <mergeCell ref="D419:I419"/>
    <mergeCell ref="B420:G420"/>
    <mergeCell ref="H420:I420"/>
    <mergeCell ref="B421:G421"/>
    <mergeCell ref="B422:I422"/>
    <mergeCell ref="B425:H425"/>
    <mergeCell ref="B426:I426"/>
    <mergeCell ref="B429:H429"/>
    <mergeCell ref="B430:I430"/>
    <mergeCell ref="B433:H433"/>
    <mergeCell ref="B434:I434"/>
    <mergeCell ref="B438:H438"/>
    <mergeCell ref="B439:H439"/>
    <mergeCell ref="D440:H440"/>
    <mergeCell ref="B441:H441"/>
    <mergeCell ref="B443:H443"/>
    <mergeCell ref="D445:I445"/>
    <mergeCell ref="B446:G446"/>
    <mergeCell ref="H446:I446"/>
    <mergeCell ref="B447:G447"/>
    <mergeCell ref="B448:I448"/>
    <mergeCell ref="B451:H451"/>
    <mergeCell ref="B452:I452"/>
    <mergeCell ref="B456:H456"/>
    <mergeCell ref="B457:I457"/>
    <mergeCell ref="B460:H460"/>
    <mergeCell ref="B461:I461"/>
    <mergeCell ref="B465:H465"/>
    <mergeCell ref="B466:H466"/>
    <mergeCell ref="D467:H467"/>
    <mergeCell ref="B468:H468"/>
    <mergeCell ref="B470:H470"/>
    <mergeCell ref="D472:I472"/>
    <mergeCell ref="B473:G473"/>
    <mergeCell ref="H473:I473"/>
    <mergeCell ref="B474:G474"/>
    <mergeCell ref="B475:I475"/>
    <mergeCell ref="B478:H478"/>
    <mergeCell ref="B479:I479"/>
    <mergeCell ref="B482:H482"/>
    <mergeCell ref="B483:I483"/>
    <mergeCell ref="B486:H486"/>
    <mergeCell ref="B487:I487"/>
    <mergeCell ref="B490:H490"/>
    <mergeCell ref="B491:H491"/>
    <mergeCell ref="D492:H492"/>
    <mergeCell ref="B493:H493"/>
    <mergeCell ref="B495:H495"/>
    <mergeCell ref="D497:I497"/>
    <mergeCell ref="B498:G498"/>
    <mergeCell ref="H498:I498"/>
    <mergeCell ref="B499:G499"/>
    <mergeCell ref="B500:I500"/>
    <mergeCell ref="B503:H503"/>
    <mergeCell ref="B504:I504"/>
    <mergeCell ref="B514:H514"/>
    <mergeCell ref="B515:I515"/>
    <mergeCell ref="B518:H518"/>
    <mergeCell ref="B519:I519"/>
    <mergeCell ref="B523:H523"/>
    <mergeCell ref="B524:H524"/>
    <mergeCell ref="D525:H525"/>
    <mergeCell ref="B526:H526"/>
    <mergeCell ref="B528:H528"/>
    <mergeCell ref="D530:I530"/>
    <mergeCell ref="B531:G531"/>
    <mergeCell ref="H531:I531"/>
    <mergeCell ref="B532:G532"/>
    <mergeCell ref="B533:I533"/>
    <mergeCell ref="B536:H536"/>
    <mergeCell ref="B537:I537"/>
    <mergeCell ref="B541:H541"/>
    <mergeCell ref="B542:I542"/>
    <mergeCell ref="B545:H545"/>
    <mergeCell ref="B546:I546"/>
    <mergeCell ref="B550:H550"/>
    <mergeCell ref="B551:H551"/>
    <mergeCell ref="D552:H552"/>
    <mergeCell ref="B553:H553"/>
    <mergeCell ref="B555:H555"/>
    <mergeCell ref="D557:I557"/>
    <mergeCell ref="B558:G558"/>
    <mergeCell ref="H558:I558"/>
    <mergeCell ref="B559:G559"/>
    <mergeCell ref="B560:I560"/>
    <mergeCell ref="B563:H563"/>
    <mergeCell ref="B564:I564"/>
    <mergeCell ref="B585:H585"/>
    <mergeCell ref="B586:I586"/>
    <mergeCell ref="B589:H589"/>
    <mergeCell ref="B590:I590"/>
    <mergeCell ref="B595:H595"/>
    <mergeCell ref="B596:H596"/>
    <mergeCell ref="D597:H597"/>
    <mergeCell ref="B598:H598"/>
    <mergeCell ref="B600:H600"/>
    <mergeCell ref="D602:I602"/>
    <mergeCell ref="B603:G603"/>
    <mergeCell ref="H603:I603"/>
    <mergeCell ref="B604:G604"/>
    <mergeCell ref="B605:I605"/>
    <mergeCell ref="B608:H608"/>
    <mergeCell ref="B609:I609"/>
    <mergeCell ref="B612:H612"/>
    <mergeCell ref="B613:I613"/>
    <mergeCell ref="B616:H616"/>
    <mergeCell ref="B617:I617"/>
    <mergeCell ref="B620:H620"/>
    <mergeCell ref="B621:H621"/>
    <mergeCell ref="D622:H622"/>
    <mergeCell ref="B623:H623"/>
    <mergeCell ref="B625:H625"/>
    <mergeCell ref="D627:I627"/>
    <mergeCell ref="B628:G628"/>
    <mergeCell ref="H628:I628"/>
    <mergeCell ref="B629:G629"/>
    <mergeCell ref="B630:I630"/>
    <mergeCell ref="B633:H633"/>
    <mergeCell ref="B634:I634"/>
    <mergeCell ref="B637:H637"/>
    <mergeCell ref="B638:I638"/>
    <mergeCell ref="B641:H641"/>
    <mergeCell ref="B642:I642"/>
    <mergeCell ref="B645:H645"/>
    <mergeCell ref="B646:H646"/>
    <mergeCell ref="D647:H647"/>
    <mergeCell ref="B648:H648"/>
    <mergeCell ref="B650:H650"/>
    <mergeCell ref="D652:I652"/>
    <mergeCell ref="B653:G653"/>
    <mergeCell ref="H653:I653"/>
    <mergeCell ref="B654:G654"/>
    <mergeCell ref="B655:I655"/>
    <mergeCell ref="B658:H658"/>
    <mergeCell ref="B659:I659"/>
    <mergeCell ref="B664:H664"/>
    <mergeCell ref="B665:I665"/>
    <mergeCell ref="B668:H668"/>
    <mergeCell ref="B669:I669"/>
    <mergeCell ref="B673:H673"/>
    <mergeCell ref="B674:H674"/>
    <mergeCell ref="D675:H675"/>
    <mergeCell ref="B676:H676"/>
    <mergeCell ref="B678:H678"/>
    <mergeCell ref="D680:I680"/>
    <mergeCell ref="B681:G681"/>
    <mergeCell ref="H681:I681"/>
    <mergeCell ref="B682:G682"/>
    <mergeCell ref="B683:I683"/>
    <mergeCell ref="B686:H686"/>
    <mergeCell ref="B687:I687"/>
    <mergeCell ref="B694:H694"/>
    <mergeCell ref="B695:I695"/>
    <mergeCell ref="B698:H698"/>
    <mergeCell ref="B699:I699"/>
    <mergeCell ref="B703:H703"/>
    <mergeCell ref="B704:H704"/>
    <mergeCell ref="D705:H705"/>
    <mergeCell ref="B706:H706"/>
    <mergeCell ref="B708:H708"/>
    <mergeCell ref="D710:I710"/>
    <mergeCell ref="B711:G711"/>
    <mergeCell ref="H711:I711"/>
    <mergeCell ref="B712:G712"/>
    <mergeCell ref="B713:I713"/>
    <mergeCell ref="B716:H716"/>
    <mergeCell ref="B717:I717"/>
    <mergeCell ref="B726:H726"/>
    <mergeCell ref="B727:I727"/>
    <mergeCell ref="B730:H730"/>
    <mergeCell ref="B731:I731"/>
    <mergeCell ref="B735:H735"/>
    <mergeCell ref="B736:H736"/>
    <mergeCell ref="D737:H737"/>
    <mergeCell ref="B738:H738"/>
    <mergeCell ref="B740:H740"/>
    <mergeCell ref="D742:I742"/>
    <mergeCell ref="B743:G743"/>
    <mergeCell ref="H743:I743"/>
    <mergeCell ref="B744:G744"/>
    <mergeCell ref="B745:I745"/>
    <mergeCell ref="J745:K747"/>
    <mergeCell ref="B748:H748"/>
    <mergeCell ref="B749:I749"/>
    <mergeCell ref="B755:H755"/>
    <mergeCell ref="B756:I756"/>
    <mergeCell ref="B762:H762"/>
    <mergeCell ref="B763:I763"/>
    <mergeCell ref="B767:H767"/>
    <mergeCell ref="B768:H768"/>
    <mergeCell ref="D769:H769"/>
    <mergeCell ref="B770:H770"/>
    <mergeCell ref="D771:H771"/>
    <mergeCell ref="B772:H772"/>
    <mergeCell ref="D774:I774"/>
    <mergeCell ref="B775:G775"/>
    <mergeCell ref="H775:I775"/>
    <mergeCell ref="B776:G776"/>
    <mergeCell ref="B777:I777"/>
    <mergeCell ref="J777:K779"/>
    <mergeCell ref="B780:H780"/>
    <mergeCell ref="B781:I781"/>
    <mergeCell ref="B785:H785"/>
    <mergeCell ref="B786:I786"/>
    <mergeCell ref="B789:H789"/>
    <mergeCell ref="B790:I790"/>
    <mergeCell ref="B794:H794"/>
    <mergeCell ref="B795:H795"/>
    <mergeCell ref="D796:H796"/>
    <mergeCell ref="B797:H797"/>
    <mergeCell ref="D798:H798"/>
    <mergeCell ref="B799:H799"/>
    <mergeCell ref="D801:I801"/>
    <mergeCell ref="B802:G802"/>
    <mergeCell ref="H802:I802"/>
    <mergeCell ref="B803:G803"/>
    <mergeCell ref="B804:I804"/>
    <mergeCell ref="J804:K806"/>
    <mergeCell ref="B807:H807"/>
    <mergeCell ref="B808:I808"/>
    <mergeCell ref="B812:H812"/>
    <mergeCell ref="B813:I813"/>
    <mergeCell ref="B816:H816"/>
    <mergeCell ref="B817:I817"/>
    <mergeCell ref="B821:H821"/>
    <mergeCell ref="B822:H822"/>
    <mergeCell ref="D823:H823"/>
    <mergeCell ref="B824:H824"/>
    <mergeCell ref="D825:H825"/>
    <mergeCell ref="B826:H826"/>
    <mergeCell ref="D828:I828"/>
    <mergeCell ref="B829:G829"/>
    <mergeCell ref="H829:I829"/>
    <mergeCell ref="B830:G830"/>
    <mergeCell ref="B831:I831"/>
    <mergeCell ref="B834:H834"/>
    <mergeCell ref="B835:I835"/>
    <mergeCell ref="B848:H848"/>
    <mergeCell ref="B849:I849"/>
    <mergeCell ref="B852:H852"/>
    <mergeCell ref="B853:I853"/>
    <mergeCell ref="B857:H857"/>
    <mergeCell ref="B858:H858"/>
    <mergeCell ref="D859:H859"/>
    <mergeCell ref="B860:H860"/>
    <mergeCell ref="B862:H862"/>
    <mergeCell ref="D864:I864"/>
    <mergeCell ref="B865:G865"/>
    <mergeCell ref="H865:I865"/>
    <mergeCell ref="B866:G866"/>
    <mergeCell ref="B867:I867"/>
    <mergeCell ref="B870:H870"/>
    <mergeCell ref="B871:I871"/>
    <mergeCell ref="B877:H877"/>
    <mergeCell ref="B878:I878"/>
    <mergeCell ref="B885:H885"/>
    <mergeCell ref="B886:I886"/>
    <mergeCell ref="B890:H890"/>
    <mergeCell ref="B891:H891"/>
    <mergeCell ref="D892:H892"/>
    <mergeCell ref="B893:H893"/>
    <mergeCell ref="B895:H895"/>
    <mergeCell ref="D897:I897"/>
    <mergeCell ref="B898:G898"/>
    <mergeCell ref="H898:I898"/>
    <mergeCell ref="B899:G899"/>
    <mergeCell ref="B900:I900"/>
    <mergeCell ref="B903:H903"/>
    <mergeCell ref="B904:I904"/>
    <mergeCell ref="B908:H908"/>
    <mergeCell ref="B909:I909"/>
    <mergeCell ref="B912:H912"/>
    <mergeCell ref="B913:I913"/>
    <mergeCell ref="B916:H916"/>
    <mergeCell ref="B917:H917"/>
    <mergeCell ref="D918:H918"/>
    <mergeCell ref="B919:H919"/>
    <mergeCell ref="B921:H921"/>
    <mergeCell ref="D923:I923"/>
    <mergeCell ref="B924:G924"/>
    <mergeCell ref="H924:I924"/>
    <mergeCell ref="B925:G925"/>
    <mergeCell ref="B926:I926"/>
    <mergeCell ref="B929:H929"/>
    <mergeCell ref="B930:I930"/>
    <mergeCell ref="B939:H939"/>
    <mergeCell ref="B940:I940"/>
    <mergeCell ref="B943:H943"/>
    <mergeCell ref="B944:I944"/>
    <mergeCell ref="B953:H953"/>
    <mergeCell ref="B954:H954"/>
    <mergeCell ref="D955:H955"/>
    <mergeCell ref="B956:H956"/>
    <mergeCell ref="B958:H958"/>
    <mergeCell ref="D960:I960"/>
    <mergeCell ref="B961:G961"/>
    <mergeCell ref="H961:I961"/>
    <mergeCell ref="B962:G962"/>
    <mergeCell ref="B963:I963"/>
    <mergeCell ref="J963:K965"/>
    <mergeCell ref="B966:H966"/>
    <mergeCell ref="B967:I967"/>
    <mergeCell ref="B970:H970"/>
    <mergeCell ref="B971:I971"/>
    <mergeCell ref="B974:H974"/>
    <mergeCell ref="B975:I975"/>
    <mergeCell ref="B980:H980"/>
    <mergeCell ref="B981:H981"/>
    <mergeCell ref="D982:H982"/>
    <mergeCell ref="B983:H983"/>
    <mergeCell ref="D984:H984"/>
    <mergeCell ref="B985:H985"/>
    <mergeCell ref="D987:I987"/>
    <mergeCell ref="B988:G988"/>
    <mergeCell ref="H988:I988"/>
    <mergeCell ref="B989:G989"/>
    <mergeCell ref="B990:I990"/>
    <mergeCell ref="B993:H993"/>
    <mergeCell ref="B994:I994"/>
    <mergeCell ref="B1010:H1010"/>
    <mergeCell ref="B1011:I1011"/>
    <mergeCell ref="B1014:H1014"/>
    <mergeCell ref="B1015:I1015"/>
    <mergeCell ref="B1019:H1019"/>
    <mergeCell ref="B1020:H1020"/>
    <mergeCell ref="D1021:H1021"/>
    <mergeCell ref="B1022:H1022"/>
    <mergeCell ref="B1024:H1024"/>
    <mergeCell ref="D1026:I1026"/>
    <mergeCell ref="B1027:G1027"/>
    <mergeCell ref="H1027:I1027"/>
    <mergeCell ref="B1028:G1028"/>
    <mergeCell ref="B1029:I1029"/>
    <mergeCell ref="B1032:H1032"/>
    <mergeCell ref="B1033:I1033"/>
    <mergeCell ref="B1036:H1036"/>
    <mergeCell ref="B1037:I1037"/>
    <mergeCell ref="B1040:H1040"/>
    <mergeCell ref="B1041:I1041"/>
    <mergeCell ref="B1045:H1045"/>
    <mergeCell ref="B1046:H1046"/>
    <mergeCell ref="D1047:H1047"/>
    <mergeCell ref="B1048:H1048"/>
    <mergeCell ref="B1050:H1050"/>
    <mergeCell ref="D1052:I1052"/>
    <mergeCell ref="B1053:G1053"/>
    <mergeCell ref="H1053:I1053"/>
    <mergeCell ref="B1054:G1054"/>
    <mergeCell ref="B1055:I1055"/>
    <mergeCell ref="B1058:H1058"/>
    <mergeCell ref="B1059:I1059"/>
    <mergeCell ref="B1068:H1068"/>
    <mergeCell ref="B1069:I1069"/>
    <mergeCell ref="B1072:H1072"/>
    <mergeCell ref="B1073:I1073"/>
    <mergeCell ref="B1078:H1078"/>
    <mergeCell ref="B1079:H1079"/>
    <mergeCell ref="D1080:H1080"/>
    <mergeCell ref="B1081:H1081"/>
    <mergeCell ref="B1083:H1083"/>
    <mergeCell ref="D1086:I1086"/>
    <mergeCell ref="B1087:G1087"/>
    <mergeCell ref="H1087:I1087"/>
    <mergeCell ref="B1088:G1088"/>
    <mergeCell ref="B1089:I1089"/>
    <mergeCell ref="B1093:H1093"/>
    <mergeCell ref="B1094:I1094"/>
    <mergeCell ref="B1097:H1097"/>
    <mergeCell ref="B1098:I1098"/>
    <mergeCell ref="B1101:H1101"/>
    <mergeCell ref="B1102:I1102"/>
    <mergeCell ref="B1107:H1107"/>
    <mergeCell ref="B1108:H1108"/>
    <mergeCell ref="D1109:H1109"/>
    <mergeCell ref="B1110:H1110"/>
    <mergeCell ref="B1112:H1112"/>
    <mergeCell ref="D1114:I1114"/>
    <mergeCell ref="B1115:G1115"/>
    <mergeCell ref="H1115:I1115"/>
    <mergeCell ref="B1116:G1116"/>
    <mergeCell ref="B1117:I1117"/>
    <mergeCell ref="B1121:H1121"/>
    <mergeCell ref="B1122:I1122"/>
    <mergeCell ref="B1125:H1125"/>
    <mergeCell ref="B1126:I1126"/>
    <mergeCell ref="B1129:H1129"/>
    <mergeCell ref="B1130:I1130"/>
    <mergeCell ref="B1135:H1135"/>
    <mergeCell ref="B1136:H1136"/>
    <mergeCell ref="D1137:H1137"/>
    <mergeCell ref="B1138:H1138"/>
    <mergeCell ref="B1140:H1140"/>
    <mergeCell ref="D1143:I1143"/>
    <mergeCell ref="B1144:G1144"/>
    <mergeCell ref="H1144:I1144"/>
    <mergeCell ref="B1145:G1145"/>
    <mergeCell ref="B1146:I1146"/>
    <mergeCell ref="B1149:H1149"/>
    <mergeCell ref="B1150:I1150"/>
    <mergeCell ref="B1155:H1155"/>
    <mergeCell ref="B1156:I1156"/>
    <mergeCell ref="B1159:H1159"/>
    <mergeCell ref="B1160:I1160"/>
    <mergeCell ref="B1164:H1164"/>
    <mergeCell ref="B1165:H1165"/>
    <mergeCell ref="D1166:H1166"/>
    <mergeCell ref="B1167:H1167"/>
    <mergeCell ref="B1169:H1169"/>
    <mergeCell ref="D1173:I1173"/>
    <mergeCell ref="B1174:G1174"/>
    <mergeCell ref="H1174:I1174"/>
    <mergeCell ref="B1175:G1175"/>
    <mergeCell ref="B1176:I1176"/>
    <mergeCell ref="B1179:H1179"/>
    <mergeCell ref="B1180:I1180"/>
    <mergeCell ref="B1185:H1185"/>
    <mergeCell ref="B1186:I1186"/>
    <mergeCell ref="B1189:H1189"/>
    <mergeCell ref="B1190:I1190"/>
    <mergeCell ref="B1194:H1194"/>
    <mergeCell ref="B1195:H1195"/>
    <mergeCell ref="D1196:H1196"/>
    <mergeCell ref="B1197:H1197"/>
    <mergeCell ref="B1199:H1199"/>
    <mergeCell ref="D1202:I1202"/>
    <mergeCell ref="B1203:G1203"/>
    <mergeCell ref="H1203:I1203"/>
    <mergeCell ref="B1204:G1204"/>
    <mergeCell ref="B1205:I1205"/>
    <mergeCell ref="B1208:H1208"/>
    <mergeCell ref="B1209:I1209"/>
    <mergeCell ref="B1212:H1212"/>
    <mergeCell ref="B1213:I1213"/>
    <mergeCell ref="B1216:H1216"/>
    <mergeCell ref="B1217:I1217"/>
    <mergeCell ref="B1221:H1221"/>
    <mergeCell ref="B1222:H1222"/>
    <mergeCell ref="D1223:H1223"/>
    <mergeCell ref="B1224:H1224"/>
    <mergeCell ref="B1226:H1226"/>
    <mergeCell ref="D1229:I1229"/>
    <mergeCell ref="B1230:G1230"/>
    <mergeCell ref="H1230:I1230"/>
    <mergeCell ref="B1231:G1231"/>
    <mergeCell ref="B1232:I1232"/>
    <mergeCell ref="B1235:H1235"/>
    <mergeCell ref="B1236:I1236"/>
    <mergeCell ref="B1239:H1239"/>
    <mergeCell ref="B1240:I1240"/>
    <mergeCell ref="B1243:H1243"/>
    <mergeCell ref="B1244:I1244"/>
    <mergeCell ref="B1248:H1248"/>
    <mergeCell ref="B1249:H1249"/>
    <mergeCell ref="D1250:H1250"/>
    <mergeCell ref="B1251:H1251"/>
    <mergeCell ref="B1253:H1253"/>
    <mergeCell ref="D1256:I1256"/>
    <mergeCell ref="B1257:G1257"/>
    <mergeCell ref="H1257:I1257"/>
    <mergeCell ref="B1258:G1258"/>
    <mergeCell ref="B1259:I1259"/>
    <mergeCell ref="B1262:H1262"/>
    <mergeCell ref="B1263:I1263"/>
    <mergeCell ref="B1267:H1267"/>
    <mergeCell ref="B1268:I1268"/>
    <mergeCell ref="B1271:H1271"/>
    <mergeCell ref="B1272:I1272"/>
    <mergeCell ref="B1276:H1276"/>
    <mergeCell ref="B1277:H1277"/>
    <mergeCell ref="D1278:H1278"/>
    <mergeCell ref="B1279:H1279"/>
    <mergeCell ref="B1281:H1281"/>
    <mergeCell ref="D1284:I1284"/>
    <mergeCell ref="B1285:G1285"/>
    <mergeCell ref="H1285:I1285"/>
    <mergeCell ref="B1286:G1286"/>
    <mergeCell ref="B1287:I1287"/>
    <mergeCell ref="B1290:H1290"/>
    <mergeCell ref="B1291:I1291"/>
    <mergeCell ref="B1295:H1295"/>
    <mergeCell ref="B1296:I1296"/>
    <mergeCell ref="B1299:H1299"/>
    <mergeCell ref="B1300:I1300"/>
    <mergeCell ref="B1304:H1304"/>
    <mergeCell ref="B1305:H1305"/>
    <mergeCell ref="D1306:H1306"/>
    <mergeCell ref="B1307:H1307"/>
    <mergeCell ref="B1309:H1309"/>
    <mergeCell ref="D1312:I1312"/>
    <mergeCell ref="B1313:G1313"/>
    <mergeCell ref="H1313:I1313"/>
    <mergeCell ref="B1314:G1314"/>
    <mergeCell ref="B1315:I1315"/>
    <mergeCell ref="B1318:H1318"/>
    <mergeCell ref="B1319:I1319"/>
    <mergeCell ref="B1322:H1322"/>
    <mergeCell ref="B1323:I1323"/>
    <mergeCell ref="B1326:H1326"/>
    <mergeCell ref="B1327:I1327"/>
    <mergeCell ref="B1330:H1330"/>
    <mergeCell ref="B1331:H1331"/>
    <mergeCell ref="D1332:H1332"/>
    <mergeCell ref="B1333:H1333"/>
    <mergeCell ref="B1335:H1335"/>
    <mergeCell ref="D1338:I1338"/>
    <mergeCell ref="B1339:G1339"/>
    <mergeCell ref="H1339:I1339"/>
    <mergeCell ref="B1340:G1340"/>
    <mergeCell ref="B1341:I1341"/>
    <mergeCell ref="B1344:H1344"/>
    <mergeCell ref="B1345:I1345"/>
    <mergeCell ref="B1354:H1354"/>
    <mergeCell ref="B1355:I1355"/>
    <mergeCell ref="B1358:H1358"/>
    <mergeCell ref="B1359:I1359"/>
    <mergeCell ref="B1368:H1368"/>
    <mergeCell ref="B1369:H1369"/>
    <mergeCell ref="D1370:H1370"/>
    <mergeCell ref="B1371:H1371"/>
    <mergeCell ref="B1373:H1373"/>
    <mergeCell ref="D1376:I1376"/>
    <mergeCell ref="B1377:G1377"/>
    <mergeCell ref="H1377:I1377"/>
    <mergeCell ref="B1378:G1378"/>
    <mergeCell ref="B1379:I1379"/>
    <mergeCell ref="B1382:H1382"/>
    <mergeCell ref="B1383:I1383"/>
    <mergeCell ref="B1387:H1387"/>
    <mergeCell ref="B1388:I1388"/>
    <mergeCell ref="B1391:H1391"/>
    <mergeCell ref="B1392:I1392"/>
    <mergeCell ref="B1396:H1396"/>
    <mergeCell ref="B1397:H1397"/>
    <mergeCell ref="D1398:H1398"/>
    <mergeCell ref="B1399:H1399"/>
    <mergeCell ref="B1401:H1401"/>
    <mergeCell ref="D1403:I1403"/>
    <mergeCell ref="B1404:G1404"/>
    <mergeCell ref="H1404:I1404"/>
    <mergeCell ref="B1405:G1405"/>
    <mergeCell ref="B1406:I1406"/>
    <mergeCell ref="B1409:H1409"/>
    <mergeCell ref="B1410:I1410"/>
    <mergeCell ref="B1430:H1430"/>
    <mergeCell ref="B1431:I1431"/>
    <mergeCell ref="B1434:H1434"/>
    <mergeCell ref="B1435:I1435"/>
    <mergeCell ref="B1440:H1440"/>
    <mergeCell ref="B1441:H1441"/>
    <mergeCell ref="D1442:H1442"/>
    <mergeCell ref="B1443:H1443"/>
    <mergeCell ref="B1445:H1445"/>
    <mergeCell ref="D1448:I1448"/>
    <mergeCell ref="B1449:G1449"/>
    <mergeCell ref="H1449:I1449"/>
    <mergeCell ref="B1450:G1450"/>
    <mergeCell ref="B1451:I1451"/>
    <mergeCell ref="B1455:H1455"/>
    <mergeCell ref="B1456:I1456"/>
    <mergeCell ref="B1459:H1459"/>
    <mergeCell ref="B1460:I1460"/>
    <mergeCell ref="B1463:H1463"/>
    <mergeCell ref="B1464:I1464"/>
    <mergeCell ref="B1469:H1469"/>
    <mergeCell ref="B1470:H1470"/>
    <mergeCell ref="D1471:H1471"/>
    <mergeCell ref="B1472:H1472"/>
    <mergeCell ref="B1474:H1474"/>
    <mergeCell ref="D1477:I1477"/>
    <mergeCell ref="B1478:G1478"/>
    <mergeCell ref="H1478:I1478"/>
    <mergeCell ref="B1479:G1479"/>
    <mergeCell ref="B1480:I1480"/>
    <mergeCell ref="B1483:H1483"/>
    <mergeCell ref="B1484:I1484"/>
    <mergeCell ref="B1489:H1489"/>
    <mergeCell ref="B1490:I1490"/>
    <mergeCell ref="B1493:H1493"/>
    <mergeCell ref="B1494:I1494"/>
    <mergeCell ref="B1498:H1498"/>
    <mergeCell ref="B1499:H1499"/>
    <mergeCell ref="D1500:H1500"/>
    <mergeCell ref="B1501:H1501"/>
    <mergeCell ref="B1503:H1503"/>
    <mergeCell ref="D1506:I1506"/>
    <mergeCell ref="B1507:G1507"/>
    <mergeCell ref="H1507:I1507"/>
    <mergeCell ref="B1508:G1508"/>
    <mergeCell ref="B1509:I1509"/>
    <mergeCell ref="B1512:H1512"/>
    <mergeCell ref="B1513:I1513"/>
    <mergeCell ref="B1516:H1516"/>
    <mergeCell ref="B1517:I1517"/>
    <mergeCell ref="B1520:H1520"/>
    <mergeCell ref="B1521:I1521"/>
    <mergeCell ref="B1524:H1524"/>
    <mergeCell ref="B1525:H1525"/>
    <mergeCell ref="D1526:H1526"/>
    <mergeCell ref="B1527:H1527"/>
    <mergeCell ref="B1529:H1529"/>
    <mergeCell ref="D1532:I1532"/>
    <mergeCell ref="B1533:G1533"/>
    <mergeCell ref="H1533:I1533"/>
    <mergeCell ref="B1534:G1534"/>
    <mergeCell ref="B1535:I1535"/>
    <mergeCell ref="B1538:H1538"/>
    <mergeCell ref="B1539:I1539"/>
    <mergeCell ref="B1542:H1542"/>
    <mergeCell ref="B1543:I1543"/>
    <mergeCell ref="B1546:H1546"/>
    <mergeCell ref="B1547:I1547"/>
    <mergeCell ref="B1550:H1550"/>
    <mergeCell ref="B1551:H1551"/>
    <mergeCell ref="D1552:H1552"/>
    <mergeCell ref="B1553:H1553"/>
    <mergeCell ref="B1555:H1555"/>
    <mergeCell ref="D1557:I1557"/>
    <mergeCell ref="B1558:G1558"/>
    <mergeCell ref="H1558:I1558"/>
    <mergeCell ref="B1559:G1559"/>
    <mergeCell ref="B1560:I1560"/>
    <mergeCell ref="B1563:H1563"/>
    <mergeCell ref="B1564:I1564"/>
    <mergeCell ref="B1575:H1575"/>
    <mergeCell ref="B1576:I1576"/>
    <mergeCell ref="B1579:H1579"/>
    <mergeCell ref="B1580:I1580"/>
    <mergeCell ref="B1584:H1584"/>
    <mergeCell ref="B1585:H1585"/>
    <mergeCell ref="D1586:H1586"/>
    <mergeCell ref="B1587:H1587"/>
    <mergeCell ref="B1589:H1589"/>
    <mergeCell ref="D1592:I1592"/>
    <mergeCell ref="B1593:G1593"/>
    <mergeCell ref="H1593:I1593"/>
    <mergeCell ref="B1594:G1594"/>
    <mergeCell ref="B1595:I1595"/>
    <mergeCell ref="B1598:H1598"/>
    <mergeCell ref="B1599:I1599"/>
    <mergeCell ref="B1612:H1612"/>
    <mergeCell ref="B1613:I1613"/>
    <mergeCell ref="B1617:H1617"/>
    <mergeCell ref="B1618:I1618"/>
    <mergeCell ref="B1622:H1622"/>
    <mergeCell ref="B1623:H1623"/>
    <mergeCell ref="D1624:H1624"/>
    <mergeCell ref="B1625:H1625"/>
    <mergeCell ref="B1627:H1627"/>
    <mergeCell ref="D1629:I1629"/>
    <mergeCell ref="B1630:G1630"/>
    <mergeCell ref="H1630:I1630"/>
    <mergeCell ref="B1631:G1631"/>
    <mergeCell ref="B1632:I1632"/>
    <mergeCell ref="B1635:H1635"/>
    <mergeCell ref="B1636:I1636"/>
    <mergeCell ref="B1639:H1639"/>
    <mergeCell ref="B1640:I1640"/>
    <mergeCell ref="B1643:H1643"/>
    <mergeCell ref="B1644:I1644"/>
    <mergeCell ref="B1649:H1649"/>
    <mergeCell ref="B1650:H1650"/>
    <mergeCell ref="D1651:H1651"/>
    <mergeCell ref="B1652:H1652"/>
    <mergeCell ref="D1653:H1653"/>
    <mergeCell ref="B1654:H1654"/>
    <mergeCell ref="B1678:H1678"/>
    <mergeCell ref="D1657:I1657"/>
    <mergeCell ref="B1658:G1658"/>
    <mergeCell ref="H1658:I1658"/>
    <mergeCell ref="B1659:G1659"/>
    <mergeCell ref="B1660:I1660"/>
    <mergeCell ref="B1663:H1663"/>
    <mergeCell ref="B1679:H1679"/>
    <mergeCell ref="D1680:H1680"/>
    <mergeCell ref="B1681:H1681"/>
    <mergeCell ref="D1682:H1682"/>
    <mergeCell ref="B1683:H1683"/>
    <mergeCell ref="B1664:I1664"/>
    <mergeCell ref="B1669:H1669"/>
    <mergeCell ref="B1670:I1670"/>
    <mergeCell ref="B1673:H1673"/>
    <mergeCell ref="B1674:I1674"/>
  </mergeCells>
  <printOptions horizontalCentered="1"/>
  <pageMargins left="0.51180555555555551" right="0.51180555555555551" top="0.39374999999999999" bottom="0.39374999999999999" header="0.51180555555555551" footer="0.51180555555555551"/>
  <pageSetup paperSize="9" scale="73" firstPageNumber="0" orientation="portrait" r:id="rId1"/>
  <headerFooter alignWithMargins="0"/>
  <rowBreaks count="8" manualBreakCount="8">
    <brk id="54" max="16383" man="1"/>
    <brk id="113" max="16383" man="1"/>
    <brk id="165" max="16383" man="1"/>
    <brk id="223" max="16383" man="1"/>
    <brk id="281" max="16383" man="1"/>
    <brk id="335" max="16383" man="1"/>
    <brk id="1043" max="16383" man="1"/>
    <brk id="1113" max="16383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B050"/>
  </sheetPr>
  <dimension ref="A1:IS173"/>
  <sheetViews>
    <sheetView view="pageBreakPreview" zoomScale="90" zoomScaleNormal="100" zoomScaleSheetLayoutView="90" workbookViewId="0"/>
  </sheetViews>
  <sheetFormatPr defaultRowHeight="25.7" customHeight="1"/>
  <cols>
    <col min="1" max="1" width="1.140625" style="278" customWidth="1"/>
    <col min="2" max="2" width="9.28515625" style="278" customWidth="1"/>
    <col min="3" max="3" width="55.7109375" style="515" customWidth="1"/>
    <col min="4" max="4" width="6.28515625" style="278" customWidth="1"/>
    <col min="5" max="5" width="12.5703125" style="278" customWidth="1"/>
    <col min="6" max="6" width="14.85546875" style="278" customWidth="1"/>
    <col min="7" max="7" width="12.7109375" style="374" customWidth="1"/>
    <col min="8" max="8" width="9.85546875" style="516" bestFit="1" customWidth="1"/>
    <col min="9" max="14" width="9.140625" style="516"/>
    <col min="15" max="16384" width="9.140625" style="278"/>
  </cols>
  <sheetData>
    <row r="1" spans="1:253" ht="10.9" customHeight="1" thickBot="1">
      <c r="A1" s="196"/>
      <c r="B1" s="517"/>
      <c r="C1" s="518"/>
      <c r="D1" s="196"/>
      <c r="E1" s="519"/>
      <c r="F1" s="196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</row>
    <row r="2" spans="1:253" ht="48.75" customHeight="1">
      <c r="A2" s="196"/>
      <c r="B2" s="990"/>
      <c r="C2" s="991"/>
      <c r="D2" s="991"/>
      <c r="E2" s="991"/>
      <c r="F2" s="99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</row>
    <row r="3" spans="1:253" ht="25.7" customHeight="1">
      <c r="A3" s="196"/>
      <c r="B3" s="993" t="s">
        <v>700</v>
      </c>
      <c r="C3" s="994"/>
      <c r="D3" s="520" t="s">
        <v>701</v>
      </c>
      <c r="E3" s="615" t="s">
        <v>702</v>
      </c>
      <c r="F3" s="617" t="s">
        <v>976</v>
      </c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</row>
    <row r="4" spans="1:253" ht="25.7" customHeight="1">
      <c r="A4" s="196"/>
      <c r="B4" s="521" t="s">
        <v>7</v>
      </c>
      <c r="C4" s="522" t="s">
        <v>703</v>
      </c>
      <c r="D4" s="523" t="s">
        <v>10</v>
      </c>
      <c r="E4" s="524" t="s">
        <v>704</v>
      </c>
      <c r="F4" s="618" t="s">
        <v>705</v>
      </c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</row>
    <row r="5" spans="1:253" ht="25.7" customHeight="1">
      <c r="A5" s="196"/>
      <c r="B5" s="635">
        <v>2707</v>
      </c>
      <c r="C5" s="636" t="s">
        <v>706</v>
      </c>
      <c r="D5" s="637" t="s">
        <v>219</v>
      </c>
      <c r="E5" s="689">
        <f>H5/100</f>
        <v>98.27</v>
      </c>
      <c r="F5" s="638" t="s">
        <v>702</v>
      </c>
      <c r="G5"/>
      <c r="H5">
        <f>VLOOKUP(B5,SINAPI!$A$1:$J$7130,10,0)</f>
        <v>9827</v>
      </c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</row>
    <row r="6" spans="1:253" ht="25.7" customHeight="1">
      <c r="A6" s="196"/>
      <c r="B6" s="635">
        <v>378</v>
      </c>
      <c r="C6" s="636" t="s">
        <v>707</v>
      </c>
      <c r="D6" s="637" t="s">
        <v>219</v>
      </c>
      <c r="E6" s="689">
        <f t="shared" ref="E6:E69" si="0">H6/100</f>
        <v>9.5299999999999994</v>
      </c>
      <c r="F6" s="638" t="s">
        <v>702</v>
      </c>
      <c r="G6"/>
      <c r="H6">
        <f>VLOOKUP(B6,SINAPI!$A$1:$J$7130,10,0)</f>
        <v>953</v>
      </c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</row>
    <row r="7" spans="1:253" ht="25.7" customHeight="1">
      <c r="A7" s="196"/>
      <c r="B7" s="635">
        <v>2706</v>
      </c>
      <c r="C7" s="636" t="s">
        <v>708</v>
      </c>
      <c r="D7" s="637" t="s">
        <v>219</v>
      </c>
      <c r="E7" s="689">
        <f t="shared" si="0"/>
        <v>53.43</v>
      </c>
      <c r="F7" s="638" t="s">
        <v>702</v>
      </c>
      <c r="G7"/>
      <c r="H7">
        <f>VLOOKUP(B7,SINAPI!$A$1:$J$7130,10,0)</f>
        <v>5343</v>
      </c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</row>
    <row r="8" spans="1:253" ht="25.7" customHeight="1">
      <c r="A8" s="196"/>
      <c r="B8" s="635">
        <v>4097</v>
      </c>
      <c r="C8" s="636" t="s">
        <v>709</v>
      </c>
      <c r="D8" s="637" t="s">
        <v>219</v>
      </c>
      <c r="E8" s="689">
        <f t="shared" si="0"/>
        <v>22.71</v>
      </c>
      <c r="F8" s="638" t="s">
        <v>702</v>
      </c>
      <c r="G8"/>
      <c r="H8">
        <f>VLOOKUP(B8,SINAPI!$A$1:$J$7130,10,0)</f>
        <v>2271</v>
      </c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</row>
    <row r="9" spans="1:253" s="406" customFormat="1" ht="25.7" customHeight="1">
      <c r="A9" s="196"/>
      <c r="B9" s="635">
        <v>6111</v>
      </c>
      <c r="C9" s="636" t="s">
        <v>710</v>
      </c>
      <c r="D9" s="637" t="s">
        <v>219</v>
      </c>
      <c r="E9" s="689">
        <f t="shared" si="0"/>
        <v>7.18</v>
      </c>
      <c r="F9" s="638" t="s">
        <v>702</v>
      </c>
      <c r="G9"/>
      <c r="H9">
        <f>VLOOKUP(B9,SINAPI!$A$1:$J$7130,10,0)</f>
        <v>718</v>
      </c>
      <c r="I9" s="525"/>
      <c r="J9" s="525"/>
      <c r="K9" s="525"/>
      <c r="L9" s="525"/>
      <c r="M9" s="525"/>
      <c r="N9" s="525"/>
    </row>
    <row r="10" spans="1:253" ht="25.7" customHeight="1">
      <c r="A10" s="196"/>
      <c r="B10" s="635">
        <v>6175</v>
      </c>
      <c r="C10" s="636" t="s">
        <v>711</v>
      </c>
      <c r="D10" s="637" t="s">
        <v>219</v>
      </c>
      <c r="E10" s="689">
        <f t="shared" si="0"/>
        <v>18.82</v>
      </c>
      <c r="F10" s="638" t="s">
        <v>702</v>
      </c>
      <c r="G10"/>
      <c r="H10">
        <f>VLOOKUP(B10,SINAPI!$A$1:$J$7130,10,0)</f>
        <v>1882</v>
      </c>
      <c r="I10" s="525"/>
      <c r="J10" s="525"/>
      <c r="K10" s="525"/>
      <c r="L10" s="525"/>
      <c r="M10" s="525"/>
      <c r="N10" s="525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</row>
    <row r="11" spans="1:253" ht="25.7" customHeight="1">
      <c r="A11" s="196"/>
      <c r="B11" s="635">
        <v>4083</v>
      </c>
      <c r="C11" s="636" t="s">
        <v>712</v>
      </c>
      <c r="D11" s="637" t="s">
        <v>219</v>
      </c>
      <c r="E11" s="689">
        <f t="shared" si="0"/>
        <v>20.82</v>
      </c>
      <c r="F11" s="638" t="s">
        <v>702</v>
      </c>
      <c r="G11"/>
      <c r="H11">
        <f>VLOOKUP(B11,SINAPI!$A$1:$J$7130,10,0)</f>
        <v>2082</v>
      </c>
      <c r="I11" s="525"/>
      <c r="J11" s="525"/>
      <c r="K11" s="525"/>
      <c r="L11" s="525"/>
      <c r="M11" s="525"/>
      <c r="N11" s="525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</row>
    <row r="12" spans="1:253" ht="25.7" customHeight="1">
      <c r="A12" s="196"/>
      <c r="B12" s="635">
        <v>4750</v>
      </c>
      <c r="C12" s="636" t="s">
        <v>713</v>
      </c>
      <c r="D12" s="637" t="s">
        <v>219</v>
      </c>
      <c r="E12" s="689">
        <f t="shared" si="0"/>
        <v>9.5299999999999994</v>
      </c>
      <c r="F12" s="638" t="s">
        <v>702</v>
      </c>
      <c r="G12"/>
      <c r="H12">
        <f>VLOOKUP(B12,SINAPI!$A$1:$J$7130,10,0)</f>
        <v>953</v>
      </c>
      <c r="I12" s="525"/>
      <c r="J12" s="525"/>
      <c r="K12" s="525"/>
      <c r="L12" s="525"/>
      <c r="M12" s="525"/>
      <c r="N12" s="525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</row>
    <row r="13" spans="1:253" ht="25.7" customHeight="1">
      <c r="A13" s="196"/>
      <c r="B13" s="635">
        <v>1213</v>
      </c>
      <c r="C13" s="636" t="s">
        <v>714</v>
      </c>
      <c r="D13" s="637" t="s">
        <v>219</v>
      </c>
      <c r="E13" s="689">
        <f t="shared" si="0"/>
        <v>9.5299999999999994</v>
      </c>
      <c r="F13" s="638" t="s">
        <v>702</v>
      </c>
      <c r="G13"/>
      <c r="H13">
        <f>VLOOKUP(B13,SINAPI!$A$1:$J$7130,10,0)</f>
        <v>953</v>
      </c>
      <c r="I13" s="525"/>
      <c r="J13" s="525"/>
      <c r="K13" s="525"/>
      <c r="L13" s="525"/>
      <c r="M13" s="525"/>
      <c r="N13" s="525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</row>
    <row r="14" spans="1:253" ht="25.7" customHeight="1">
      <c r="A14" s="196"/>
      <c r="B14" s="619">
        <v>2355</v>
      </c>
      <c r="C14" s="620" t="s">
        <v>295</v>
      </c>
      <c r="D14" s="621" t="s">
        <v>219</v>
      </c>
      <c r="E14" s="689">
        <f t="shared" si="0"/>
        <v>19.98</v>
      </c>
      <c r="F14" s="638" t="s">
        <v>702</v>
      </c>
      <c r="G14"/>
      <c r="H14">
        <f>VLOOKUP(B14,SINAPI!$A$1:$J$7130,10,0)</f>
        <v>1998</v>
      </c>
      <c r="I14" s="525"/>
      <c r="J14" s="525"/>
      <c r="K14" s="525"/>
      <c r="L14" s="525"/>
      <c r="M14" s="525"/>
      <c r="N14" s="525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</row>
    <row r="15" spans="1:253" ht="25.7" customHeight="1">
      <c r="A15" s="196"/>
      <c r="B15" s="619"/>
      <c r="C15" s="620" t="s">
        <v>294</v>
      </c>
      <c r="D15" s="621" t="s">
        <v>24</v>
      </c>
      <c r="E15" s="689">
        <f t="shared" si="0"/>
        <v>5.95</v>
      </c>
      <c r="F15" s="622" t="s">
        <v>195</v>
      </c>
      <c r="G15"/>
      <c r="H15">
        <v>595</v>
      </c>
      <c r="I15" s="525"/>
      <c r="J15" s="525"/>
      <c r="K15" s="525"/>
      <c r="L15" s="525"/>
      <c r="M15" s="525"/>
      <c r="N15" s="52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</row>
    <row r="16" spans="1:253" ht="25.7" customHeight="1">
      <c r="A16" s="196"/>
      <c r="B16" s="635">
        <v>10489</v>
      </c>
      <c r="C16" s="636" t="s">
        <v>715</v>
      </c>
      <c r="D16" s="637" t="s">
        <v>219</v>
      </c>
      <c r="E16" s="689">
        <f t="shared" si="0"/>
        <v>8.2200000000000006</v>
      </c>
      <c r="F16" s="639" t="s">
        <v>702</v>
      </c>
      <c r="G16"/>
      <c r="H16">
        <f>VLOOKUP(B16,SINAPI!$A$1:$J$7130,10,0)</f>
        <v>822</v>
      </c>
      <c r="I16" s="525"/>
      <c r="J16" s="525"/>
      <c r="K16" s="525"/>
      <c r="L16" s="525"/>
      <c r="M16" s="525"/>
      <c r="N16" s="525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</row>
    <row r="17" spans="1:253" ht="25.7" customHeight="1">
      <c r="A17" s="196"/>
      <c r="B17" s="635">
        <v>4783</v>
      </c>
      <c r="C17" s="636" t="s">
        <v>399</v>
      </c>
      <c r="D17" s="637" t="s">
        <v>219</v>
      </c>
      <c r="E17" s="689">
        <f t="shared" si="0"/>
        <v>9.5299999999999994</v>
      </c>
      <c r="F17" s="638" t="s">
        <v>702</v>
      </c>
      <c r="G17"/>
      <c r="H17">
        <f>VLOOKUP(B17,SINAPI!$A$1:$J$7130,10,0)</f>
        <v>953</v>
      </c>
      <c r="I17" s="525"/>
      <c r="J17" s="525"/>
      <c r="K17" s="525"/>
      <c r="L17" s="525"/>
      <c r="M17" s="525"/>
      <c r="N17" s="525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</row>
    <row r="18" spans="1:253" ht="25.7" customHeight="1">
      <c r="A18" s="196"/>
      <c r="B18" s="635">
        <v>6117</v>
      </c>
      <c r="C18" s="636" t="s">
        <v>716</v>
      </c>
      <c r="D18" s="637" t="s">
        <v>219</v>
      </c>
      <c r="E18" s="689">
        <f t="shared" si="0"/>
        <v>7.16</v>
      </c>
      <c r="F18" s="638" t="s">
        <v>702</v>
      </c>
      <c r="G18"/>
      <c r="H18">
        <f>VLOOKUP(B18,SINAPI!$A$1:$J$7130,10,0)</f>
        <v>716</v>
      </c>
      <c r="I18" s="525"/>
      <c r="J18" s="525"/>
      <c r="K18" s="525"/>
      <c r="L18" s="525"/>
      <c r="M18" s="525"/>
      <c r="N18" s="525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</row>
    <row r="19" spans="1:253" ht="25.7" customHeight="1">
      <c r="A19" s="196"/>
      <c r="B19" s="635">
        <v>4230</v>
      </c>
      <c r="C19" s="636" t="s">
        <v>717</v>
      </c>
      <c r="D19" s="637" t="s">
        <v>219</v>
      </c>
      <c r="E19" s="689">
        <f t="shared" si="0"/>
        <v>21.66</v>
      </c>
      <c r="F19" s="638" t="s">
        <v>702</v>
      </c>
      <c r="G19"/>
      <c r="H19">
        <f>VLOOKUP(B19,SINAPI!$A$1:$J$7130,10,0)</f>
        <v>2166</v>
      </c>
      <c r="I19" s="525"/>
      <c r="J19" s="525"/>
      <c r="K19" s="525"/>
      <c r="L19" s="525"/>
      <c r="M19" s="525"/>
      <c r="N19" s="525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</row>
    <row r="20" spans="1:253" ht="25.7" customHeight="1">
      <c r="A20" s="196"/>
      <c r="B20" s="640">
        <v>4759</v>
      </c>
      <c r="C20" s="636" t="s">
        <v>718</v>
      </c>
      <c r="D20" s="637" t="s">
        <v>219</v>
      </c>
      <c r="E20" s="689">
        <f t="shared" si="0"/>
        <v>8.7799999999999994</v>
      </c>
      <c r="F20" s="638" t="s">
        <v>702</v>
      </c>
      <c r="G20"/>
      <c r="H20">
        <f>VLOOKUP(B20,SINAPI!$A$1:$J$7130,10,0)</f>
        <v>878</v>
      </c>
      <c r="I20" s="525"/>
      <c r="J20" s="525"/>
      <c r="K20" s="525"/>
      <c r="L20" s="525"/>
      <c r="M20" s="525"/>
      <c r="N20" s="525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</row>
    <row r="21" spans="1:253" ht="25.7" customHeight="1">
      <c r="A21" s="196"/>
      <c r="B21" s="640">
        <v>2696</v>
      </c>
      <c r="C21" s="641" t="s">
        <v>425</v>
      </c>
      <c r="D21" s="642" t="s">
        <v>219</v>
      </c>
      <c r="E21" s="689">
        <f t="shared" si="0"/>
        <v>9.5299999999999994</v>
      </c>
      <c r="F21" s="638" t="s">
        <v>702</v>
      </c>
      <c r="G21"/>
      <c r="H21">
        <f>VLOOKUP(B21,SINAPI!$A$1:$J$7130,10,0)</f>
        <v>953</v>
      </c>
      <c r="I21" s="525"/>
      <c r="J21" s="525"/>
      <c r="K21" s="525"/>
      <c r="L21" s="525"/>
      <c r="M21" s="525"/>
      <c r="N21" s="525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</row>
    <row r="22" spans="1:253" ht="25.7" customHeight="1">
      <c r="A22" s="196"/>
      <c r="B22" s="640">
        <v>12869</v>
      </c>
      <c r="C22" s="641" t="s">
        <v>719</v>
      </c>
      <c r="D22" s="642" t="s">
        <v>219</v>
      </c>
      <c r="E22" s="689">
        <f t="shared" si="0"/>
        <v>8.24</v>
      </c>
      <c r="F22" s="638" t="s">
        <v>702</v>
      </c>
      <c r="G22"/>
      <c r="H22">
        <f>VLOOKUP(B22,SINAPI!$A$1:$J$7130,10,0)</f>
        <v>824</v>
      </c>
      <c r="I22" s="525"/>
      <c r="J22" s="525"/>
      <c r="K22" s="525"/>
      <c r="L22" s="525"/>
      <c r="M22" s="525"/>
      <c r="N22" s="525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</row>
    <row r="23" spans="1:253" ht="25.7" customHeight="1">
      <c r="A23" s="196"/>
      <c r="B23" s="640">
        <v>6115</v>
      </c>
      <c r="C23" s="641" t="s">
        <v>299</v>
      </c>
      <c r="D23" s="642" t="s">
        <v>219</v>
      </c>
      <c r="E23" s="689">
        <f t="shared" si="0"/>
        <v>7.18</v>
      </c>
      <c r="F23" s="638" t="s">
        <v>702</v>
      </c>
      <c r="G23"/>
      <c r="H23">
        <f>VLOOKUP(B23,SINAPI!$A$1:$J$7130,10,0)</f>
        <v>718</v>
      </c>
      <c r="I23" s="525"/>
      <c r="J23" s="525"/>
      <c r="K23" s="525"/>
      <c r="L23" s="525"/>
      <c r="M23" s="525"/>
      <c r="N23" s="525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</row>
    <row r="24" spans="1:253" ht="25.7" customHeight="1">
      <c r="A24" s="196"/>
      <c r="B24" s="640">
        <v>2436</v>
      </c>
      <c r="C24" s="641" t="s">
        <v>527</v>
      </c>
      <c r="D24" s="642" t="s">
        <v>219</v>
      </c>
      <c r="E24" s="689">
        <f t="shared" si="0"/>
        <v>9.5299999999999994</v>
      </c>
      <c r="F24" s="638" t="s">
        <v>702</v>
      </c>
      <c r="G24"/>
      <c r="H24">
        <f>VLOOKUP(B24,SINAPI!$A$1:$J$7130,10,0)</f>
        <v>953</v>
      </c>
      <c r="I24" s="525"/>
      <c r="J24" s="525"/>
      <c r="K24" s="525"/>
      <c r="L24" s="525"/>
      <c r="M24" s="525"/>
      <c r="N24" s="525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</row>
    <row r="25" spans="1:253" ht="25.7" customHeight="1">
      <c r="A25" s="196"/>
      <c r="B25" s="640">
        <v>4755</v>
      </c>
      <c r="C25" s="641" t="s">
        <v>720</v>
      </c>
      <c r="D25" s="642" t="s">
        <v>219</v>
      </c>
      <c r="E25" s="689">
        <f t="shared" si="0"/>
        <v>8.98</v>
      </c>
      <c r="F25" s="638" t="s">
        <v>702</v>
      </c>
      <c r="G25"/>
      <c r="H25">
        <f>VLOOKUP(B25,SINAPI!$A$1:$J$7130,10,0)</f>
        <v>898</v>
      </c>
      <c r="I25" s="525"/>
      <c r="J25" s="525"/>
      <c r="K25" s="525"/>
      <c r="L25" s="525"/>
      <c r="M25" s="525"/>
      <c r="N25" s="5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</row>
    <row r="26" spans="1:253" ht="25.7" customHeight="1">
      <c r="A26" s="196"/>
      <c r="B26" s="640">
        <v>6110</v>
      </c>
      <c r="C26" s="641" t="s">
        <v>408</v>
      </c>
      <c r="D26" s="642" t="s">
        <v>219</v>
      </c>
      <c r="E26" s="689">
        <f t="shared" si="0"/>
        <v>9.01</v>
      </c>
      <c r="F26" s="638" t="s">
        <v>702</v>
      </c>
      <c r="G26"/>
      <c r="H26">
        <f>VLOOKUP(B26,SINAPI!$A$1:$J$7130,10,0)</f>
        <v>901</v>
      </c>
      <c r="I26" s="525"/>
      <c r="J26" s="525"/>
      <c r="K26" s="525"/>
      <c r="L26" s="525"/>
      <c r="M26" s="525"/>
      <c r="N26" s="525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</row>
    <row r="27" spans="1:253" ht="25.7" customHeight="1">
      <c r="A27" s="196"/>
      <c r="B27" s="640">
        <v>4221</v>
      </c>
      <c r="C27" s="636" t="s">
        <v>721</v>
      </c>
      <c r="D27" s="637" t="s">
        <v>722</v>
      </c>
      <c r="E27" s="689">
        <f t="shared" si="0"/>
        <v>2.57</v>
      </c>
      <c r="F27" s="638" t="s">
        <v>702</v>
      </c>
      <c r="G27"/>
      <c r="H27">
        <f>VLOOKUP(B27,SINAPI!$A$1:$J$7130,10,0)</f>
        <v>257</v>
      </c>
      <c r="I27" s="525"/>
      <c r="J27" s="525"/>
      <c r="K27" s="525"/>
      <c r="L27" s="525"/>
      <c r="M27" s="525"/>
      <c r="N27" s="525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</row>
    <row r="28" spans="1:253" ht="25.7" customHeight="1">
      <c r="A28" s="196"/>
      <c r="B28" s="640">
        <v>4227</v>
      </c>
      <c r="C28" s="636" t="s">
        <v>284</v>
      </c>
      <c r="D28" s="637" t="s">
        <v>722</v>
      </c>
      <c r="E28" s="689">
        <f t="shared" si="0"/>
        <v>12</v>
      </c>
      <c r="F28" s="638" t="s">
        <v>702</v>
      </c>
      <c r="G28"/>
      <c r="H28">
        <f>VLOOKUP(B28,SINAPI!$A$1:$J$7130,10,0)</f>
        <v>1200</v>
      </c>
      <c r="I28" s="525"/>
      <c r="J28" s="525"/>
      <c r="K28" s="525"/>
      <c r="L28" s="525"/>
      <c r="M28" s="525"/>
      <c r="N28" s="525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</row>
    <row r="29" spans="1:253" ht="25.7" customHeight="1">
      <c r="A29" s="196"/>
      <c r="B29" s="835">
        <v>4229</v>
      </c>
      <c r="C29" s="636" t="s">
        <v>723</v>
      </c>
      <c r="D29" s="621" t="s">
        <v>215</v>
      </c>
      <c r="E29" s="689">
        <f t="shared" si="0"/>
        <v>17.62</v>
      </c>
      <c r="F29" s="622" t="s">
        <v>702</v>
      </c>
      <c r="G29"/>
      <c r="H29">
        <f>VLOOKUP(B29,SINAPI!$A$1:$J$7130,10,0)</f>
        <v>1762</v>
      </c>
      <c r="I29" s="525"/>
      <c r="J29" s="525"/>
      <c r="K29" s="525"/>
      <c r="L29" s="525"/>
      <c r="M29" s="525"/>
      <c r="N29" s="525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</row>
    <row r="30" spans="1:253" ht="25.7" customHeight="1">
      <c r="A30" s="196"/>
      <c r="B30" s="640">
        <v>4222</v>
      </c>
      <c r="C30" s="636" t="s">
        <v>724</v>
      </c>
      <c r="D30" s="637" t="s">
        <v>722</v>
      </c>
      <c r="E30" s="689">
        <f t="shared" si="0"/>
        <v>2.94</v>
      </c>
      <c r="F30" s="638" t="s">
        <v>702</v>
      </c>
      <c r="G30"/>
      <c r="H30">
        <f>VLOOKUP(B30,SINAPI!$A$1:$J$7130,10,0)</f>
        <v>294</v>
      </c>
      <c r="I30" s="525"/>
      <c r="J30" s="525"/>
      <c r="K30" s="525"/>
      <c r="L30" s="525"/>
      <c r="M30" s="525"/>
      <c r="N30" s="525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</row>
    <row r="31" spans="1:253" ht="25.7" customHeight="1">
      <c r="A31" s="196"/>
      <c r="B31" s="640">
        <v>5061</v>
      </c>
      <c r="C31" s="636" t="s">
        <v>725</v>
      </c>
      <c r="D31" s="642" t="s">
        <v>215</v>
      </c>
      <c r="E31" s="689">
        <f t="shared" si="0"/>
        <v>8</v>
      </c>
      <c r="F31" s="638" t="s">
        <v>702</v>
      </c>
      <c r="G31"/>
      <c r="H31">
        <f>VLOOKUP(B31,SINAPI!$A$1:$J$7130,10,0)</f>
        <v>800</v>
      </c>
      <c r="I31" s="525"/>
      <c r="J31" s="525"/>
      <c r="K31" s="525"/>
      <c r="L31" s="525"/>
      <c r="M31" s="525"/>
      <c r="N31" s="525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</row>
    <row r="32" spans="1:253" ht="25.7" customHeight="1">
      <c r="A32" s="196"/>
      <c r="B32" s="635">
        <v>5075</v>
      </c>
      <c r="C32" s="636" t="s">
        <v>214</v>
      </c>
      <c r="D32" s="637" t="s">
        <v>215</v>
      </c>
      <c r="E32" s="689">
        <f t="shared" si="0"/>
        <v>7.45</v>
      </c>
      <c r="F32" s="638" t="s">
        <v>702</v>
      </c>
      <c r="G32"/>
      <c r="H32">
        <f>VLOOKUP(B32,SINAPI!$A$1:$J$7130,10,0)</f>
        <v>745</v>
      </c>
      <c r="I32" s="525"/>
      <c r="J32" s="525"/>
      <c r="K32" s="525"/>
      <c r="L32" s="525"/>
      <c r="M32" s="525"/>
      <c r="N32" s="525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</row>
    <row r="33" spans="1:253" ht="25.7" customHeight="1">
      <c r="A33" s="196"/>
      <c r="B33" s="635">
        <v>4734</v>
      </c>
      <c r="C33" s="636" t="s">
        <v>726</v>
      </c>
      <c r="D33" s="637" t="s">
        <v>53</v>
      </c>
      <c r="E33" s="689">
        <f t="shared" si="0"/>
        <v>91.95</v>
      </c>
      <c r="F33" s="638" t="s">
        <v>702</v>
      </c>
      <c r="G33"/>
      <c r="H33">
        <f>VLOOKUP(B33,SINAPI!$A$1:$J$7130,10,0)</f>
        <v>9195</v>
      </c>
      <c r="I33" s="525"/>
      <c r="J33" s="525"/>
      <c r="K33" s="525"/>
      <c r="L33" s="525"/>
      <c r="M33" s="525"/>
      <c r="N33" s="525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</row>
    <row r="34" spans="1:253" ht="25.7" customHeight="1">
      <c r="A34" s="196"/>
      <c r="B34" s="635">
        <v>420</v>
      </c>
      <c r="C34" s="636" t="s">
        <v>727</v>
      </c>
      <c r="D34" s="637" t="s">
        <v>728</v>
      </c>
      <c r="E34" s="689">
        <f t="shared" si="0"/>
        <v>26.09</v>
      </c>
      <c r="F34" s="638" t="s">
        <v>702</v>
      </c>
      <c r="G34"/>
      <c r="H34">
        <f>VLOOKUP(B34,SINAPI!$A$1:$J$7130,10,0)</f>
        <v>2609</v>
      </c>
      <c r="I34" s="525"/>
      <c r="J34" s="525"/>
      <c r="K34" s="525"/>
      <c r="L34" s="525"/>
      <c r="M34" s="525"/>
      <c r="N34" s="525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</row>
    <row r="35" spans="1:253" ht="33.950000000000003" customHeight="1">
      <c r="A35" s="196"/>
      <c r="B35" s="635">
        <v>1072</v>
      </c>
      <c r="C35" s="636" t="s">
        <v>729</v>
      </c>
      <c r="D35" s="637" t="s">
        <v>728</v>
      </c>
      <c r="E35" s="689">
        <f t="shared" si="0"/>
        <v>104.84</v>
      </c>
      <c r="F35" s="638" t="s">
        <v>702</v>
      </c>
      <c r="G35"/>
      <c r="H35">
        <f>VLOOKUP(B35,SINAPI!$A$1:$J$7130,10,0)</f>
        <v>10484</v>
      </c>
      <c r="I35" s="525"/>
      <c r="J35" s="525"/>
      <c r="K35" s="525"/>
      <c r="L35" s="525"/>
      <c r="M35" s="525"/>
      <c r="N35" s="52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</row>
    <row r="36" spans="1:253" ht="25.7" customHeight="1">
      <c r="A36" s="196"/>
      <c r="B36" s="635">
        <v>5069</v>
      </c>
      <c r="C36" s="636" t="s">
        <v>729</v>
      </c>
      <c r="D36" s="637" t="s">
        <v>215</v>
      </c>
      <c r="E36" s="689">
        <f t="shared" si="0"/>
        <v>7.4</v>
      </c>
      <c r="F36" s="638" t="s">
        <v>702</v>
      </c>
      <c r="G36"/>
      <c r="H36">
        <f>VLOOKUP(B36,SINAPI!$A$1:$J$7130,10,0)</f>
        <v>740</v>
      </c>
      <c r="I36" s="525"/>
      <c r="J36" s="525"/>
      <c r="K36" s="525"/>
      <c r="L36" s="525"/>
      <c r="M36" s="525"/>
      <c r="N36" s="525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</row>
    <row r="37" spans="1:253" ht="25.7" customHeight="1">
      <c r="A37" s="196"/>
      <c r="B37" s="635">
        <v>5066</v>
      </c>
      <c r="C37" s="636" t="s">
        <v>730</v>
      </c>
      <c r="D37" s="637" t="s">
        <v>215</v>
      </c>
      <c r="E37" s="689">
        <f t="shared" si="0"/>
        <v>9.99</v>
      </c>
      <c r="F37" s="638" t="s">
        <v>702</v>
      </c>
      <c r="G37"/>
      <c r="H37">
        <f>VLOOKUP(B37,SINAPI!$A$1:$J$7130,10,0)</f>
        <v>999</v>
      </c>
      <c r="I37" s="525"/>
      <c r="J37" s="525"/>
      <c r="K37" s="525"/>
      <c r="L37" s="525"/>
      <c r="M37" s="525"/>
      <c r="N37" s="525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</row>
    <row r="38" spans="1:253" ht="25.7" customHeight="1">
      <c r="A38" s="196"/>
      <c r="B38" s="635">
        <v>20247</v>
      </c>
      <c r="C38" s="636" t="s">
        <v>731</v>
      </c>
      <c r="D38" s="637" t="s">
        <v>215</v>
      </c>
      <c r="E38" s="689">
        <f t="shared" si="0"/>
        <v>8.4600000000000009</v>
      </c>
      <c r="F38" s="638" t="s">
        <v>702</v>
      </c>
      <c r="G38"/>
      <c r="H38">
        <f>VLOOKUP(B38,SINAPI!$A$1:$J$7130,10,0)</f>
        <v>846</v>
      </c>
      <c r="I38" s="525"/>
      <c r="J38" s="525"/>
      <c r="K38" s="525"/>
      <c r="L38" s="525"/>
      <c r="M38" s="525"/>
      <c r="N38" s="525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</row>
    <row r="39" spans="1:253" ht="25.7" customHeight="1">
      <c r="A39" s="196"/>
      <c r="B39" s="635">
        <v>4481</v>
      </c>
      <c r="C39" s="636" t="s">
        <v>732</v>
      </c>
      <c r="D39" s="637" t="s">
        <v>44</v>
      </c>
      <c r="E39" s="689">
        <f t="shared" si="0"/>
        <v>28.1</v>
      </c>
      <c r="F39" s="638" t="s">
        <v>702</v>
      </c>
      <c r="G39"/>
      <c r="H39">
        <f>VLOOKUP(B39,SINAPI!$A$1:$J$7130,10,0)</f>
        <v>2810</v>
      </c>
      <c r="I39" s="525"/>
      <c r="J39" s="525"/>
      <c r="K39" s="525"/>
      <c r="L39" s="525"/>
      <c r="M39" s="525"/>
      <c r="N39" s="525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</row>
    <row r="40" spans="1:253" ht="22.35" customHeight="1">
      <c r="A40" s="528"/>
      <c r="B40" s="635">
        <v>4417</v>
      </c>
      <c r="C40" s="636" t="s">
        <v>733</v>
      </c>
      <c r="D40" s="621" t="s">
        <v>44</v>
      </c>
      <c r="E40" s="689">
        <f t="shared" si="0"/>
        <v>4.1500000000000004</v>
      </c>
      <c r="F40" s="638" t="s">
        <v>702</v>
      </c>
      <c r="G40"/>
      <c r="H40">
        <f>VLOOKUP(B40,SINAPI!$A$1:$J$7130,10,0)</f>
        <v>415</v>
      </c>
      <c r="I40" s="53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</row>
    <row r="41" spans="1:253" ht="22.35" customHeight="1">
      <c r="A41" s="528"/>
      <c r="B41" s="635">
        <v>4433</v>
      </c>
      <c r="C41" s="636" t="s">
        <v>734</v>
      </c>
      <c r="D41" s="621" t="s">
        <v>44</v>
      </c>
      <c r="E41" s="689">
        <f t="shared" si="0"/>
        <v>16.670000000000002</v>
      </c>
      <c r="F41" s="638" t="s">
        <v>702</v>
      </c>
      <c r="G41"/>
      <c r="H41">
        <f>VLOOKUP(B41,SINAPI!$A$1:$J$7130,10,0)</f>
        <v>1667</v>
      </c>
      <c r="I41" s="530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</row>
    <row r="42" spans="1:253" ht="22.35" customHeight="1">
      <c r="A42" s="528"/>
      <c r="B42" s="619">
        <v>4512</v>
      </c>
      <c r="C42" s="623" t="s">
        <v>735</v>
      </c>
      <c r="D42" s="621" t="s">
        <v>44</v>
      </c>
      <c r="E42" s="689">
        <f t="shared" si="0"/>
        <v>1.73</v>
      </c>
      <c r="F42" s="622" t="s">
        <v>702</v>
      </c>
      <c r="G42"/>
      <c r="H42">
        <f>VLOOKUP(B42,SINAPI!$A$1:$J$7130,10,0)</f>
        <v>173</v>
      </c>
      <c r="I42" s="530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</row>
    <row r="43" spans="1:253" ht="25.7" customHeight="1">
      <c r="A43" s="196"/>
      <c r="B43" s="635">
        <v>10952</v>
      </c>
      <c r="C43" s="636" t="s">
        <v>736</v>
      </c>
      <c r="D43" s="637" t="s">
        <v>215</v>
      </c>
      <c r="E43" s="689">
        <f t="shared" si="0"/>
        <v>3.36</v>
      </c>
      <c r="F43" s="638" t="s">
        <v>702</v>
      </c>
      <c r="G43"/>
      <c r="H43">
        <f>VLOOKUP(B43,SINAPI!$A$1:$J$7130,10,0)</f>
        <v>336</v>
      </c>
      <c r="I43" s="525"/>
      <c r="J43" s="525"/>
      <c r="K43" s="525"/>
      <c r="L43" s="525"/>
      <c r="M43" s="525"/>
      <c r="N43" s="525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</row>
    <row r="44" spans="1:253" ht="25.7" customHeight="1">
      <c r="A44" s="196"/>
      <c r="B44" s="635">
        <v>9868</v>
      </c>
      <c r="C44" s="636" t="s">
        <v>737</v>
      </c>
      <c r="D44" s="637" t="s">
        <v>738</v>
      </c>
      <c r="E44" s="689">
        <f t="shared" si="0"/>
        <v>2.64</v>
      </c>
      <c r="F44" s="638" t="s">
        <v>702</v>
      </c>
      <c r="G44"/>
      <c r="H44">
        <f>VLOOKUP(B44,SINAPI!$A$1:$J$7130,10,0)</f>
        <v>264</v>
      </c>
      <c r="I44" s="525"/>
      <c r="J44" s="525"/>
      <c r="K44" s="525"/>
      <c r="L44" s="525"/>
      <c r="M44" s="525"/>
      <c r="N44" s="525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</row>
    <row r="45" spans="1:253" ht="25.7" customHeight="1">
      <c r="A45" s="196"/>
      <c r="B45" s="635">
        <v>9867</v>
      </c>
      <c r="C45" s="636" t="s">
        <v>739</v>
      </c>
      <c r="D45" s="637" t="s">
        <v>44</v>
      </c>
      <c r="E45" s="689">
        <f t="shared" si="0"/>
        <v>1.94</v>
      </c>
      <c r="F45" s="638" t="s">
        <v>702</v>
      </c>
      <c r="G45"/>
      <c r="H45">
        <f>VLOOKUP(B45,SINAPI!$A$1:$J$7130,10,0)</f>
        <v>194</v>
      </c>
      <c r="I45" s="525"/>
      <c r="J45" s="525"/>
      <c r="K45" s="525"/>
      <c r="L45" s="525"/>
      <c r="M45" s="525"/>
      <c r="N45" s="52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</row>
    <row r="46" spans="1:253" ht="25.7" customHeight="1">
      <c r="A46" s="196"/>
      <c r="B46" s="635">
        <v>9875</v>
      </c>
      <c r="C46" s="636" t="s">
        <v>740</v>
      </c>
      <c r="D46" s="637" t="s">
        <v>44</v>
      </c>
      <c r="E46" s="689">
        <f t="shared" si="0"/>
        <v>9.61</v>
      </c>
      <c r="F46" s="638" t="s">
        <v>702</v>
      </c>
      <c r="G46"/>
      <c r="H46">
        <f>VLOOKUP(B46,SINAPI!$A$1:$J$7130,10,0)</f>
        <v>961</v>
      </c>
      <c r="I46" s="525"/>
      <c r="J46" s="525"/>
      <c r="K46" s="525"/>
      <c r="L46" s="525"/>
      <c r="M46" s="525"/>
      <c r="N46" s="525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</row>
    <row r="47" spans="1:253" ht="25.7" customHeight="1">
      <c r="A47" s="196"/>
      <c r="B47" s="635">
        <v>9869</v>
      </c>
      <c r="C47" s="636" t="s">
        <v>741</v>
      </c>
      <c r="D47" s="637" t="s">
        <v>44</v>
      </c>
      <c r="E47" s="689">
        <f t="shared" si="0"/>
        <v>6.01</v>
      </c>
      <c r="F47" s="638" t="s">
        <v>702</v>
      </c>
      <c r="G47"/>
      <c r="H47">
        <f>VLOOKUP(B47,SINAPI!$A$1:$J$7130,10,0)</f>
        <v>601</v>
      </c>
      <c r="I47" s="525"/>
      <c r="J47" s="525"/>
      <c r="K47" s="525"/>
      <c r="L47" s="525"/>
      <c r="M47" s="525"/>
      <c r="N47" s="525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</row>
    <row r="48" spans="1:253" ht="25.7" customHeight="1">
      <c r="A48" s="196"/>
      <c r="B48" s="635">
        <v>9864</v>
      </c>
      <c r="C48" s="636" t="s">
        <v>742</v>
      </c>
      <c r="D48" s="637" t="s">
        <v>44</v>
      </c>
      <c r="E48" s="689">
        <f t="shared" si="0"/>
        <v>68.930000000000007</v>
      </c>
      <c r="F48" s="622" t="s">
        <v>702</v>
      </c>
      <c r="G48"/>
      <c r="H48">
        <f>VLOOKUP(B48,SINAPI!$A$1:$J$7130,10,0)</f>
        <v>6893</v>
      </c>
      <c r="I48" s="525"/>
      <c r="J48" s="525"/>
      <c r="K48" s="525"/>
      <c r="L48" s="525"/>
      <c r="M48" s="525"/>
      <c r="N48" s="525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</row>
    <row r="49" spans="1:253" ht="25.7" customHeight="1">
      <c r="A49" s="196"/>
      <c r="B49" s="624">
        <v>11752</v>
      </c>
      <c r="C49" s="625" t="s">
        <v>250</v>
      </c>
      <c r="D49" s="626" t="s">
        <v>24</v>
      </c>
      <c r="E49" s="689">
        <f t="shared" si="0"/>
        <v>24.95</v>
      </c>
      <c r="F49" s="622" t="s">
        <v>702</v>
      </c>
      <c r="G49"/>
      <c r="H49">
        <f>VLOOKUP(B49,SINAPI!$A$1:$J$7130,10,0)</f>
        <v>2495</v>
      </c>
      <c r="I49" s="525"/>
      <c r="J49" s="525"/>
      <c r="K49" s="525"/>
      <c r="L49" s="525"/>
      <c r="M49" s="525"/>
      <c r="N49" s="525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</row>
    <row r="50" spans="1:253" ht="25.7" customHeight="1">
      <c r="A50" s="196"/>
      <c r="B50" s="635">
        <v>122</v>
      </c>
      <c r="C50" s="636" t="s">
        <v>743</v>
      </c>
      <c r="D50" s="637" t="s">
        <v>728</v>
      </c>
      <c r="E50" s="689">
        <f t="shared" si="0"/>
        <v>34.880000000000003</v>
      </c>
      <c r="F50" s="638" t="s">
        <v>702</v>
      </c>
      <c r="G50"/>
      <c r="H50">
        <f>VLOOKUP(B50,SINAPI!$A$1:$J$7130,10,0)</f>
        <v>3488</v>
      </c>
      <c r="I50" s="525"/>
      <c r="J50" s="525"/>
      <c r="K50" s="525"/>
      <c r="L50" s="525"/>
      <c r="M50" s="525"/>
      <c r="N50" s="525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</row>
    <row r="51" spans="1:253" ht="25.7" customHeight="1">
      <c r="A51" s="196"/>
      <c r="B51" s="619">
        <v>119</v>
      </c>
      <c r="C51" s="627" t="s">
        <v>358</v>
      </c>
      <c r="D51" s="621" t="s">
        <v>24</v>
      </c>
      <c r="E51" s="689">
        <f t="shared" si="0"/>
        <v>4.29</v>
      </c>
      <c r="F51" s="622" t="s">
        <v>702</v>
      </c>
      <c r="G51"/>
      <c r="H51">
        <f>VLOOKUP(B51,SINAPI!$A$1:$J$7130,10,0)</f>
        <v>429</v>
      </c>
      <c r="I51" s="525"/>
      <c r="J51" s="525"/>
      <c r="K51" s="525"/>
      <c r="L51" s="525"/>
      <c r="M51" s="525"/>
      <c r="N51" s="525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</row>
    <row r="52" spans="1:253" ht="25.7" customHeight="1">
      <c r="A52" s="196"/>
      <c r="B52" s="635">
        <v>3989</v>
      </c>
      <c r="C52" s="636" t="s">
        <v>744</v>
      </c>
      <c r="D52" s="637" t="s">
        <v>53</v>
      </c>
      <c r="E52" s="689">
        <f t="shared" si="0"/>
        <v>1800</v>
      </c>
      <c r="F52" s="638" t="s">
        <v>702</v>
      </c>
      <c r="G52"/>
      <c r="H52">
        <f>VLOOKUP(B52,SINAPI!$A$1:$J$7130,10,0)</f>
        <v>180000</v>
      </c>
      <c r="I52" s="525"/>
      <c r="J52" s="525"/>
      <c r="K52" s="525"/>
      <c r="L52" s="525"/>
      <c r="M52" s="525"/>
      <c r="N52" s="525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</row>
    <row r="53" spans="1:253" ht="25.7" customHeight="1">
      <c r="A53" s="196"/>
      <c r="B53" s="635">
        <v>12599</v>
      </c>
      <c r="C53" s="636" t="s">
        <v>745</v>
      </c>
      <c r="D53" s="637" t="s">
        <v>44</v>
      </c>
      <c r="E53" s="689">
        <f t="shared" si="0"/>
        <v>6.93</v>
      </c>
      <c r="F53" s="638" t="s">
        <v>702</v>
      </c>
      <c r="G53"/>
      <c r="H53">
        <f>VLOOKUP(B53,SINAPI!$A$1:$J$7130,10,0)</f>
        <v>693</v>
      </c>
      <c r="I53" s="525"/>
      <c r="J53" s="525"/>
      <c r="K53" s="525"/>
      <c r="L53" s="525"/>
      <c r="M53" s="525"/>
      <c r="N53" s="525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</row>
    <row r="54" spans="1:253" ht="25.7" customHeight="1">
      <c r="A54" s="196"/>
      <c r="B54" s="635">
        <v>20083</v>
      </c>
      <c r="C54" s="636" t="s">
        <v>746</v>
      </c>
      <c r="D54" s="637" t="s">
        <v>728</v>
      </c>
      <c r="E54" s="689">
        <f t="shared" si="0"/>
        <v>41.32</v>
      </c>
      <c r="F54" s="638" t="s">
        <v>702</v>
      </c>
      <c r="G54"/>
      <c r="H54">
        <f>VLOOKUP(B54,SINAPI!$A$1:$J$7130,10,0)</f>
        <v>4132</v>
      </c>
      <c r="I54" s="525">
        <v>30</v>
      </c>
      <c r="J54" s="525"/>
      <c r="K54" s="525"/>
      <c r="L54" s="525"/>
      <c r="M54" s="525"/>
      <c r="N54" s="525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</row>
    <row r="55" spans="1:253" ht="25.7" customHeight="1">
      <c r="A55" s="196"/>
      <c r="B55" s="635">
        <v>1379</v>
      </c>
      <c r="C55" s="636" t="s">
        <v>747</v>
      </c>
      <c r="D55" s="637" t="s">
        <v>215</v>
      </c>
      <c r="E55" s="689">
        <f t="shared" si="0"/>
        <v>0.5</v>
      </c>
      <c r="F55" s="638" t="s">
        <v>702</v>
      </c>
      <c r="G55"/>
      <c r="H55">
        <f>VLOOKUP(B55,SINAPI!$A$1:$J$7130,10,0)</f>
        <v>50</v>
      </c>
      <c r="I55" s="525"/>
      <c r="J55" s="525"/>
      <c r="K55" s="525"/>
      <c r="L55" s="525"/>
      <c r="M55" s="525"/>
      <c r="N55" s="52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</row>
    <row r="56" spans="1:253" ht="25.7" customHeight="1">
      <c r="A56" s="196"/>
      <c r="B56" s="635">
        <v>10511</v>
      </c>
      <c r="C56" s="636" t="s">
        <v>748</v>
      </c>
      <c r="D56" s="637" t="s">
        <v>215</v>
      </c>
      <c r="E56" s="689">
        <f t="shared" si="0"/>
        <v>25</v>
      </c>
      <c r="F56" s="638" t="s">
        <v>702</v>
      </c>
      <c r="G56"/>
      <c r="H56">
        <f>VLOOKUP(B56,SINAPI!$A$1:$J$7130,10,0)</f>
        <v>2500</v>
      </c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</row>
    <row r="57" spans="1:253" ht="25.7" customHeight="1">
      <c r="A57" s="196"/>
      <c r="B57" s="635">
        <v>4721</v>
      </c>
      <c r="C57" s="641" t="s">
        <v>749</v>
      </c>
      <c r="D57" s="637" t="s">
        <v>53</v>
      </c>
      <c r="E57" s="689">
        <f t="shared" si="0"/>
        <v>67.3</v>
      </c>
      <c r="F57" s="638" t="s">
        <v>702</v>
      </c>
      <c r="G57"/>
      <c r="H57">
        <f>VLOOKUP(B57,SINAPI!$A$1:$J$7130,10,0)</f>
        <v>6730</v>
      </c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</row>
    <row r="58" spans="1:253" s="406" customFormat="1" ht="25.7" customHeight="1">
      <c r="A58" s="196"/>
      <c r="B58" s="635">
        <v>4718</v>
      </c>
      <c r="C58" s="643" t="s">
        <v>750</v>
      </c>
      <c r="D58" s="637" t="s">
        <v>53</v>
      </c>
      <c r="E58" s="689">
        <f t="shared" si="0"/>
        <v>65</v>
      </c>
      <c r="F58" s="638" t="s">
        <v>702</v>
      </c>
      <c r="G58"/>
      <c r="H58">
        <f>VLOOKUP(B58,SINAPI!$A$1:$J$7130,10,0)</f>
        <v>6500</v>
      </c>
      <c r="I58" s="525"/>
      <c r="J58" s="525"/>
      <c r="K58" s="525"/>
      <c r="L58" s="525"/>
      <c r="M58" s="525"/>
      <c r="N58" s="525"/>
    </row>
    <row r="59" spans="1:253" s="406" customFormat="1" ht="25.7" customHeight="1">
      <c r="A59" s="196"/>
      <c r="B59" s="635">
        <v>1106</v>
      </c>
      <c r="C59" s="643" t="s">
        <v>579</v>
      </c>
      <c r="D59" s="637" t="s">
        <v>215</v>
      </c>
      <c r="E59" s="689">
        <f t="shared" si="0"/>
        <v>0.6</v>
      </c>
      <c r="F59" s="638" t="s">
        <v>702</v>
      </c>
      <c r="G59"/>
      <c r="H59">
        <f>VLOOKUP(B59,SINAPI!$A$1:$J$7130,10,0)</f>
        <v>60</v>
      </c>
      <c r="I59" s="525"/>
      <c r="J59" s="525"/>
      <c r="K59" s="525"/>
      <c r="L59" s="525"/>
      <c r="M59" s="525"/>
      <c r="N59" s="525"/>
    </row>
    <row r="60" spans="1:253" s="406" customFormat="1" ht="25.7" customHeight="1">
      <c r="A60" s="196"/>
      <c r="B60" s="635">
        <v>366</v>
      </c>
      <c r="C60" s="636" t="s">
        <v>751</v>
      </c>
      <c r="D60" s="637" t="s">
        <v>53</v>
      </c>
      <c r="E60" s="689">
        <f t="shared" si="0"/>
        <v>80</v>
      </c>
      <c r="F60" s="638" t="s">
        <v>702</v>
      </c>
      <c r="G60"/>
      <c r="H60">
        <f>VLOOKUP(B60,SINAPI!$A$1:$J$7130,10,0)</f>
        <v>8000</v>
      </c>
      <c r="I60" s="525"/>
      <c r="J60" s="525"/>
      <c r="K60" s="525"/>
      <c r="L60" s="525"/>
      <c r="M60" s="525"/>
      <c r="N60" s="525"/>
    </row>
    <row r="61" spans="1:253" ht="25.7" customHeight="1">
      <c r="A61" s="196"/>
      <c r="B61" s="635">
        <v>370</v>
      </c>
      <c r="C61" s="636" t="s">
        <v>752</v>
      </c>
      <c r="D61" s="637" t="s">
        <v>53</v>
      </c>
      <c r="E61" s="689">
        <f t="shared" si="0"/>
        <v>80</v>
      </c>
      <c r="F61" s="638" t="s">
        <v>702</v>
      </c>
      <c r="G61"/>
      <c r="H61">
        <f>VLOOKUP(B61,SINAPI!$A$1:$J$7130,10,0)</f>
        <v>8000</v>
      </c>
      <c r="I61" s="525"/>
      <c r="J61" s="525"/>
      <c r="K61" s="525"/>
      <c r="L61" s="525"/>
      <c r="M61" s="525"/>
      <c r="N61" s="525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</row>
    <row r="62" spans="1:253" ht="25.7" customHeight="1">
      <c r="A62" s="196"/>
      <c r="B62" s="635">
        <v>367</v>
      </c>
      <c r="C62" s="636" t="s">
        <v>753</v>
      </c>
      <c r="D62" s="637" t="s">
        <v>53</v>
      </c>
      <c r="E62" s="689">
        <f t="shared" si="0"/>
        <v>82.5</v>
      </c>
      <c r="F62" s="638" t="s">
        <v>702</v>
      </c>
      <c r="G62"/>
      <c r="H62">
        <f>VLOOKUP(B62,SINAPI!$A$1:$J$7130,10,0)</f>
        <v>8250</v>
      </c>
      <c r="I62" s="525"/>
      <c r="J62" s="525"/>
      <c r="K62" s="525"/>
      <c r="L62" s="525"/>
      <c r="M62" s="525"/>
      <c r="N62" s="525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</row>
    <row r="63" spans="1:253" ht="25.7" customHeight="1">
      <c r="A63" s="196"/>
      <c r="B63" s="619">
        <v>368</v>
      </c>
      <c r="C63" s="628" t="s">
        <v>754</v>
      </c>
      <c r="D63" s="621" t="s">
        <v>53</v>
      </c>
      <c r="E63" s="689">
        <f t="shared" si="0"/>
        <v>42.43</v>
      </c>
      <c r="F63" s="622" t="s">
        <v>702</v>
      </c>
      <c r="G63"/>
      <c r="H63">
        <f>VLOOKUP(B63,SINAPI!$A$1:$J$7130,10,0)</f>
        <v>4243</v>
      </c>
      <c r="I63" s="525"/>
      <c r="J63" s="525"/>
      <c r="K63" s="525"/>
      <c r="L63" s="525"/>
      <c r="M63" s="525"/>
      <c r="N63" s="525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</row>
    <row r="64" spans="1:253" ht="25.7" customHeight="1">
      <c r="A64" s="196"/>
      <c r="B64" s="635">
        <v>1107</v>
      </c>
      <c r="C64" s="636" t="s">
        <v>755</v>
      </c>
      <c r="D64" s="637" t="s">
        <v>215</v>
      </c>
      <c r="E64" s="689">
        <f t="shared" si="0"/>
        <v>0.35</v>
      </c>
      <c r="F64" s="638" t="s">
        <v>702</v>
      </c>
      <c r="G64"/>
      <c r="H64">
        <f>VLOOKUP(B64,SINAPI!$A$1:$J$7130,10,0)</f>
        <v>35</v>
      </c>
      <c r="I64" s="525"/>
      <c r="J64" s="525"/>
      <c r="K64" s="525"/>
      <c r="L64" s="525"/>
      <c r="M64" s="525"/>
      <c r="N64" s="525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</row>
    <row r="65" spans="1:253" ht="25.7" customHeight="1">
      <c r="A65" s="196"/>
      <c r="B65" s="619">
        <v>134</v>
      </c>
      <c r="C65" s="629" t="s">
        <v>1733</v>
      </c>
      <c r="D65" s="621" t="s">
        <v>215</v>
      </c>
      <c r="E65" s="689">
        <f t="shared" si="0"/>
        <v>1.91</v>
      </c>
      <c r="F65" s="622" t="s">
        <v>702</v>
      </c>
      <c r="G65"/>
      <c r="H65">
        <f>VLOOKUP(B65,SINAPI!$A$1:$J$7130,10,0)</f>
        <v>191</v>
      </c>
      <c r="I65" s="525"/>
      <c r="J65" s="525"/>
      <c r="K65" s="525"/>
      <c r="L65" s="525"/>
      <c r="M65" s="525"/>
      <c r="N65" s="52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</row>
    <row r="66" spans="1:253" ht="25.7" customHeight="1">
      <c r="A66" s="196"/>
      <c r="B66" s="635">
        <v>5327</v>
      </c>
      <c r="C66" s="636" t="s">
        <v>756</v>
      </c>
      <c r="D66" s="637" t="s">
        <v>215</v>
      </c>
      <c r="E66" s="689">
        <f t="shared" si="0"/>
        <v>27.44</v>
      </c>
      <c r="F66" s="638" t="s">
        <v>702</v>
      </c>
      <c r="G66"/>
      <c r="H66">
        <f>VLOOKUP(B66,SINAPI!$A$1:$J$7130,10,0)</f>
        <v>2744</v>
      </c>
      <c r="I66" s="525"/>
      <c r="J66" s="525"/>
      <c r="K66" s="525"/>
      <c r="L66" s="525"/>
      <c r="M66" s="525"/>
      <c r="N66" s="525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</row>
    <row r="67" spans="1:253" ht="25.7" customHeight="1">
      <c r="A67" s="196"/>
      <c r="B67" s="635">
        <v>7334</v>
      </c>
      <c r="C67" s="644" t="s">
        <v>757</v>
      </c>
      <c r="D67" s="637" t="s">
        <v>249</v>
      </c>
      <c r="E67" s="689">
        <f t="shared" si="0"/>
        <v>6.66</v>
      </c>
      <c r="F67" s="638" t="s">
        <v>702</v>
      </c>
      <c r="G67"/>
      <c r="H67">
        <f>VLOOKUP(B67,SINAPI!$A$1:$J$7130,10,0)</f>
        <v>666</v>
      </c>
      <c r="I67" s="525"/>
      <c r="J67" s="525"/>
      <c r="K67" s="525"/>
      <c r="L67" s="525"/>
      <c r="M67" s="525"/>
      <c r="N67" s="525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</row>
    <row r="68" spans="1:253" ht="25.7" customHeight="1">
      <c r="A68" s="196"/>
      <c r="B68" s="635">
        <v>2710</v>
      </c>
      <c r="C68" s="644" t="s">
        <v>758</v>
      </c>
      <c r="D68" s="637" t="s">
        <v>728</v>
      </c>
      <c r="E68" s="689">
        <f t="shared" si="0"/>
        <v>31.52</v>
      </c>
      <c r="F68" s="638" t="s">
        <v>702</v>
      </c>
      <c r="G68"/>
      <c r="H68">
        <f>VLOOKUP(B68,SINAPI!$A$1:$J$7130,10,0)</f>
        <v>3152</v>
      </c>
      <c r="I68" s="525"/>
      <c r="J68" s="525"/>
      <c r="K68" s="525"/>
      <c r="L68" s="525"/>
      <c r="M68" s="525"/>
      <c r="N68" s="525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</row>
    <row r="69" spans="1:253" ht="25.7" customHeight="1">
      <c r="A69" s="196"/>
      <c r="B69" s="635">
        <v>6076</v>
      </c>
      <c r="C69" s="636" t="s">
        <v>759</v>
      </c>
      <c r="D69" s="637" t="s">
        <v>53</v>
      </c>
      <c r="E69" s="689">
        <f t="shared" si="0"/>
        <v>67.5</v>
      </c>
      <c r="F69" s="638" t="s">
        <v>702</v>
      </c>
      <c r="G69"/>
      <c r="H69">
        <f>VLOOKUP(B69,SINAPI!$A$1:$J$7130,10,0)</f>
        <v>6750</v>
      </c>
      <c r="I69" s="525"/>
      <c r="J69" s="525"/>
      <c r="K69" s="525"/>
      <c r="L69" s="525"/>
      <c r="M69" s="525"/>
      <c r="N69" s="525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</row>
    <row r="70" spans="1:253" ht="25.7" customHeight="1">
      <c r="A70" s="196"/>
      <c r="B70" s="635">
        <v>11162</v>
      </c>
      <c r="C70" s="636" t="s">
        <v>398</v>
      </c>
      <c r="D70" s="637" t="s">
        <v>728</v>
      </c>
      <c r="E70" s="689">
        <f t="shared" ref="E70:E133" si="1">H70/100</f>
        <v>1.85</v>
      </c>
      <c r="F70" s="638" t="s">
        <v>702</v>
      </c>
      <c r="G70"/>
      <c r="H70">
        <f>VLOOKUP(B70,SINAPI!$A$1:$J$7130,10,0)</f>
        <v>185</v>
      </c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</row>
    <row r="71" spans="1:253" ht="25.7" customHeight="1">
      <c r="A71" s="196"/>
      <c r="B71" s="635">
        <v>5333</v>
      </c>
      <c r="C71" s="636" t="s">
        <v>760</v>
      </c>
      <c r="D71" s="637" t="s">
        <v>249</v>
      </c>
      <c r="E71" s="689">
        <f t="shared" si="1"/>
        <v>17.3</v>
      </c>
      <c r="F71" s="638" t="s">
        <v>702</v>
      </c>
      <c r="G71"/>
      <c r="H71">
        <f>VLOOKUP(B71,SINAPI!$A$1:$J$7130,10,0)</f>
        <v>1730</v>
      </c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</row>
    <row r="72" spans="1:253" s="406" customFormat="1" ht="25.7" customHeight="1">
      <c r="A72" s="196"/>
      <c r="B72" s="635">
        <v>20111</v>
      </c>
      <c r="C72" s="636" t="s">
        <v>761</v>
      </c>
      <c r="D72" s="637" t="s">
        <v>728</v>
      </c>
      <c r="E72" s="689">
        <f t="shared" si="1"/>
        <v>6</v>
      </c>
      <c r="F72" s="638" t="s">
        <v>702</v>
      </c>
      <c r="G72"/>
      <c r="H72">
        <f>VLOOKUP(B72,SINAPI!$A$1:$J$7130,10,0)</f>
        <v>600</v>
      </c>
      <c r="I72" s="525"/>
      <c r="J72" s="525"/>
      <c r="K72" s="525"/>
      <c r="L72" s="525"/>
      <c r="M72" s="525"/>
      <c r="N72" s="525"/>
    </row>
    <row r="73" spans="1:253" s="406" customFormat="1" ht="25.7" customHeight="1">
      <c r="A73" s="196"/>
      <c r="B73" s="635">
        <v>21127</v>
      </c>
      <c r="C73" s="636" t="s">
        <v>762</v>
      </c>
      <c r="D73" s="637" t="s">
        <v>728</v>
      </c>
      <c r="E73" s="689">
        <f t="shared" si="1"/>
        <v>1.17</v>
      </c>
      <c r="F73" s="638" t="s">
        <v>702</v>
      </c>
      <c r="G73"/>
      <c r="H73">
        <f>VLOOKUP(B73,SINAPI!$A$1:$J$7130,10,0)</f>
        <v>117</v>
      </c>
      <c r="I73" s="525"/>
      <c r="J73" s="525"/>
      <c r="K73" s="525"/>
      <c r="L73" s="525"/>
      <c r="M73" s="525"/>
      <c r="N73" s="525"/>
    </row>
    <row r="74" spans="1:253" s="406" customFormat="1" ht="25.7" customHeight="1">
      <c r="A74" s="196"/>
      <c r="B74" s="635">
        <v>404</v>
      </c>
      <c r="C74" s="636" t="s">
        <v>763</v>
      </c>
      <c r="D74" s="637" t="s">
        <v>44</v>
      </c>
      <c r="E74" s="689">
        <f t="shared" si="1"/>
        <v>1.79</v>
      </c>
      <c r="F74" s="638" t="s">
        <v>702</v>
      </c>
      <c r="G74"/>
      <c r="H74">
        <f>VLOOKUP(B74,SINAPI!$A$1:$J$7130,10,0)</f>
        <v>179</v>
      </c>
      <c r="I74" s="525"/>
      <c r="J74" s="525"/>
      <c r="K74" s="525"/>
      <c r="L74" s="525"/>
      <c r="M74" s="525"/>
      <c r="N74" s="525"/>
    </row>
    <row r="75" spans="1:253" s="406" customFormat="1" ht="25.7" customHeight="1">
      <c r="A75" s="196"/>
      <c r="B75" s="635">
        <v>3143</v>
      </c>
      <c r="C75" s="636" t="s">
        <v>764</v>
      </c>
      <c r="D75" s="637" t="s">
        <v>728</v>
      </c>
      <c r="E75" s="689">
        <f t="shared" si="1"/>
        <v>5.41</v>
      </c>
      <c r="F75" s="638" t="s">
        <v>702</v>
      </c>
      <c r="G75"/>
      <c r="H75">
        <f>VLOOKUP(B75,SINAPI!$A$1:$J$7130,10,0)</f>
        <v>541</v>
      </c>
      <c r="I75" s="525"/>
      <c r="J75" s="525"/>
      <c r="K75" s="525"/>
      <c r="L75" s="525"/>
      <c r="M75" s="525"/>
      <c r="N75" s="525"/>
    </row>
    <row r="76" spans="1:253" s="406" customFormat="1" ht="25.7" customHeight="1">
      <c r="A76" s="196"/>
      <c r="B76" s="635">
        <v>3146</v>
      </c>
      <c r="C76" s="636" t="s">
        <v>765</v>
      </c>
      <c r="D76" s="637" t="s">
        <v>728</v>
      </c>
      <c r="E76" s="689">
        <f t="shared" si="1"/>
        <v>2.35</v>
      </c>
      <c r="F76" s="638" t="s">
        <v>702</v>
      </c>
      <c r="G76"/>
      <c r="H76">
        <f>VLOOKUP(B76,SINAPI!$A$1:$J$7130,10,0)</f>
        <v>235</v>
      </c>
      <c r="I76" s="525"/>
      <c r="J76" s="525"/>
      <c r="K76" s="525"/>
      <c r="L76" s="525"/>
      <c r="M76" s="525"/>
      <c r="N76" s="525"/>
    </row>
    <row r="77" spans="1:253" ht="25.7" customHeight="1">
      <c r="A77" s="196"/>
      <c r="B77" s="635">
        <v>9860</v>
      </c>
      <c r="C77" s="636" t="s">
        <v>766</v>
      </c>
      <c r="D77" s="637" t="s">
        <v>44</v>
      </c>
      <c r="E77" s="689">
        <f t="shared" si="1"/>
        <v>22.5</v>
      </c>
      <c r="F77" s="638" t="s">
        <v>702</v>
      </c>
      <c r="G77"/>
      <c r="H77">
        <f>VLOOKUP(B77,SINAPI!$A$1:$J$7130,10,0)</f>
        <v>2250</v>
      </c>
      <c r="I77" s="525"/>
      <c r="J77" s="525"/>
      <c r="K77" s="525"/>
      <c r="L77" s="525"/>
      <c r="M77" s="525"/>
      <c r="N77" s="525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</row>
    <row r="78" spans="1:253" ht="25.7" customHeight="1">
      <c r="A78" s="196"/>
      <c r="B78" s="624">
        <v>7555</v>
      </c>
      <c r="C78" s="625" t="s">
        <v>245</v>
      </c>
      <c r="D78" s="637" t="s">
        <v>728</v>
      </c>
      <c r="E78" s="689">
        <f t="shared" si="1"/>
        <v>7.05</v>
      </c>
      <c r="F78" s="622" t="s">
        <v>702</v>
      </c>
      <c r="G78"/>
      <c r="H78">
        <f>VLOOKUP(B78,SINAPI!$A$1:$J$7130,10,0)</f>
        <v>705</v>
      </c>
      <c r="I78" s="525"/>
      <c r="J78" s="525"/>
      <c r="K78" s="525"/>
      <c r="L78" s="525"/>
      <c r="M78" s="525"/>
      <c r="N78" s="525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</row>
    <row r="79" spans="1:253" ht="25.7" customHeight="1">
      <c r="A79" s="196"/>
      <c r="B79" s="624">
        <v>7528</v>
      </c>
      <c r="C79" s="630" t="s">
        <v>767</v>
      </c>
      <c r="D79" s="626" t="s">
        <v>24</v>
      </c>
      <c r="E79" s="689">
        <f t="shared" si="1"/>
        <v>7.5</v>
      </c>
      <c r="F79" s="622" t="s">
        <v>702</v>
      </c>
      <c r="G79"/>
      <c r="H79">
        <f>VLOOKUP(B79,SINAPI!$A$1:$J$7130,10,0)</f>
        <v>750</v>
      </c>
      <c r="I79" s="525"/>
      <c r="J79" s="525"/>
      <c r="K79" s="525"/>
      <c r="L79" s="525"/>
      <c r="M79" s="525"/>
      <c r="N79" s="525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</row>
    <row r="80" spans="1:253" ht="25.7" customHeight="1">
      <c r="A80" s="196"/>
      <c r="B80" s="624">
        <v>13329</v>
      </c>
      <c r="C80" s="625" t="s">
        <v>246</v>
      </c>
      <c r="D80" s="626" t="s">
        <v>24</v>
      </c>
      <c r="E80" s="689">
        <f t="shared" si="1"/>
        <v>2.5</v>
      </c>
      <c r="F80" s="622" t="s">
        <v>702</v>
      </c>
      <c r="G80"/>
      <c r="H80">
        <f>VLOOKUP(B80,SINAPI!$A$1:$J$7130,10,0)</f>
        <v>250</v>
      </c>
      <c r="I80" s="525"/>
      <c r="J80" s="525"/>
      <c r="K80" s="525"/>
      <c r="L80" s="525"/>
      <c r="M80" s="525"/>
      <c r="N80" s="525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</row>
    <row r="81" spans="1:253" ht="25.7" customHeight="1">
      <c r="A81" s="196"/>
      <c r="B81" s="624">
        <v>3764</v>
      </c>
      <c r="C81" s="625" t="s">
        <v>247</v>
      </c>
      <c r="D81" s="626" t="s">
        <v>24</v>
      </c>
      <c r="E81" s="689">
        <f t="shared" si="1"/>
        <v>1.1399999999999999</v>
      </c>
      <c r="F81" s="622" t="s">
        <v>702</v>
      </c>
      <c r="G81"/>
      <c r="H81">
        <f>VLOOKUP(B81,SINAPI!$A$1:$J$7130,10,0)</f>
        <v>114</v>
      </c>
      <c r="I81" s="525"/>
      <c r="J81" s="525"/>
      <c r="K81" s="525"/>
      <c r="L81" s="525"/>
      <c r="M81" s="525"/>
      <c r="N81" s="525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</row>
    <row r="82" spans="1:253" ht="25.7" customHeight="1">
      <c r="A82" s="196"/>
      <c r="B82" s="635">
        <v>10532</v>
      </c>
      <c r="C82" s="643" t="s">
        <v>768</v>
      </c>
      <c r="D82" s="637" t="s">
        <v>219</v>
      </c>
      <c r="E82" s="689">
        <f t="shared" si="1"/>
        <v>0.99</v>
      </c>
      <c r="F82" s="638" t="s">
        <v>702</v>
      </c>
      <c r="G82"/>
      <c r="H82">
        <f>VLOOKUP(B82,SINAPI!$A$1:$J$7130,10,0)</f>
        <v>99</v>
      </c>
      <c r="I82" s="525"/>
      <c r="J82" s="525"/>
      <c r="K82" s="525"/>
      <c r="L82" s="525"/>
      <c r="M82" s="525"/>
      <c r="N82" s="525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</row>
    <row r="83" spans="1:253" ht="25.7" customHeight="1">
      <c r="A83" s="196"/>
      <c r="B83" s="635">
        <v>10537</v>
      </c>
      <c r="C83" s="643" t="s">
        <v>769</v>
      </c>
      <c r="D83" s="637" t="s">
        <v>728</v>
      </c>
      <c r="E83" s="689">
        <f t="shared" si="1"/>
        <v>7237.99</v>
      </c>
      <c r="F83" s="638" t="s">
        <v>702</v>
      </c>
      <c r="G83"/>
      <c r="H83">
        <f>VLOOKUP(B83,SINAPI!$A$1:$J$7130,10,0)</f>
        <v>723799</v>
      </c>
      <c r="I83" s="525"/>
      <c r="J83" s="525"/>
      <c r="K83" s="525"/>
      <c r="L83" s="525"/>
      <c r="M83" s="525"/>
      <c r="N83" s="525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</row>
    <row r="84" spans="1:253" ht="25.7" customHeight="1">
      <c r="A84" s="196"/>
      <c r="B84" s="619">
        <v>644</v>
      </c>
      <c r="C84" s="631" t="s">
        <v>339</v>
      </c>
      <c r="D84" s="621" t="s">
        <v>219</v>
      </c>
      <c r="E84" s="689">
        <f t="shared" si="1"/>
        <v>4.95</v>
      </c>
      <c r="F84" s="622" t="s">
        <v>702</v>
      </c>
      <c r="G84"/>
      <c r="H84">
        <f>VLOOKUP(B84,SINAPI!$A$1:$J$7130,10,0)</f>
        <v>495</v>
      </c>
      <c r="I84" s="525"/>
      <c r="J84" s="525"/>
      <c r="K84" s="525"/>
      <c r="L84" s="525"/>
      <c r="M84" s="525"/>
      <c r="N84" s="525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</row>
    <row r="85" spans="1:253" ht="25.7" customHeight="1">
      <c r="A85" s="196"/>
      <c r="B85" s="635">
        <v>11026</v>
      </c>
      <c r="C85" s="643" t="s">
        <v>770</v>
      </c>
      <c r="D85" s="637" t="s">
        <v>215</v>
      </c>
      <c r="E85" s="689">
        <f t="shared" si="1"/>
        <v>4.8</v>
      </c>
      <c r="F85" s="638" t="s">
        <v>702</v>
      </c>
      <c r="G85"/>
      <c r="H85">
        <f>VLOOKUP(B85,SINAPI!$A$1:$J$7130,10,0)</f>
        <v>480</v>
      </c>
      <c r="I85" s="525"/>
      <c r="J85" s="525"/>
      <c r="K85" s="525"/>
      <c r="L85" s="525"/>
      <c r="M85" s="525"/>
      <c r="N85" s="52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</row>
    <row r="86" spans="1:253" ht="25.7" customHeight="1">
      <c r="A86" s="196"/>
      <c r="B86" s="635">
        <v>1347</v>
      </c>
      <c r="C86" s="643" t="s">
        <v>771</v>
      </c>
      <c r="D86" s="637" t="s">
        <v>20</v>
      </c>
      <c r="E86" s="689">
        <f t="shared" si="1"/>
        <v>22.31</v>
      </c>
      <c r="F86" s="638" t="s">
        <v>702</v>
      </c>
      <c r="G86"/>
      <c r="H86">
        <f>VLOOKUP(B86,SINAPI!$A$1:$J$7130,10,0)</f>
        <v>2231</v>
      </c>
      <c r="I86" s="525"/>
      <c r="J86" s="525"/>
      <c r="K86" s="525"/>
      <c r="L86" s="525"/>
      <c r="M86" s="525"/>
      <c r="N86" s="525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</row>
    <row r="87" spans="1:253" ht="25.7" customHeight="1">
      <c r="A87" s="196"/>
      <c r="B87" s="635">
        <v>11134</v>
      </c>
      <c r="C87" s="643" t="s">
        <v>772</v>
      </c>
      <c r="D87" s="637" t="s">
        <v>20</v>
      </c>
      <c r="E87" s="689">
        <f t="shared" si="1"/>
        <v>19.32</v>
      </c>
      <c r="F87" s="638" t="s">
        <v>702</v>
      </c>
      <c r="G87"/>
      <c r="H87">
        <f>VLOOKUP(B87,SINAPI!$A$1:$J$7130,10,0)</f>
        <v>1932</v>
      </c>
      <c r="I87" s="525"/>
      <c r="J87" s="525"/>
      <c r="K87" s="525"/>
      <c r="L87" s="525"/>
      <c r="M87" s="525"/>
      <c r="N87" s="525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</row>
    <row r="88" spans="1:253" ht="25.7" customHeight="1">
      <c r="A88" s="196"/>
      <c r="B88" s="635">
        <v>1350</v>
      </c>
      <c r="C88" s="643" t="s">
        <v>772</v>
      </c>
      <c r="D88" s="637" t="s">
        <v>728</v>
      </c>
      <c r="E88" s="689">
        <f t="shared" si="1"/>
        <v>34.96</v>
      </c>
      <c r="F88" s="638" t="s">
        <v>702</v>
      </c>
      <c r="G88"/>
      <c r="H88">
        <f>VLOOKUP(B88,SINAPI!$A$1:$J$7130,10,0)</f>
        <v>3496</v>
      </c>
      <c r="I88" s="525"/>
      <c r="J88" s="525"/>
      <c r="K88" s="525"/>
      <c r="L88" s="525"/>
      <c r="M88" s="525"/>
      <c r="N88" s="525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</row>
    <row r="89" spans="1:253" ht="25.7" customHeight="1">
      <c r="A89" s="196"/>
      <c r="B89" s="635">
        <v>4006</v>
      </c>
      <c r="C89" s="643" t="s">
        <v>773</v>
      </c>
      <c r="D89" s="637" t="s">
        <v>53</v>
      </c>
      <c r="E89" s="689">
        <f t="shared" si="1"/>
        <v>720.85</v>
      </c>
      <c r="F89" s="638" t="s">
        <v>702</v>
      </c>
      <c r="G89"/>
      <c r="H89">
        <f>VLOOKUP(B89,SINAPI!$A$1:$J$7130,10,0)</f>
        <v>72085</v>
      </c>
      <c r="I89" s="525"/>
      <c r="J89" s="525"/>
      <c r="K89" s="525"/>
      <c r="L89" s="525"/>
      <c r="M89" s="525"/>
      <c r="N89" s="525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</row>
    <row r="90" spans="1:253" ht="25.7" customHeight="1">
      <c r="A90" s="196"/>
      <c r="B90" s="635">
        <v>7340</v>
      </c>
      <c r="C90" s="643" t="s">
        <v>774</v>
      </c>
      <c r="D90" s="637" t="s">
        <v>249</v>
      </c>
      <c r="E90" s="689">
        <f t="shared" si="1"/>
        <v>19.809999999999999</v>
      </c>
      <c r="F90" s="638" t="s">
        <v>702</v>
      </c>
      <c r="G90"/>
      <c r="H90">
        <f>VLOOKUP(B90,SINAPI!$A$1:$J$7130,10,0)</f>
        <v>1981</v>
      </c>
      <c r="I90" s="525"/>
      <c r="J90" s="525"/>
      <c r="K90" s="525"/>
      <c r="L90" s="525"/>
      <c r="M90" s="525"/>
      <c r="N90" s="525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</row>
    <row r="91" spans="1:253" ht="25.7" customHeight="1">
      <c r="A91" s="196"/>
      <c r="B91" s="635">
        <v>6087</v>
      </c>
      <c r="C91" s="643" t="s">
        <v>775</v>
      </c>
      <c r="D91" s="637" t="s">
        <v>728</v>
      </c>
      <c r="E91" s="689">
        <f t="shared" si="1"/>
        <v>22.14</v>
      </c>
      <c r="F91" s="638" t="s">
        <v>702</v>
      </c>
      <c r="G91"/>
      <c r="H91">
        <f>VLOOKUP(B91,SINAPI!$A$1:$J$7130,10,0)</f>
        <v>2214</v>
      </c>
      <c r="I91" s="525"/>
      <c r="J91" s="525"/>
      <c r="K91" s="525"/>
      <c r="L91" s="525"/>
      <c r="M91" s="525"/>
      <c r="N91" s="525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</row>
    <row r="92" spans="1:253" ht="25.7" customHeight="1">
      <c r="A92" s="196"/>
      <c r="B92" s="635">
        <v>7271</v>
      </c>
      <c r="C92" s="636" t="s">
        <v>776</v>
      </c>
      <c r="D92" s="637" t="s">
        <v>728</v>
      </c>
      <c r="E92" s="689">
        <f t="shared" si="1"/>
        <v>0.42</v>
      </c>
      <c r="F92" s="638" t="s">
        <v>702</v>
      </c>
      <c r="G92"/>
      <c r="H92">
        <f>VLOOKUP(B92,SINAPI!$A$1:$J$7130,10,0)</f>
        <v>42</v>
      </c>
      <c r="I92" s="525"/>
      <c r="J92" s="525"/>
      <c r="K92" s="525"/>
      <c r="L92" s="525"/>
      <c r="M92" s="525"/>
      <c r="N92" s="525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</row>
    <row r="93" spans="1:253" ht="25.7" customHeight="1">
      <c r="A93" s="196"/>
      <c r="B93" s="635">
        <v>7258</v>
      </c>
      <c r="C93" s="636" t="s">
        <v>777</v>
      </c>
      <c r="D93" s="637" t="s">
        <v>728</v>
      </c>
      <c r="E93" s="689">
        <f t="shared" si="1"/>
        <v>0.55000000000000004</v>
      </c>
      <c r="F93" s="638" t="s">
        <v>702</v>
      </c>
      <c r="G93"/>
      <c r="H93">
        <f>VLOOKUP(B93,SINAPI!$A$1:$J$7130,10,0)</f>
        <v>55</v>
      </c>
      <c r="I93" s="525"/>
      <c r="J93" s="525"/>
      <c r="K93" s="525"/>
      <c r="L93" s="525"/>
      <c r="M93" s="525"/>
      <c r="N93" s="525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</row>
    <row r="94" spans="1:253" ht="25.7" customHeight="1">
      <c r="A94" s="196"/>
      <c r="B94" s="635">
        <v>7269</v>
      </c>
      <c r="C94" s="636" t="s">
        <v>778</v>
      </c>
      <c r="D94" s="637" t="s">
        <v>728</v>
      </c>
      <c r="E94" s="689">
        <f t="shared" si="1"/>
        <v>0.35</v>
      </c>
      <c r="F94" s="638" t="s">
        <v>702</v>
      </c>
      <c r="G94"/>
      <c r="H94">
        <f>VLOOKUP(B94,SINAPI!$A$1:$J$7130,10,0)</f>
        <v>35</v>
      </c>
      <c r="I94" s="525"/>
      <c r="J94" s="525"/>
      <c r="K94" s="525"/>
      <c r="L94" s="525"/>
      <c r="M94" s="525"/>
      <c r="N94" s="525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</row>
    <row r="95" spans="1:253" ht="25.7" customHeight="1">
      <c r="A95" s="196"/>
      <c r="B95" s="635">
        <v>7176</v>
      </c>
      <c r="C95" s="636" t="s">
        <v>779</v>
      </c>
      <c r="D95" s="637" t="s">
        <v>728</v>
      </c>
      <c r="E95" s="689">
        <f t="shared" si="1"/>
        <v>0.93</v>
      </c>
      <c r="F95" s="638" t="s">
        <v>702</v>
      </c>
      <c r="G95"/>
      <c r="H95">
        <f>VLOOKUP(B95,SINAPI!$A$1:$J$7130,10,0)</f>
        <v>93</v>
      </c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</row>
    <row r="96" spans="1:253" ht="25.7" customHeight="1">
      <c r="A96" s="196"/>
      <c r="B96" s="635">
        <v>333</v>
      </c>
      <c r="C96" s="636" t="s">
        <v>780</v>
      </c>
      <c r="D96" s="637" t="s">
        <v>215</v>
      </c>
      <c r="E96" s="689">
        <f t="shared" si="1"/>
        <v>8.5</v>
      </c>
      <c r="F96" s="638" t="s">
        <v>702</v>
      </c>
      <c r="G96"/>
      <c r="H96">
        <f>VLOOKUP(B96,SINAPI!$A$1:$J$7130,10,0)</f>
        <v>850</v>
      </c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</row>
    <row r="97" spans="1:253" s="406" customFormat="1" ht="25.7" customHeight="1">
      <c r="A97" s="196"/>
      <c r="B97" s="635">
        <v>337</v>
      </c>
      <c r="C97" s="645" t="s">
        <v>781</v>
      </c>
      <c r="D97" s="637" t="s">
        <v>215</v>
      </c>
      <c r="E97" s="689">
        <f t="shared" si="1"/>
        <v>9.44</v>
      </c>
      <c r="F97" s="638" t="s">
        <v>702</v>
      </c>
      <c r="G97"/>
      <c r="H97">
        <f>VLOOKUP(B97,SINAPI!$A$1:$J$7130,10,0)</f>
        <v>944</v>
      </c>
      <c r="I97" s="525"/>
      <c r="J97" s="525"/>
      <c r="K97" s="525"/>
      <c r="L97" s="525"/>
      <c r="M97" s="525"/>
      <c r="N97" s="525"/>
    </row>
    <row r="98" spans="1:253" ht="25.7" customHeight="1">
      <c r="A98" s="196"/>
      <c r="B98" s="635">
        <v>345</v>
      </c>
      <c r="C98" s="645" t="s">
        <v>782</v>
      </c>
      <c r="D98" s="637" t="s">
        <v>215</v>
      </c>
      <c r="E98" s="689">
        <f t="shared" si="1"/>
        <v>11.24</v>
      </c>
      <c r="F98" s="638" t="s">
        <v>702</v>
      </c>
      <c r="G98"/>
      <c r="H98">
        <f>VLOOKUP(B98,SINAPI!$A$1:$J$7130,10,0)</f>
        <v>1124</v>
      </c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</row>
    <row r="99" spans="1:253" s="406" customFormat="1" ht="25.7" customHeight="1">
      <c r="A99" s="196"/>
      <c r="B99" s="635">
        <v>339</v>
      </c>
      <c r="C99" s="643" t="s">
        <v>783</v>
      </c>
      <c r="D99" s="637" t="s">
        <v>44</v>
      </c>
      <c r="E99" s="689">
        <f t="shared" si="1"/>
        <v>0.43</v>
      </c>
      <c r="F99" s="638" t="s">
        <v>702</v>
      </c>
      <c r="G99"/>
      <c r="H99">
        <f>VLOOKUP(B99,SINAPI!$A$1:$J$7130,10,0)</f>
        <v>43</v>
      </c>
      <c r="I99" s="525"/>
      <c r="J99" s="525"/>
      <c r="K99" s="525"/>
      <c r="L99" s="525"/>
      <c r="M99" s="525"/>
      <c r="N99" s="525"/>
    </row>
    <row r="100" spans="1:253" ht="25.7" customHeight="1">
      <c r="A100" s="196"/>
      <c r="B100" s="635">
        <v>337</v>
      </c>
      <c r="C100" s="645" t="s">
        <v>784</v>
      </c>
      <c r="D100" s="637" t="s">
        <v>215</v>
      </c>
      <c r="E100" s="689">
        <f t="shared" si="1"/>
        <v>9.44</v>
      </c>
      <c r="F100" s="638" t="s">
        <v>702</v>
      </c>
      <c r="G100"/>
      <c r="H100">
        <f>VLOOKUP(B100,SINAPI!$A$1:$J$7130,10,0)</f>
        <v>944</v>
      </c>
      <c r="I100" s="525"/>
      <c r="J100" s="525"/>
      <c r="K100" s="525"/>
      <c r="L100" s="525"/>
      <c r="M100" s="525"/>
      <c r="N100" s="525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</row>
    <row r="101" spans="1:253" ht="25.7" customHeight="1">
      <c r="A101" s="196"/>
      <c r="B101" s="635">
        <v>346</v>
      </c>
      <c r="C101" s="645" t="s">
        <v>785</v>
      </c>
      <c r="D101" s="637" t="s">
        <v>215</v>
      </c>
      <c r="E101" s="689">
        <f t="shared" si="1"/>
        <v>8.8699999999999992</v>
      </c>
      <c r="F101" s="638" t="s">
        <v>702</v>
      </c>
      <c r="G101"/>
      <c r="H101">
        <f>VLOOKUP(B101,SINAPI!$A$1:$J$7130,10,0)</f>
        <v>887</v>
      </c>
      <c r="I101" s="525"/>
      <c r="J101" s="525"/>
      <c r="K101" s="525"/>
      <c r="L101" s="525"/>
      <c r="M101" s="525"/>
      <c r="N101" s="525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</row>
    <row r="102" spans="1:253" ht="25.7" customHeight="1">
      <c r="A102" s="196"/>
      <c r="B102" s="635">
        <v>36</v>
      </c>
      <c r="C102" s="645" t="s">
        <v>786</v>
      </c>
      <c r="D102" s="637" t="s">
        <v>215</v>
      </c>
      <c r="E102" s="689">
        <f t="shared" si="1"/>
        <v>3.97</v>
      </c>
      <c r="F102" s="638" t="s">
        <v>702</v>
      </c>
      <c r="G102"/>
      <c r="H102">
        <f>VLOOKUP(B102,SINAPI!$A$1:$J$7130,10,0)</f>
        <v>397</v>
      </c>
      <c r="I102" s="525"/>
      <c r="J102" s="525"/>
      <c r="K102" s="525"/>
      <c r="L102" s="525"/>
      <c r="M102" s="525"/>
      <c r="N102" s="525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</row>
    <row r="103" spans="1:253" ht="25.7" customHeight="1">
      <c r="A103" s="196"/>
      <c r="B103" s="635">
        <v>33</v>
      </c>
      <c r="C103" s="643" t="s">
        <v>787</v>
      </c>
      <c r="D103" s="637" t="s">
        <v>215</v>
      </c>
      <c r="E103" s="689">
        <f t="shared" si="1"/>
        <v>4.43</v>
      </c>
      <c r="F103" s="638" t="s">
        <v>702</v>
      </c>
      <c r="G103"/>
      <c r="H103">
        <f>VLOOKUP(B103,SINAPI!$A$1:$J$7130,10,0)</f>
        <v>443</v>
      </c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</row>
    <row r="104" spans="1:253" s="406" customFormat="1" ht="25.7" customHeight="1">
      <c r="A104" s="196"/>
      <c r="B104" s="635">
        <v>34</v>
      </c>
      <c r="C104" s="643" t="s">
        <v>788</v>
      </c>
      <c r="D104" s="637" t="s">
        <v>215</v>
      </c>
      <c r="E104" s="689">
        <f t="shared" si="1"/>
        <v>4.1100000000000003</v>
      </c>
      <c r="F104" s="638" t="s">
        <v>702</v>
      </c>
      <c r="G104"/>
      <c r="H104">
        <f>VLOOKUP(B104,SINAPI!$A$1:$J$7130,10,0)</f>
        <v>411</v>
      </c>
      <c r="I104" s="525"/>
      <c r="J104" s="525"/>
      <c r="K104" s="525"/>
      <c r="L104" s="525"/>
      <c r="M104" s="525"/>
      <c r="N104" s="525"/>
    </row>
    <row r="105" spans="1:253" ht="25.7" customHeight="1">
      <c r="A105" s="196"/>
      <c r="B105" s="635">
        <v>20</v>
      </c>
      <c r="C105" s="643" t="s">
        <v>789</v>
      </c>
      <c r="D105" s="637" t="s">
        <v>215</v>
      </c>
      <c r="E105" s="689">
        <f t="shared" si="1"/>
        <v>3.73</v>
      </c>
      <c r="F105" s="638" t="s">
        <v>702</v>
      </c>
      <c r="G105"/>
      <c r="H105">
        <f>VLOOKUP(B105,SINAPI!$A$1:$J$7130,10,0)</f>
        <v>373</v>
      </c>
      <c r="I105" s="525"/>
      <c r="J105" s="525"/>
      <c r="K105" s="525"/>
      <c r="L105" s="525"/>
      <c r="M105" s="525"/>
      <c r="N105" s="52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</row>
    <row r="106" spans="1:253" ht="25.7" customHeight="1">
      <c r="A106" s="196"/>
      <c r="B106" s="635">
        <v>39</v>
      </c>
      <c r="C106" s="645" t="s">
        <v>790</v>
      </c>
      <c r="D106" s="637" t="s">
        <v>215</v>
      </c>
      <c r="E106" s="689">
        <f t="shared" si="1"/>
        <v>4.05</v>
      </c>
      <c r="F106" s="638" t="s">
        <v>702</v>
      </c>
      <c r="G106"/>
      <c r="H106">
        <f>VLOOKUP(B106,SINAPI!$A$1:$J$7130,10,0)</f>
        <v>405</v>
      </c>
      <c r="I106" s="525"/>
      <c r="J106" s="525"/>
      <c r="K106" s="525"/>
      <c r="L106" s="525"/>
      <c r="M106" s="525"/>
      <c r="N106" s="525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</row>
    <row r="107" spans="1:253" ht="25.7" customHeight="1">
      <c r="A107" s="196"/>
      <c r="B107" s="635">
        <v>40</v>
      </c>
      <c r="C107" s="645" t="s">
        <v>791</v>
      </c>
      <c r="D107" s="637" t="s">
        <v>215</v>
      </c>
      <c r="E107" s="689">
        <f t="shared" si="1"/>
        <v>4.0599999999999996</v>
      </c>
      <c r="F107" s="638" t="s">
        <v>702</v>
      </c>
      <c r="G107"/>
      <c r="H107">
        <f>VLOOKUP(B107,SINAPI!$A$1:$J$7130,10,0)</f>
        <v>406</v>
      </c>
      <c r="I107" s="525"/>
      <c r="J107" s="525"/>
      <c r="K107" s="525"/>
      <c r="L107" s="525"/>
      <c r="M107" s="525"/>
      <c r="N107" s="525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</row>
    <row r="108" spans="1:253" ht="25.7" customHeight="1">
      <c r="A108" s="196"/>
      <c r="B108" s="619">
        <v>556</v>
      </c>
      <c r="C108" s="632" t="s">
        <v>402</v>
      </c>
      <c r="D108" s="621" t="s">
        <v>215</v>
      </c>
      <c r="E108" s="689">
        <f t="shared" si="1"/>
        <v>4.3499999999999996</v>
      </c>
      <c r="F108" s="622" t="s">
        <v>702</v>
      </c>
      <c r="G108"/>
      <c r="H108">
        <f>VLOOKUP(B108,SINAPI!$A$1:$J$7130,10,0)</f>
        <v>435</v>
      </c>
      <c r="I108" s="525"/>
      <c r="J108" s="525"/>
      <c r="K108" s="525"/>
      <c r="L108" s="525"/>
      <c r="M108" s="525"/>
      <c r="N108" s="525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</row>
    <row r="109" spans="1:253" ht="25.7" customHeight="1">
      <c r="A109" s="196"/>
      <c r="B109" s="619">
        <v>567</v>
      </c>
      <c r="C109" s="633" t="s">
        <v>403</v>
      </c>
      <c r="D109" s="621" t="s">
        <v>44</v>
      </c>
      <c r="E109" s="689">
        <f t="shared" si="1"/>
        <v>8.94</v>
      </c>
      <c r="F109" s="622" t="s">
        <v>702</v>
      </c>
      <c r="G109"/>
      <c r="H109">
        <f>VLOOKUP(B109,SINAPI!$A$1:$J$7130,10,0)</f>
        <v>894</v>
      </c>
      <c r="I109" s="525"/>
      <c r="J109" s="525"/>
      <c r="K109" s="525"/>
      <c r="L109" s="525"/>
      <c r="M109" s="525"/>
      <c r="N109" s="525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</row>
    <row r="110" spans="1:253" ht="25.7" customHeight="1">
      <c r="A110" s="196"/>
      <c r="B110" s="619">
        <v>5318</v>
      </c>
      <c r="C110" s="646" t="s">
        <v>404</v>
      </c>
      <c r="D110" s="637" t="s">
        <v>249</v>
      </c>
      <c r="E110" s="689">
        <f t="shared" si="1"/>
        <v>11.38</v>
      </c>
      <c r="F110" s="638" t="s">
        <v>702</v>
      </c>
      <c r="G110"/>
      <c r="H110">
        <f>VLOOKUP(B110,SINAPI!$A$1:$J$7130,10,0)</f>
        <v>1138</v>
      </c>
      <c r="I110" s="525"/>
      <c r="J110" s="525"/>
      <c r="K110" s="525"/>
      <c r="L110" s="525"/>
      <c r="M110" s="525"/>
      <c r="N110" s="525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</row>
    <row r="111" spans="1:253" ht="25.7" customHeight="1">
      <c r="A111" s="196"/>
      <c r="B111" s="619">
        <v>7294</v>
      </c>
      <c r="C111" s="646" t="s">
        <v>405</v>
      </c>
      <c r="D111" s="637" t="s">
        <v>406</v>
      </c>
      <c r="E111" s="689">
        <f t="shared" si="1"/>
        <v>82.93</v>
      </c>
      <c r="F111" s="638" t="s">
        <v>702</v>
      </c>
      <c r="G111"/>
      <c r="H111">
        <f>VLOOKUP(B111,SINAPI!$A$1:$J$7130,10,0)</f>
        <v>8293</v>
      </c>
      <c r="I111" s="525"/>
      <c r="J111" s="525"/>
      <c r="K111" s="525"/>
      <c r="L111" s="525"/>
      <c r="M111" s="525"/>
      <c r="N111" s="525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</row>
    <row r="112" spans="1:253" ht="25.7" customHeight="1">
      <c r="A112" s="196"/>
      <c r="B112" s="619">
        <v>7308</v>
      </c>
      <c r="C112" s="646" t="s">
        <v>407</v>
      </c>
      <c r="D112" s="637" t="s">
        <v>406</v>
      </c>
      <c r="E112" s="689">
        <f t="shared" si="1"/>
        <v>77.37</v>
      </c>
      <c r="F112" s="638" t="s">
        <v>702</v>
      </c>
      <c r="G112"/>
      <c r="H112">
        <f>VLOOKUP(B112,SINAPI!$A$1:$J$7130,10,0)</f>
        <v>7737</v>
      </c>
      <c r="I112" s="525"/>
      <c r="J112" s="525"/>
      <c r="K112" s="525"/>
      <c r="L112" s="525"/>
      <c r="M112" s="525"/>
      <c r="N112" s="525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</row>
    <row r="113" spans="1:253" ht="25.7" customHeight="1">
      <c r="A113" s="196"/>
      <c r="B113" s="635">
        <v>139</v>
      </c>
      <c r="C113" s="645" t="s">
        <v>792</v>
      </c>
      <c r="D113" s="637" t="s">
        <v>215</v>
      </c>
      <c r="E113" s="689">
        <f t="shared" si="1"/>
        <v>12.45</v>
      </c>
      <c r="F113" s="638" t="s">
        <v>702</v>
      </c>
      <c r="G113"/>
      <c r="H113">
        <f>VLOOKUP(B113,SINAPI!$A$1:$J$7130,10,0)</f>
        <v>1245</v>
      </c>
      <c r="I113" s="525"/>
      <c r="J113" s="525"/>
      <c r="K113" s="525"/>
      <c r="L113" s="525"/>
      <c r="M113" s="525"/>
      <c r="N113" s="525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</row>
    <row r="114" spans="1:253" ht="25.7" customHeight="1">
      <c r="A114" s="196"/>
      <c r="B114" s="635">
        <v>4730</v>
      </c>
      <c r="C114" s="647" t="s">
        <v>621</v>
      </c>
      <c r="D114" s="637" t="s">
        <v>53</v>
      </c>
      <c r="E114" s="689">
        <f t="shared" si="1"/>
        <v>52.67</v>
      </c>
      <c r="F114" s="638" t="s">
        <v>702</v>
      </c>
      <c r="G114"/>
      <c r="H114">
        <f>VLOOKUP(B114,SINAPI!$A$1:$J$7130,10,0)</f>
        <v>5267</v>
      </c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</row>
    <row r="115" spans="1:253" ht="25.7" customHeight="1">
      <c r="A115" s="196"/>
      <c r="B115" s="635">
        <v>2692</v>
      </c>
      <c r="C115" s="643" t="s">
        <v>793</v>
      </c>
      <c r="D115" s="637" t="s">
        <v>722</v>
      </c>
      <c r="E115" s="689">
        <f t="shared" si="1"/>
        <v>9.69</v>
      </c>
      <c r="F115" s="638" t="s">
        <v>702</v>
      </c>
      <c r="G115"/>
      <c r="H115">
        <f>VLOOKUP(B115,SINAPI!$A$1:$J$7130,10,0)</f>
        <v>969</v>
      </c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</row>
    <row r="116" spans="1:253" ht="25.7" customHeight="1">
      <c r="A116" s="196"/>
      <c r="B116" s="635">
        <v>7345</v>
      </c>
      <c r="C116" s="636" t="s">
        <v>794</v>
      </c>
      <c r="D116" s="637" t="s">
        <v>249</v>
      </c>
      <c r="E116" s="689">
        <f t="shared" si="1"/>
        <v>12.58</v>
      </c>
      <c r="F116" s="638" t="s">
        <v>702</v>
      </c>
      <c r="G116"/>
      <c r="H116">
        <f>VLOOKUP(B116,SINAPI!$A$1:$J$7130,10,0)</f>
        <v>1258</v>
      </c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</row>
    <row r="117" spans="1:253" ht="25.7" customHeight="1">
      <c r="A117" s="196"/>
      <c r="B117" s="635">
        <v>7293</v>
      </c>
      <c r="C117" s="636" t="s">
        <v>795</v>
      </c>
      <c r="D117" s="637" t="s">
        <v>249</v>
      </c>
      <c r="E117" s="689">
        <f t="shared" si="1"/>
        <v>23.74</v>
      </c>
      <c r="F117" s="638" t="s">
        <v>702</v>
      </c>
      <c r="G117"/>
      <c r="H117">
        <f>VLOOKUP(B117,SINAPI!$A$1:$J$7130,10,0)</f>
        <v>2374</v>
      </c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</row>
    <row r="118" spans="1:253" s="406" customFormat="1" ht="25.7" customHeight="1">
      <c r="A118" s="196"/>
      <c r="B118" s="635">
        <v>3767</v>
      </c>
      <c r="C118" s="643" t="s">
        <v>796</v>
      </c>
      <c r="D118" s="637" t="s">
        <v>728</v>
      </c>
      <c r="E118" s="689">
        <f t="shared" si="1"/>
        <v>0.35</v>
      </c>
      <c r="F118" s="638" t="s">
        <v>702</v>
      </c>
      <c r="G118"/>
      <c r="H118">
        <f>VLOOKUP(B118,SINAPI!$A$1:$J$7130,10,0)</f>
        <v>35</v>
      </c>
      <c r="I118" s="525"/>
      <c r="J118" s="525"/>
      <c r="K118" s="525"/>
      <c r="L118" s="525"/>
      <c r="M118" s="525"/>
      <c r="N118" s="525"/>
    </row>
    <row r="119" spans="1:253" ht="25.7" customHeight="1">
      <c r="A119" s="196"/>
      <c r="B119" s="635">
        <v>3768</v>
      </c>
      <c r="C119" s="643" t="s">
        <v>797</v>
      </c>
      <c r="D119" s="637" t="s">
        <v>728</v>
      </c>
      <c r="E119" s="689">
        <f t="shared" si="1"/>
        <v>1.47</v>
      </c>
      <c r="F119" s="638" t="s">
        <v>702</v>
      </c>
      <c r="G119"/>
      <c r="H119">
        <f>VLOOKUP(B119,SINAPI!$A$1:$J$7130,10,0)</f>
        <v>147</v>
      </c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</row>
    <row r="120" spans="1:253" ht="25.7" customHeight="1">
      <c r="A120" s="196"/>
      <c r="B120" s="635">
        <v>20082</v>
      </c>
      <c r="C120" s="627" t="s">
        <v>359</v>
      </c>
      <c r="D120" s="621" t="s">
        <v>24</v>
      </c>
      <c r="E120" s="689">
        <f t="shared" si="1"/>
        <v>12.42</v>
      </c>
      <c r="F120" s="622" t="s">
        <v>702</v>
      </c>
      <c r="G120"/>
      <c r="H120">
        <f>VLOOKUP(B120,SINAPI!$A$1:$J$7130,10,0)</f>
        <v>1242</v>
      </c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</row>
    <row r="121" spans="1:253" ht="25.7" customHeight="1">
      <c r="A121" s="196"/>
      <c r="B121" s="635">
        <v>1160</v>
      </c>
      <c r="C121" s="643" t="s">
        <v>798</v>
      </c>
      <c r="D121" s="637" t="s">
        <v>219</v>
      </c>
      <c r="E121" s="689">
        <f t="shared" si="1"/>
        <v>8.51</v>
      </c>
      <c r="F121" s="638" t="s">
        <v>702</v>
      </c>
      <c r="G121"/>
      <c r="H121">
        <f>VLOOKUP(B121,SINAPI!$A$1:$J$7130,10,0)</f>
        <v>851</v>
      </c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</row>
    <row r="122" spans="1:253" s="406" customFormat="1" ht="25.7" customHeight="1">
      <c r="A122" s="196"/>
      <c r="B122" s="635">
        <v>11161</v>
      </c>
      <c r="C122" s="643" t="s">
        <v>799</v>
      </c>
      <c r="D122" s="637" t="s">
        <v>215</v>
      </c>
      <c r="E122" s="689">
        <f t="shared" si="1"/>
        <v>1</v>
      </c>
      <c r="F122" s="638" t="s">
        <v>702</v>
      </c>
      <c r="G122"/>
      <c r="H122">
        <f>VLOOKUP(B122,SINAPI!$A$1:$J$7130,10,0)</f>
        <v>100</v>
      </c>
      <c r="I122" s="525"/>
      <c r="J122" s="525"/>
      <c r="K122" s="525"/>
      <c r="L122" s="525"/>
      <c r="M122" s="525"/>
      <c r="N122" s="525"/>
    </row>
    <row r="123" spans="1:253" ht="25.7" customHeight="1">
      <c r="A123" s="196"/>
      <c r="B123" s="635">
        <v>4491</v>
      </c>
      <c r="C123" s="636" t="s">
        <v>800</v>
      </c>
      <c r="D123" s="637" t="s">
        <v>44</v>
      </c>
      <c r="E123" s="689">
        <f t="shared" si="1"/>
        <v>5.46</v>
      </c>
      <c r="F123" s="638" t="s">
        <v>702</v>
      </c>
      <c r="G123"/>
      <c r="H123">
        <f>VLOOKUP(B123,SINAPI!$A$1:$J$7130,10,0)</f>
        <v>546</v>
      </c>
      <c r="I123" s="525"/>
      <c r="J123" s="525"/>
      <c r="K123" s="525"/>
      <c r="L123" s="525"/>
      <c r="M123" s="525"/>
      <c r="N123" s="525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</row>
    <row r="124" spans="1:253" ht="25.7" customHeight="1">
      <c r="A124" s="196"/>
      <c r="B124" s="635">
        <v>4509</v>
      </c>
      <c r="C124" s="643" t="s">
        <v>618</v>
      </c>
      <c r="D124" s="637" t="s">
        <v>44</v>
      </c>
      <c r="E124" s="689">
        <f t="shared" si="1"/>
        <v>2.8</v>
      </c>
      <c r="F124" s="638" t="s">
        <v>702</v>
      </c>
      <c r="G124"/>
      <c r="H124">
        <f>VLOOKUP(B124,SINAPI!$A$1:$J$7130,10,0)</f>
        <v>280</v>
      </c>
      <c r="I124" s="525"/>
      <c r="J124" s="525"/>
      <c r="K124" s="525"/>
      <c r="L124" s="525"/>
      <c r="M124" s="525"/>
      <c r="N124" s="525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</row>
    <row r="125" spans="1:253" ht="25.7" customHeight="1">
      <c r="A125" s="196"/>
      <c r="B125" s="635">
        <v>6188</v>
      </c>
      <c r="C125" s="643" t="s">
        <v>577</v>
      </c>
      <c r="D125" s="637" t="s">
        <v>20</v>
      </c>
      <c r="E125" s="689">
        <f t="shared" si="1"/>
        <v>16.260000000000002</v>
      </c>
      <c r="F125" s="638" t="s">
        <v>702</v>
      </c>
      <c r="G125"/>
      <c r="H125">
        <f>VLOOKUP(B125,SINAPI!$A$1:$J$7130,10,0)</f>
        <v>1626</v>
      </c>
      <c r="I125" s="525"/>
      <c r="J125" s="525"/>
      <c r="K125" s="525"/>
      <c r="L125" s="525"/>
      <c r="M125" s="525"/>
      <c r="N125" s="5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</row>
    <row r="126" spans="1:253" ht="25.7" customHeight="1">
      <c r="A126" s="196"/>
      <c r="B126" s="635">
        <v>1143</v>
      </c>
      <c r="C126" s="648" t="s">
        <v>801</v>
      </c>
      <c r="D126" s="637" t="s">
        <v>219</v>
      </c>
      <c r="E126" s="689">
        <f t="shared" si="1"/>
        <v>63</v>
      </c>
      <c r="F126" s="638" t="s">
        <v>702</v>
      </c>
      <c r="G126"/>
      <c r="H126">
        <f>VLOOKUP(B126,SINAPI!$A$1:$J$7130,10,0)</f>
        <v>6300</v>
      </c>
      <c r="I126" s="525"/>
      <c r="J126" s="525"/>
      <c r="K126" s="525"/>
      <c r="L126" s="525"/>
      <c r="M126" s="525"/>
      <c r="N126" s="525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</row>
    <row r="127" spans="1:253" ht="25.7" customHeight="1">
      <c r="A127" s="196"/>
      <c r="B127" s="635">
        <v>1133</v>
      </c>
      <c r="C127" s="648" t="s">
        <v>229</v>
      </c>
      <c r="D127" s="637" t="s">
        <v>219</v>
      </c>
      <c r="E127" s="689">
        <f t="shared" si="1"/>
        <v>60.3</v>
      </c>
      <c r="F127" s="638" t="s">
        <v>702</v>
      </c>
      <c r="G127"/>
      <c r="H127">
        <f>VLOOKUP(B127,SINAPI!$A$1:$J$7130,10,0)</f>
        <v>6030</v>
      </c>
      <c r="I127" s="525"/>
      <c r="J127" s="525"/>
      <c r="K127" s="525"/>
      <c r="L127" s="525"/>
      <c r="M127" s="525"/>
      <c r="N127" s="525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</row>
    <row r="128" spans="1:253" ht="25.7" customHeight="1">
      <c r="A128" s="196"/>
      <c r="B128" s="635">
        <v>1146</v>
      </c>
      <c r="C128" s="648" t="s">
        <v>297</v>
      </c>
      <c r="D128" s="637" t="s">
        <v>219</v>
      </c>
      <c r="E128" s="689">
        <f t="shared" si="1"/>
        <v>91.13</v>
      </c>
      <c r="F128" s="638" t="s">
        <v>702</v>
      </c>
      <c r="G128"/>
      <c r="H128">
        <f>VLOOKUP(B128,SINAPI!$A$1:$J$7130,10,0)</f>
        <v>9113</v>
      </c>
      <c r="I128" s="525"/>
      <c r="J128" s="525"/>
      <c r="K128" s="525"/>
      <c r="L128" s="525"/>
      <c r="M128" s="525"/>
      <c r="N128" s="525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</row>
    <row r="129" spans="1:253" ht="39.4" customHeight="1">
      <c r="A129" s="196"/>
      <c r="B129" s="635">
        <v>6042</v>
      </c>
      <c r="C129" s="648" t="s">
        <v>230</v>
      </c>
      <c r="D129" s="637" t="s">
        <v>219</v>
      </c>
      <c r="E129" s="689">
        <f t="shared" si="1"/>
        <v>72.540000000000006</v>
      </c>
      <c r="F129" s="638" t="s">
        <v>702</v>
      </c>
      <c r="G129"/>
      <c r="H129">
        <f>VLOOKUP(B129,SINAPI!$A$1:$J$7130,10,0)</f>
        <v>7254</v>
      </c>
      <c r="I129" s="525"/>
      <c r="J129" s="525"/>
      <c r="K129" s="525"/>
      <c r="L129" s="525"/>
      <c r="M129" s="525"/>
      <c r="N129" s="525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</row>
    <row r="130" spans="1:253" ht="45.4" customHeight="1">
      <c r="A130" s="196"/>
      <c r="B130" s="635">
        <v>6042</v>
      </c>
      <c r="C130" s="648" t="s">
        <v>802</v>
      </c>
      <c r="D130" s="637" t="s">
        <v>728</v>
      </c>
      <c r="E130" s="689">
        <f t="shared" si="1"/>
        <v>72.540000000000006</v>
      </c>
      <c r="F130" s="638" t="s">
        <v>702</v>
      </c>
      <c r="G130"/>
      <c r="H130">
        <f>VLOOKUP(B130,SINAPI!$A$1:$J$7130,10,0)</f>
        <v>7254</v>
      </c>
      <c r="I130" s="525"/>
      <c r="J130" s="525"/>
      <c r="K130" s="525"/>
      <c r="L130" s="525"/>
      <c r="M130" s="525"/>
      <c r="N130" s="525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</row>
    <row r="131" spans="1:253" ht="25.7" customHeight="1">
      <c r="A131" s="196"/>
      <c r="B131" s="635">
        <v>37105</v>
      </c>
      <c r="C131" s="643" t="s">
        <v>804</v>
      </c>
      <c r="D131" s="642" t="s">
        <v>728</v>
      </c>
      <c r="E131" s="689">
        <f t="shared" si="1"/>
        <v>1459.63</v>
      </c>
      <c r="F131" s="649" t="s">
        <v>702</v>
      </c>
      <c r="G131"/>
      <c r="H131">
        <f>VLOOKUP(B131,SINAPI!$A$1:$J$7130,10,0)</f>
        <v>145963</v>
      </c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</row>
    <row r="132" spans="1:253" ht="25.7" customHeight="1">
      <c r="A132" s="196"/>
      <c r="B132" s="635" t="s">
        <v>803</v>
      </c>
      <c r="C132" s="643" t="s">
        <v>805</v>
      </c>
      <c r="D132" s="642" t="s">
        <v>728</v>
      </c>
      <c r="E132" s="689">
        <f t="shared" si="1"/>
        <v>6673.85</v>
      </c>
      <c r="F132" s="649" t="s">
        <v>803</v>
      </c>
      <c r="G132"/>
      <c r="H132">
        <v>667385</v>
      </c>
      <c r="I132" t="s">
        <v>6822</v>
      </c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</row>
    <row r="133" spans="1:253" ht="25.7" customHeight="1">
      <c r="A133" s="196"/>
      <c r="B133" s="635">
        <v>11871</v>
      </c>
      <c r="C133" s="643" t="s">
        <v>806</v>
      </c>
      <c r="D133" s="642" t="s">
        <v>728</v>
      </c>
      <c r="E133" s="689">
        <f t="shared" si="1"/>
        <v>228</v>
      </c>
      <c r="F133" s="638" t="s">
        <v>702</v>
      </c>
      <c r="G133"/>
      <c r="H133">
        <f>VLOOKUP(B133,SINAPI!$A$1:$J$7130,10,0)</f>
        <v>22800</v>
      </c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</row>
    <row r="134" spans="1:253" ht="25.7" customHeight="1">
      <c r="A134" s="196"/>
      <c r="B134" s="635">
        <v>7608</v>
      </c>
      <c r="C134" s="643" t="s">
        <v>807</v>
      </c>
      <c r="D134" s="642" t="s">
        <v>728</v>
      </c>
      <c r="E134" s="689">
        <f t="shared" ref="E134:E171" si="2">H134/100</f>
        <v>7.13</v>
      </c>
      <c r="F134" s="638" t="s">
        <v>702</v>
      </c>
      <c r="G134"/>
      <c r="H134">
        <f>VLOOKUP(B134,SINAPI!$A$1:$J$7130,10,0)</f>
        <v>713</v>
      </c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</row>
    <row r="135" spans="1:253" ht="25.7" customHeight="1">
      <c r="A135" s="196"/>
      <c r="B135" s="619">
        <v>10753</v>
      </c>
      <c r="C135" s="631" t="s">
        <v>808</v>
      </c>
      <c r="D135" s="621" t="s">
        <v>219</v>
      </c>
      <c r="E135" s="689">
        <f t="shared" si="2"/>
        <v>1.3</v>
      </c>
      <c r="F135" s="638" t="s">
        <v>702</v>
      </c>
      <c r="G135"/>
      <c r="H135">
        <f>VLOOKUP(B135,SINAPI!$A$1:$J$7130,10,0)</f>
        <v>130</v>
      </c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</row>
    <row r="136" spans="1:253" ht="25.7" customHeight="1">
      <c r="A136" s="196"/>
      <c r="B136" s="635">
        <v>11680</v>
      </c>
      <c r="C136" s="643" t="s">
        <v>243</v>
      </c>
      <c r="D136" s="621" t="s">
        <v>24</v>
      </c>
      <c r="E136" s="689">
        <f t="shared" si="2"/>
        <v>5.12</v>
      </c>
      <c r="F136" s="638" t="s">
        <v>702</v>
      </c>
      <c r="G136"/>
      <c r="H136">
        <f>VLOOKUP(B136,SINAPI!$A$1:$J$7130,10,0)</f>
        <v>512</v>
      </c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</row>
    <row r="137" spans="1:253" s="406" customFormat="1" ht="25.7" customHeight="1">
      <c r="A137" s="196"/>
      <c r="B137" s="635">
        <v>12895</v>
      </c>
      <c r="C137" s="643" t="s">
        <v>809</v>
      </c>
      <c r="D137" s="642" t="s">
        <v>728</v>
      </c>
      <c r="E137" s="689">
        <f t="shared" si="2"/>
        <v>9.42</v>
      </c>
      <c r="F137" s="649" t="s">
        <v>702</v>
      </c>
      <c r="G137"/>
      <c r="H137">
        <f>VLOOKUP(B137,SINAPI!$A$1:$J$7130,10,0)</f>
        <v>942</v>
      </c>
      <c r="I137" s="525"/>
      <c r="J137" s="525"/>
      <c r="K137" s="525"/>
      <c r="L137" s="525"/>
      <c r="M137" s="525"/>
      <c r="N137" s="525"/>
    </row>
    <row r="138" spans="1:253" ht="25.7" customHeight="1">
      <c r="A138" s="196"/>
      <c r="B138" s="635">
        <v>12893</v>
      </c>
      <c r="C138" s="643" t="s">
        <v>810</v>
      </c>
      <c r="D138" s="642" t="s">
        <v>728</v>
      </c>
      <c r="E138" s="689">
        <f t="shared" si="2"/>
        <v>26.73</v>
      </c>
      <c r="F138" s="649" t="s">
        <v>702</v>
      </c>
      <c r="G138"/>
      <c r="H138">
        <f>VLOOKUP(B138,SINAPI!$A$1:$J$7130,10,0)</f>
        <v>2673</v>
      </c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</row>
    <row r="139" spans="1:253" s="406" customFormat="1" ht="25.7" customHeight="1">
      <c r="A139" s="196"/>
      <c r="B139" s="635">
        <v>12892</v>
      </c>
      <c r="C139" s="643" t="s">
        <v>811</v>
      </c>
      <c r="D139" s="642" t="s">
        <v>728</v>
      </c>
      <c r="E139" s="689">
        <f t="shared" si="2"/>
        <v>7.15</v>
      </c>
      <c r="F139" s="649" t="s">
        <v>702</v>
      </c>
      <c r="G139"/>
      <c r="H139">
        <f>VLOOKUP(B139,SINAPI!$A$1:$J$7130,10,0)</f>
        <v>715</v>
      </c>
      <c r="I139" s="525"/>
      <c r="J139" s="525"/>
      <c r="K139" s="525"/>
      <c r="L139" s="525"/>
      <c r="M139" s="525"/>
      <c r="N139" s="525"/>
    </row>
    <row r="140" spans="1:253" ht="25.7" customHeight="1">
      <c r="A140" s="196"/>
      <c r="B140" s="635">
        <v>868</v>
      </c>
      <c r="C140" s="643" t="s">
        <v>698</v>
      </c>
      <c r="D140" s="642" t="s">
        <v>44</v>
      </c>
      <c r="E140" s="689">
        <f t="shared" si="2"/>
        <v>12.73</v>
      </c>
      <c r="F140" s="649" t="s">
        <v>702</v>
      </c>
      <c r="G140"/>
      <c r="H140">
        <f>VLOOKUP(B140,SINAPI!$A$1:$J$7130,10,0)</f>
        <v>1273</v>
      </c>
      <c r="I140" s="525"/>
      <c r="J140" s="525"/>
      <c r="K140" s="525"/>
      <c r="L140" s="525"/>
      <c r="M140" s="525"/>
      <c r="N140" s="525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</row>
    <row r="141" spans="1:253" ht="25.7" customHeight="1">
      <c r="A141" s="196"/>
      <c r="B141" s="619">
        <v>35000684</v>
      </c>
      <c r="C141" s="645" t="s">
        <v>314</v>
      </c>
      <c r="D141" s="650" t="s">
        <v>24</v>
      </c>
      <c r="E141" s="689">
        <f t="shared" si="2"/>
        <v>13</v>
      </c>
      <c r="F141" s="622" t="s">
        <v>812</v>
      </c>
      <c r="G141"/>
      <c r="H141">
        <v>1300</v>
      </c>
      <c r="I141" s="525"/>
      <c r="J141" s="525"/>
      <c r="K141" s="525"/>
      <c r="L141" s="525"/>
      <c r="M141" s="525"/>
      <c r="N141" s="525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</row>
    <row r="142" spans="1:253" ht="25.7" customHeight="1">
      <c r="A142" s="196"/>
      <c r="B142" s="619">
        <v>65001038</v>
      </c>
      <c r="C142" s="645" t="s">
        <v>813</v>
      </c>
      <c r="D142" s="650" t="s">
        <v>219</v>
      </c>
      <c r="E142" s="689">
        <f t="shared" si="2"/>
        <v>7.83</v>
      </c>
      <c r="F142" s="622" t="s">
        <v>812</v>
      </c>
      <c r="G142"/>
      <c r="H142">
        <v>783</v>
      </c>
      <c r="I142" s="525"/>
      <c r="J142" s="525"/>
      <c r="K142" s="525"/>
      <c r="L142" s="525"/>
      <c r="M142" s="525"/>
      <c r="N142" s="525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</row>
    <row r="143" spans="1:253" ht="25.7" customHeight="1">
      <c r="A143" s="196"/>
      <c r="B143" s="619">
        <v>65001039</v>
      </c>
      <c r="C143" s="645" t="s">
        <v>814</v>
      </c>
      <c r="D143" s="650" t="s">
        <v>219</v>
      </c>
      <c r="E143" s="689">
        <f t="shared" si="2"/>
        <v>7.48</v>
      </c>
      <c r="F143" s="622" t="s">
        <v>812</v>
      </c>
      <c r="G143"/>
      <c r="H143">
        <v>748</v>
      </c>
      <c r="I143" s="525"/>
      <c r="J143" s="525"/>
      <c r="K143" s="525"/>
      <c r="L143" s="525"/>
      <c r="M143" s="525"/>
      <c r="N143" s="525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</row>
    <row r="144" spans="1:253" ht="25.7" customHeight="1">
      <c r="A144" s="196"/>
      <c r="B144" s="635">
        <v>1511</v>
      </c>
      <c r="C144" s="645" t="s">
        <v>815</v>
      </c>
      <c r="D144" s="650" t="s">
        <v>219</v>
      </c>
      <c r="E144" s="689">
        <f t="shared" si="2"/>
        <v>10.06</v>
      </c>
      <c r="F144" s="651" t="s">
        <v>702</v>
      </c>
      <c r="G144"/>
      <c r="H144">
        <f>VLOOKUP(B144,SINAPI!$A$1:$J$7130,10,0)</f>
        <v>1006</v>
      </c>
      <c r="I144" s="525"/>
      <c r="J144" s="525"/>
      <c r="K144" s="525"/>
      <c r="L144" s="525"/>
      <c r="M144" s="525"/>
      <c r="N144" s="525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</row>
    <row r="145" spans="1:253" ht="25.7" customHeight="1">
      <c r="A145" s="196"/>
      <c r="B145" s="635">
        <v>4040</v>
      </c>
      <c r="C145" s="645" t="s">
        <v>816</v>
      </c>
      <c r="D145" s="650" t="s">
        <v>219</v>
      </c>
      <c r="E145" s="689">
        <f t="shared" si="2"/>
        <v>2.23</v>
      </c>
      <c r="F145" s="651" t="s">
        <v>702</v>
      </c>
      <c r="G145"/>
      <c r="H145">
        <f>VLOOKUP(B145,SINAPI!$A$1:$J$7130,10,0)</f>
        <v>223</v>
      </c>
      <c r="I145" s="525"/>
      <c r="J145" s="525"/>
      <c r="K145" s="525"/>
      <c r="L145" s="525"/>
      <c r="M145" s="525"/>
      <c r="N145" s="52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</row>
    <row r="146" spans="1:253" ht="25.7" customHeight="1">
      <c r="A146" s="196"/>
      <c r="B146" s="619">
        <v>35000681</v>
      </c>
      <c r="C146" s="629" t="s">
        <v>817</v>
      </c>
      <c r="D146" s="650" t="s">
        <v>44</v>
      </c>
      <c r="E146" s="689">
        <f t="shared" si="2"/>
        <v>14.7</v>
      </c>
      <c r="F146" s="622" t="s">
        <v>812</v>
      </c>
      <c r="G146"/>
      <c r="H146">
        <v>1470</v>
      </c>
      <c r="I146" s="525"/>
      <c r="J146" s="525"/>
      <c r="K146" s="525"/>
      <c r="L146" s="525"/>
      <c r="M146" s="525"/>
      <c r="N146" s="525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</row>
    <row r="147" spans="1:253" ht="25.7" customHeight="1">
      <c r="A147" s="196"/>
      <c r="B147" s="619">
        <v>35000682</v>
      </c>
      <c r="C147" s="629" t="s">
        <v>818</v>
      </c>
      <c r="D147" s="650" t="s">
        <v>24</v>
      </c>
      <c r="E147" s="689">
        <f t="shared" si="2"/>
        <v>19.82</v>
      </c>
      <c r="F147" s="622" t="s">
        <v>812</v>
      </c>
      <c r="G147"/>
      <c r="H147">
        <v>1982</v>
      </c>
      <c r="I147" s="525"/>
      <c r="J147" s="525"/>
      <c r="K147" s="525"/>
      <c r="L147" s="525"/>
      <c r="M147" s="525"/>
      <c r="N147" s="525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</row>
    <row r="148" spans="1:253" ht="25.7" customHeight="1">
      <c r="A148" s="196"/>
      <c r="B148" s="619">
        <v>35000685</v>
      </c>
      <c r="C148" s="634" t="s">
        <v>819</v>
      </c>
      <c r="D148" s="650" t="s">
        <v>24</v>
      </c>
      <c r="E148" s="689">
        <f t="shared" si="2"/>
        <v>74.62</v>
      </c>
      <c r="F148" s="622" t="s">
        <v>812</v>
      </c>
      <c r="G148"/>
      <c r="H148">
        <v>7462</v>
      </c>
      <c r="I148" s="525"/>
      <c r="J148" s="525"/>
      <c r="K148" s="525"/>
      <c r="L148" s="525"/>
      <c r="M148" s="525"/>
      <c r="N148" s="525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</row>
    <row r="149" spans="1:253" ht="25.7" customHeight="1">
      <c r="A149" s="196"/>
      <c r="B149" s="619">
        <v>35000690</v>
      </c>
      <c r="C149" s="629" t="s">
        <v>820</v>
      </c>
      <c r="D149" s="652" t="s">
        <v>24</v>
      </c>
      <c r="E149" s="689">
        <f t="shared" si="2"/>
        <v>290</v>
      </c>
      <c r="F149" s="622" t="s">
        <v>812</v>
      </c>
      <c r="G149"/>
      <c r="H149">
        <v>29000</v>
      </c>
      <c r="I149" s="525"/>
      <c r="J149" s="525"/>
      <c r="K149" s="525"/>
      <c r="L149" s="525"/>
      <c r="M149" s="525"/>
      <c r="N149" s="525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</row>
    <row r="150" spans="1:253" ht="25.7" customHeight="1">
      <c r="A150" s="196"/>
      <c r="B150" s="619">
        <v>35000692</v>
      </c>
      <c r="C150" s="629" t="s">
        <v>821</v>
      </c>
      <c r="D150" s="650" t="s">
        <v>24</v>
      </c>
      <c r="E150" s="689">
        <f t="shared" si="2"/>
        <v>206.45</v>
      </c>
      <c r="F150" s="622" t="s">
        <v>812</v>
      </c>
      <c r="G150"/>
      <c r="H150">
        <v>20645</v>
      </c>
      <c r="I150" s="525"/>
      <c r="J150" s="525"/>
      <c r="K150" s="525"/>
      <c r="L150" s="525"/>
      <c r="M150" s="525"/>
      <c r="N150" s="525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</row>
    <row r="151" spans="1:253" ht="25.7" customHeight="1">
      <c r="A151" s="196"/>
      <c r="B151" s="619">
        <v>35000693</v>
      </c>
      <c r="C151" s="629" t="s">
        <v>822</v>
      </c>
      <c r="D151" s="650" t="s">
        <v>24</v>
      </c>
      <c r="E151" s="689">
        <f t="shared" si="2"/>
        <v>239.41</v>
      </c>
      <c r="F151" s="622" t="s">
        <v>812</v>
      </c>
      <c r="G151"/>
      <c r="H151">
        <v>23941</v>
      </c>
      <c r="I151" s="525"/>
      <c r="J151" s="525"/>
      <c r="K151" s="525"/>
      <c r="L151" s="525"/>
      <c r="M151" s="525"/>
      <c r="N151" s="525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</row>
    <row r="152" spans="1:253" ht="42.75" customHeight="1">
      <c r="A152" s="406"/>
      <c r="B152" s="619"/>
      <c r="C152" s="653" t="s">
        <v>975</v>
      </c>
      <c r="D152" s="621" t="s">
        <v>24</v>
      </c>
      <c r="E152" s="689">
        <f t="shared" si="2"/>
        <v>17823.849999999999</v>
      </c>
      <c r="F152" s="622" t="s">
        <v>803</v>
      </c>
      <c r="G152"/>
      <c r="H152">
        <v>1782385</v>
      </c>
      <c r="I152" s="525" t="s">
        <v>6822</v>
      </c>
      <c r="J152" s="525"/>
      <c r="K152" s="525"/>
      <c r="L152" s="525"/>
      <c r="M152" s="525"/>
      <c r="N152" s="525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</row>
    <row r="153" spans="1:253" ht="36" customHeight="1">
      <c r="A153" s="196"/>
      <c r="B153" s="635">
        <v>1445</v>
      </c>
      <c r="C153" s="646" t="s">
        <v>823</v>
      </c>
      <c r="D153" s="650" t="s">
        <v>219</v>
      </c>
      <c r="E153" s="689">
        <f t="shared" si="2"/>
        <v>3.08</v>
      </c>
      <c r="F153" s="622" t="s">
        <v>702</v>
      </c>
      <c r="G153"/>
      <c r="H153">
        <f>VLOOKUP(B153,SINAPI!$A$1:$J$7130,10,0)</f>
        <v>308</v>
      </c>
      <c r="I153" s="525"/>
      <c r="J153" s="525"/>
      <c r="K153" s="525"/>
      <c r="L153" s="525"/>
      <c r="M153" s="525"/>
      <c r="N153" s="525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</row>
    <row r="154" spans="1:253" ht="25.7" customHeight="1">
      <c r="A154" s="196"/>
      <c r="B154" s="635">
        <v>4780</v>
      </c>
      <c r="C154" s="645" t="s">
        <v>824</v>
      </c>
      <c r="D154" s="650" t="s">
        <v>219</v>
      </c>
      <c r="E154" s="689">
        <f t="shared" si="2"/>
        <v>3.45</v>
      </c>
      <c r="F154" s="622" t="s">
        <v>702</v>
      </c>
      <c r="G154"/>
      <c r="H154">
        <f>VLOOKUP(B154,SINAPI!$A$1:$J$7130,10,0)</f>
        <v>345</v>
      </c>
      <c r="I154" s="525"/>
      <c r="J154" s="525"/>
      <c r="K154" s="525"/>
      <c r="L154" s="525"/>
      <c r="M154" s="525"/>
      <c r="N154" s="525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</row>
    <row r="155" spans="1:253" ht="25.7" customHeight="1">
      <c r="A155" s="616"/>
      <c r="B155" s="619" t="s">
        <v>825</v>
      </c>
      <c r="C155" s="654" t="s">
        <v>699</v>
      </c>
      <c r="D155" s="655" t="s">
        <v>24</v>
      </c>
      <c r="E155" s="689">
        <f t="shared" si="2"/>
        <v>22.99</v>
      </c>
      <c r="F155" s="656" t="s">
        <v>826</v>
      </c>
      <c r="G155"/>
      <c r="H155">
        <v>2299</v>
      </c>
      <c r="I155" s="525"/>
      <c r="J155" s="525"/>
      <c r="K155" s="525"/>
      <c r="L155" s="525"/>
      <c r="M155" s="525"/>
      <c r="N155" s="52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</row>
    <row r="156" spans="1:253" ht="25.7" customHeight="1">
      <c r="A156" s="616"/>
      <c r="B156" s="619">
        <v>7271</v>
      </c>
      <c r="C156" s="631" t="s">
        <v>383</v>
      </c>
      <c r="D156" s="621" t="s">
        <v>24</v>
      </c>
      <c r="E156" s="689">
        <f t="shared" si="2"/>
        <v>0.42</v>
      </c>
      <c r="F156" s="622" t="s">
        <v>702</v>
      </c>
      <c r="G156"/>
      <c r="H156">
        <f>VLOOKUP(B156,SINAPI!$A$1:$J$7130,10,0)</f>
        <v>42</v>
      </c>
      <c r="I156" s="525"/>
      <c r="J156" s="525"/>
      <c r="K156" s="525"/>
      <c r="L156" s="525"/>
      <c r="M156" s="525"/>
      <c r="N156" s="525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</row>
    <row r="157" spans="1:253" ht="25.7" customHeight="1">
      <c r="A157" s="196"/>
      <c r="B157" s="635">
        <v>3380</v>
      </c>
      <c r="C157" s="645" t="s">
        <v>525</v>
      </c>
      <c r="D157" s="642" t="s">
        <v>728</v>
      </c>
      <c r="E157" s="689">
        <f t="shared" si="2"/>
        <v>33.35</v>
      </c>
      <c r="F157" s="651" t="s">
        <v>702</v>
      </c>
      <c r="G157"/>
      <c r="H157">
        <f>VLOOKUP(B157,SINAPI!$A$1:$J$7130,10,0)</f>
        <v>3335</v>
      </c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</row>
    <row r="158" spans="1:253" s="406" customFormat="1" ht="25.7" customHeight="1">
      <c r="A158" s="196"/>
      <c r="B158" s="635">
        <v>2674</v>
      </c>
      <c r="C158" s="641" t="s">
        <v>827</v>
      </c>
      <c r="D158" s="642" t="s">
        <v>44</v>
      </c>
      <c r="E158" s="689">
        <f t="shared" si="2"/>
        <v>2.25</v>
      </c>
      <c r="F158" s="651" t="s">
        <v>702</v>
      </c>
      <c r="G158"/>
      <c r="H158">
        <f>VLOOKUP(B158,SINAPI!$A$1:$J$7130,10,0)</f>
        <v>225</v>
      </c>
      <c r="I158" s="525"/>
      <c r="J158" s="525"/>
      <c r="K158" s="525"/>
      <c r="L158" s="525"/>
      <c r="M158" s="525"/>
      <c r="N158" s="525"/>
    </row>
    <row r="159" spans="1:253" s="515" customFormat="1" ht="25.7" customHeight="1">
      <c r="A159" s="196"/>
      <c r="B159" s="635">
        <v>11829</v>
      </c>
      <c r="C159" s="643" t="s">
        <v>828</v>
      </c>
      <c r="D159" s="642" t="s">
        <v>728</v>
      </c>
      <c r="E159" s="689">
        <f t="shared" si="2"/>
        <v>14.37</v>
      </c>
      <c r="F159" s="651" t="s">
        <v>702</v>
      </c>
      <c r="G159"/>
      <c r="H159">
        <f>VLOOKUP(B159,SINAPI!$A$1:$J$7130,10,0)</f>
        <v>1437</v>
      </c>
      <c r="I159" s="536"/>
      <c r="J159" s="536"/>
      <c r="K159" s="536"/>
      <c r="L159" s="536"/>
      <c r="M159" s="536"/>
      <c r="N159" s="536"/>
    </row>
    <row r="160" spans="1:253" s="515" customFormat="1" ht="25.7" customHeight="1">
      <c r="A160" s="196"/>
      <c r="B160" s="635">
        <v>11822</v>
      </c>
      <c r="C160" s="643" t="s">
        <v>829</v>
      </c>
      <c r="D160" s="642" t="s">
        <v>728</v>
      </c>
      <c r="E160" s="689">
        <f t="shared" si="2"/>
        <v>7.7</v>
      </c>
      <c r="F160" s="657" t="s">
        <v>702</v>
      </c>
      <c r="G160"/>
      <c r="H160">
        <f>VLOOKUP(B160,SINAPI!$A$1:$J$7130,10,0)</f>
        <v>770</v>
      </c>
      <c r="I160" s="536"/>
      <c r="J160" s="536"/>
      <c r="K160" s="536"/>
      <c r="L160" s="536"/>
      <c r="M160" s="536"/>
      <c r="N160" s="536"/>
    </row>
    <row r="161" spans="1:253" ht="25.7" customHeight="1">
      <c r="A161" s="196"/>
      <c r="B161" s="635">
        <v>13629</v>
      </c>
      <c r="C161" s="636" t="s">
        <v>830</v>
      </c>
      <c r="D161" s="658" t="s">
        <v>20</v>
      </c>
      <c r="E161" s="689">
        <f t="shared" si="2"/>
        <v>211.2</v>
      </c>
      <c r="F161" s="638" t="s">
        <v>702</v>
      </c>
      <c r="G161"/>
      <c r="H161">
        <f>VLOOKUP(B161,SINAPI!$A$1:$J$7130,10,0)</f>
        <v>21120</v>
      </c>
      <c r="I161" s="536"/>
      <c r="J161" s="536"/>
      <c r="K161" s="536"/>
      <c r="L161" s="536"/>
      <c r="M161" s="536"/>
      <c r="N161" s="536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</row>
    <row r="162" spans="1:253" s="406" customFormat="1" ht="25.7" customHeight="1">
      <c r="A162" s="196"/>
      <c r="B162" s="635">
        <v>4114</v>
      </c>
      <c r="C162" s="641" t="s">
        <v>831</v>
      </c>
      <c r="D162" s="642" t="s">
        <v>728</v>
      </c>
      <c r="E162" s="689">
        <f t="shared" si="2"/>
        <v>34.6</v>
      </c>
      <c r="F162" s="638" t="s">
        <v>702</v>
      </c>
      <c r="G162"/>
      <c r="H162">
        <f>VLOOKUP(B162,SINAPI!$A$1:$J$7130,10,0)</f>
        <v>3460</v>
      </c>
      <c r="I162" s="525"/>
      <c r="J162" s="525"/>
      <c r="K162" s="525"/>
      <c r="L162" s="525"/>
      <c r="M162" s="525"/>
      <c r="N162" s="525"/>
    </row>
    <row r="163" spans="1:253" ht="25.7" customHeight="1">
      <c r="A163" s="196"/>
      <c r="B163" s="635">
        <v>3398</v>
      </c>
      <c r="C163" s="641" t="s">
        <v>832</v>
      </c>
      <c r="D163" s="642" t="s">
        <v>728</v>
      </c>
      <c r="E163" s="689">
        <f t="shared" si="2"/>
        <v>10.19</v>
      </c>
      <c r="F163" s="638" t="s">
        <v>702</v>
      </c>
      <c r="G163"/>
      <c r="H163">
        <f>VLOOKUP(B163,SINAPI!$A$1:$J$7130,10,0)</f>
        <v>1019</v>
      </c>
      <c r="I163" s="525"/>
      <c r="J163" s="525"/>
      <c r="K163" s="525"/>
      <c r="L163" s="525"/>
      <c r="M163" s="525"/>
      <c r="N163" s="525"/>
    </row>
    <row r="164" spans="1:253" ht="25.7" customHeight="1">
      <c r="A164" s="196"/>
      <c r="B164" s="635">
        <v>4336</v>
      </c>
      <c r="C164" s="641" t="s">
        <v>833</v>
      </c>
      <c r="D164" s="642" t="s">
        <v>728</v>
      </c>
      <c r="E164" s="689">
        <f t="shared" si="2"/>
        <v>1.75</v>
      </c>
      <c r="F164" s="649" t="s">
        <v>702</v>
      </c>
      <c r="G164"/>
      <c r="H164">
        <f>VLOOKUP(B164,SINAPI!$A$1:$J$7130,10,0)</f>
        <v>175</v>
      </c>
      <c r="I164" s="525"/>
      <c r="J164" s="525"/>
      <c r="K164" s="525"/>
      <c r="L164" s="525"/>
      <c r="M164" s="525"/>
      <c r="N164" s="525"/>
    </row>
    <row r="165" spans="1:253" ht="25.7" customHeight="1">
      <c r="A165" s="196"/>
      <c r="B165" s="635">
        <v>3743</v>
      </c>
      <c r="C165" s="641" t="s">
        <v>834</v>
      </c>
      <c r="D165" s="659" t="s">
        <v>20</v>
      </c>
      <c r="E165" s="689">
        <f t="shared" si="2"/>
        <v>30</v>
      </c>
      <c r="F165" s="649" t="s">
        <v>702</v>
      </c>
      <c r="G165"/>
      <c r="H165">
        <f>VLOOKUP(B165,SINAPI!$A$1:$J$7130,10,0)</f>
        <v>3000</v>
      </c>
      <c r="I165" s="525"/>
      <c r="J165" s="525"/>
      <c r="K165" s="525"/>
      <c r="L165" s="525"/>
      <c r="M165" s="525"/>
      <c r="N165" s="525"/>
    </row>
    <row r="166" spans="1:253" ht="25.7" customHeight="1">
      <c r="A166" s="196"/>
      <c r="B166" s="635">
        <v>6253</v>
      </c>
      <c r="C166" s="660" t="s">
        <v>835</v>
      </c>
      <c r="D166" s="642" t="s">
        <v>728</v>
      </c>
      <c r="E166" s="689">
        <f t="shared" si="2"/>
        <v>65</v>
      </c>
      <c r="F166" s="649" t="s">
        <v>702</v>
      </c>
      <c r="G166"/>
      <c r="H166">
        <f>VLOOKUP(B166,SINAPI!$A$1:$J$7130,10,0)</f>
        <v>6500</v>
      </c>
      <c r="I166" s="525"/>
      <c r="J166" s="525"/>
      <c r="K166" s="525"/>
      <c r="L166" s="525"/>
      <c r="M166" s="525"/>
      <c r="N166" s="525"/>
    </row>
    <row r="167" spans="1:253" ht="25.7" customHeight="1">
      <c r="A167" s="196"/>
      <c r="B167" s="635">
        <v>2433</v>
      </c>
      <c r="C167" s="641" t="s">
        <v>836</v>
      </c>
      <c r="D167" s="642" t="s">
        <v>728</v>
      </c>
      <c r="E167" s="689">
        <f t="shared" si="2"/>
        <v>4.25</v>
      </c>
      <c r="F167" s="649" t="s">
        <v>702</v>
      </c>
      <c r="G167"/>
      <c r="H167">
        <f>VLOOKUP(B167,SINAPI!$A$1:$J$7130,10,0)</f>
        <v>425</v>
      </c>
      <c r="I167" s="525"/>
      <c r="J167" s="525"/>
      <c r="K167" s="525"/>
      <c r="L167" s="525"/>
      <c r="M167" s="525"/>
      <c r="N167" s="525"/>
    </row>
    <row r="168" spans="1:253" ht="25.7" customHeight="1">
      <c r="A168" s="196"/>
      <c r="B168" s="635">
        <v>5089</v>
      </c>
      <c r="C168" s="641" t="s">
        <v>837</v>
      </c>
      <c r="D168" s="659" t="s">
        <v>728</v>
      </c>
      <c r="E168" s="689">
        <f t="shared" si="2"/>
        <v>21.6</v>
      </c>
      <c r="F168" s="649" t="s">
        <v>702</v>
      </c>
      <c r="G168"/>
      <c r="H168">
        <f>VLOOKUP(B168,SINAPI!$A$1:$J$7130,10,0)</f>
        <v>2160</v>
      </c>
      <c r="I168" s="525"/>
      <c r="J168" s="525"/>
      <c r="K168" s="525"/>
      <c r="L168" s="525"/>
      <c r="M168" s="525"/>
      <c r="N168" s="525"/>
    </row>
    <row r="169" spans="1:253" ht="25.7" customHeight="1">
      <c r="A169" s="196"/>
      <c r="B169" s="635">
        <v>550</v>
      </c>
      <c r="C169" s="641" t="s">
        <v>838</v>
      </c>
      <c r="D169" s="659" t="s">
        <v>215</v>
      </c>
      <c r="E169" s="689">
        <f t="shared" si="2"/>
        <v>4.21</v>
      </c>
      <c r="F169" s="649" t="s">
        <v>702</v>
      </c>
      <c r="G169"/>
      <c r="H169">
        <f>VLOOKUP(B169,SINAPI!$A$1:$J$7130,10,0)</f>
        <v>421</v>
      </c>
      <c r="I169" s="525"/>
      <c r="J169" s="525"/>
      <c r="K169" s="525"/>
      <c r="L169" s="525"/>
      <c r="M169" s="525"/>
      <c r="N169" s="525"/>
    </row>
    <row r="170" spans="1:253" ht="25.7" customHeight="1">
      <c r="A170" s="196"/>
      <c r="B170" s="635">
        <v>557</v>
      </c>
      <c r="C170" s="641" t="s">
        <v>839</v>
      </c>
      <c r="D170" s="659" t="s">
        <v>44</v>
      </c>
      <c r="E170" s="689">
        <f t="shared" si="2"/>
        <v>15.95</v>
      </c>
      <c r="F170" s="649" t="s">
        <v>702</v>
      </c>
      <c r="G170"/>
      <c r="H170">
        <f>VLOOKUP(B170,SINAPI!$A$1:$J$7130,10,0)</f>
        <v>1595</v>
      </c>
      <c r="I170" s="525"/>
      <c r="J170" s="525"/>
      <c r="K170" s="525"/>
      <c r="L170" s="525"/>
      <c r="M170" s="525"/>
      <c r="N170" s="525"/>
    </row>
    <row r="171" spans="1:253" ht="25.7" customHeight="1" thickBot="1">
      <c r="A171" s="196"/>
      <c r="B171" s="661">
        <v>10932</v>
      </c>
      <c r="C171" s="662" t="s">
        <v>840</v>
      </c>
      <c r="D171" s="663" t="s">
        <v>20</v>
      </c>
      <c r="E171" s="689">
        <f t="shared" si="2"/>
        <v>57.44</v>
      </c>
      <c r="F171" s="664" t="s">
        <v>702</v>
      </c>
      <c r="G171"/>
      <c r="H171">
        <f>VLOOKUP(B171,SINAPI!$A$1:$J$7130,10,0)</f>
        <v>5744</v>
      </c>
      <c r="I171" s="525"/>
      <c r="J171" s="525"/>
      <c r="K171" s="525"/>
      <c r="L171" s="525"/>
      <c r="M171" s="525"/>
      <c r="N171" s="525"/>
    </row>
    <row r="172" spans="1:253" ht="25.7" customHeight="1">
      <c r="B172" s="537"/>
      <c r="C172" s="536"/>
      <c r="D172" s="538"/>
      <c r="E172" s="539"/>
      <c r="F172" s="540"/>
      <c r="G172"/>
    </row>
    <row r="173" spans="1:253" ht="25.7" customHeight="1">
      <c r="G173"/>
    </row>
  </sheetData>
  <sheetProtection selectLockedCells="1" selectUnlockedCells="1"/>
  <autoFilter ref="B4:F171"/>
  <mergeCells count="2">
    <mergeCell ref="B2:F2"/>
    <mergeCell ref="B3:C3"/>
  </mergeCells>
  <printOptions horizontalCentered="1"/>
  <pageMargins left="0" right="0" top="0.19652777777777777" bottom="0.19652777777777777" header="0.51180555555555551" footer="0"/>
  <pageSetup paperSize="9" scale="99" firstPageNumber="0" orientation="portrait" horizontalDpi="300" verticalDpi="300" r:id="rId1"/>
  <headerFooter alignWithMargins="0">
    <oddFooter>&amp;CPágina &amp;P de &amp;N</oddFooter>
  </headerFooter>
  <rowBreaks count="1" manualBreakCount="1">
    <brk id="105" max="16383" man="1"/>
  </row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B050"/>
  </sheetPr>
  <dimension ref="A1:IS145"/>
  <sheetViews>
    <sheetView view="pageBreakPreview" zoomScaleNormal="100" zoomScaleSheetLayoutView="100" workbookViewId="0"/>
  </sheetViews>
  <sheetFormatPr defaultRowHeight="12.75"/>
  <cols>
    <col min="1" max="1" width="3.7109375" style="278" customWidth="1"/>
    <col min="2" max="2" width="10.28515625" style="279" customWidth="1"/>
    <col min="3" max="3" width="45.85546875" style="541" customWidth="1"/>
    <col min="4" max="4" width="9.140625" style="279"/>
    <col min="5" max="5" width="13" style="279" customWidth="1"/>
    <col min="6" max="7" width="18.5703125" style="279" customWidth="1"/>
    <col min="9" max="9" width="23" style="278" customWidth="1"/>
    <col min="10" max="10" width="9.140625" style="542"/>
    <col min="11" max="16384" width="9.140625" style="278"/>
  </cols>
  <sheetData>
    <row r="1" spans="1:253">
      <c r="A1"/>
      <c r="B1"/>
      <c r="C1"/>
      <c r="D1"/>
      <c r="E1"/>
      <c r="F1"/>
      <c r="G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</row>
    <row r="2" spans="1:253" s="543" customFormat="1" ht="12" customHeight="1">
      <c r="B2" s="995"/>
      <c r="C2" s="995"/>
      <c r="D2" s="995"/>
      <c r="E2" s="995"/>
      <c r="F2" s="995"/>
      <c r="G2" s="544"/>
      <c r="I2" s="545"/>
      <c r="K2" s="546"/>
    </row>
    <row r="3" spans="1:253" s="547" customFormat="1" ht="12" customHeight="1">
      <c r="B3" s="995"/>
      <c r="C3" s="995"/>
      <c r="D3" s="995"/>
      <c r="E3" s="995"/>
      <c r="F3" s="995"/>
      <c r="G3" s="544"/>
      <c r="I3" s="545"/>
      <c r="K3" s="548"/>
    </row>
    <row r="4" spans="1:253" s="547" customFormat="1" ht="12.75" customHeight="1">
      <c r="B4" s="995"/>
      <c r="C4" s="995"/>
      <c r="D4" s="995"/>
      <c r="E4" s="995"/>
      <c r="F4" s="995"/>
      <c r="G4" s="544"/>
      <c r="I4" s="545"/>
      <c r="K4" s="548"/>
    </row>
    <row r="5" spans="1:253" ht="15.75" customHeight="1">
      <c r="A5" s="547"/>
      <c r="B5" s="995"/>
      <c r="C5" s="995"/>
      <c r="D5" s="995"/>
      <c r="E5" s="995"/>
      <c r="F5" s="995"/>
      <c r="G5" s="544"/>
      <c r="I5" s="545"/>
      <c r="J5"/>
      <c r="K5" s="548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</row>
    <row r="6" spans="1:253">
      <c r="A6"/>
      <c r="B6" s="549"/>
      <c r="C6" s="550" t="s">
        <v>6862</v>
      </c>
      <c r="D6" s="551" t="s">
        <v>841</v>
      </c>
      <c r="E6" s="552">
        <f>BDI!C33</f>
        <v>23</v>
      </c>
      <c r="F6" s="553" t="s">
        <v>226</v>
      </c>
      <c r="G6" s="554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</row>
    <row r="7" spans="1:253">
      <c r="A7" s="516"/>
      <c r="B7"/>
      <c r="C7" s="555"/>
      <c r="D7" s="556"/>
      <c r="E7"/>
      <c r="F7" s="556"/>
      <c r="G7" s="556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</row>
    <row r="8" spans="1:253" ht="12.75" customHeight="1">
      <c r="A8"/>
      <c r="B8" s="996" t="s">
        <v>842</v>
      </c>
      <c r="C8" s="996"/>
      <c r="D8" s="996"/>
      <c r="E8" s="996"/>
      <c r="F8" s="996"/>
      <c r="G8" s="557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</row>
    <row r="9" spans="1:253">
      <c r="A9" s="516"/>
      <c r="B9"/>
      <c r="C9" s="555"/>
      <c r="D9" s="556"/>
      <c r="E9"/>
      <c r="F9" s="556"/>
      <c r="G9" s="558"/>
      <c r="I9" s="190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</row>
    <row r="10" spans="1:253">
      <c r="A10"/>
      <c r="B10" s="559" t="s">
        <v>7</v>
      </c>
      <c r="C10" s="560" t="s">
        <v>703</v>
      </c>
      <c r="D10" s="559" t="s">
        <v>10</v>
      </c>
      <c r="E10" s="561" t="s">
        <v>843</v>
      </c>
      <c r="F10" s="559" t="s">
        <v>705</v>
      </c>
      <c r="G10" s="558"/>
      <c r="I10" s="562"/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</row>
    <row r="11" spans="1:253" s="406" customFormat="1" ht="15.95" customHeight="1">
      <c r="A11" s="528">
        <v>1</v>
      </c>
      <c r="B11" s="526">
        <v>2707</v>
      </c>
      <c r="C11" s="535" t="s">
        <v>844</v>
      </c>
      <c r="D11" s="526" t="s">
        <v>219</v>
      </c>
      <c r="E11" s="688">
        <f>H11/100</f>
        <v>98.27</v>
      </c>
      <c r="F11" s="527" t="s">
        <v>702</v>
      </c>
      <c r="G11" s="563"/>
      <c r="H11">
        <f>VLOOKUP(B11,SINAPI!$A$1:$J$7130,10,0)</f>
        <v>9827</v>
      </c>
      <c r="I11" s="564"/>
      <c r="J11" s="530"/>
    </row>
    <row r="12" spans="1:253" ht="15.95" customHeight="1">
      <c r="A12" s="528">
        <f t="shared" ref="A12:A27" si="0">1+A11</f>
        <v>2</v>
      </c>
      <c r="B12" s="526">
        <v>2706</v>
      </c>
      <c r="C12" s="535" t="s">
        <v>845</v>
      </c>
      <c r="D12" s="526" t="s">
        <v>219</v>
      </c>
      <c r="E12" s="688">
        <f>H12/100</f>
        <v>53.43</v>
      </c>
      <c r="F12" s="527" t="s">
        <v>702</v>
      </c>
      <c r="G12" s="563"/>
      <c r="H12">
        <f>VLOOKUP(B12,SINAPI!$A$1:$J$7130,10,0)</f>
        <v>5343</v>
      </c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</row>
    <row r="13" spans="1:253" ht="15.95" customHeight="1">
      <c r="A13" s="528">
        <f t="shared" si="0"/>
        <v>3</v>
      </c>
      <c r="B13" s="526">
        <v>20020</v>
      </c>
      <c r="C13" s="535" t="s">
        <v>709</v>
      </c>
      <c r="D13" s="526" t="s">
        <v>219</v>
      </c>
      <c r="E13" s="688">
        <f>H13/100</f>
        <v>19.46</v>
      </c>
      <c r="F13" s="527" t="s">
        <v>702</v>
      </c>
      <c r="G13" s="565"/>
      <c r="H13">
        <f>VLOOKUP(B13,SINAPI!$A$1:$J$7130,10,0)</f>
        <v>1946</v>
      </c>
      <c r="I13" s="190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</row>
    <row r="14" spans="1:253" ht="15.95" customHeight="1">
      <c r="A14" s="528">
        <f t="shared" si="0"/>
        <v>4</v>
      </c>
      <c r="B14" s="526">
        <v>6111</v>
      </c>
      <c r="C14" s="531" t="s">
        <v>220</v>
      </c>
      <c r="D14" s="526" t="s">
        <v>219</v>
      </c>
      <c r="E14" s="688">
        <f t="shared" ref="E14:E24" si="1">H14/100</f>
        <v>7.18</v>
      </c>
      <c r="F14" s="527" t="s">
        <v>702</v>
      </c>
      <c r="G14" s="529"/>
      <c r="H14">
        <f>VLOOKUP(B14,SINAPI!$A$1:$J$7130,10,0)</f>
        <v>718</v>
      </c>
      <c r="I14" s="406"/>
      <c r="J14" s="530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</row>
    <row r="15" spans="1:253" ht="15.95" customHeight="1">
      <c r="A15" s="528">
        <f t="shared" si="0"/>
        <v>5</v>
      </c>
      <c r="B15" s="526">
        <v>6115</v>
      </c>
      <c r="C15" s="531" t="s">
        <v>299</v>
      </c>
      <c r="D15" s="526" t="s">
        <v>219</v>
      </c>
      <c r="E15" s="688">
        <f t="shared" si="1"/>
        <v>7.18</v>
      </c>
      <c r="F15" s="527" t="s">
        <v>702</v>
      </c>
      <c r="G15" s="529"/>
      <c r="H15">
        <f>VLOOKUP(B15,SINAPI!$A$1:$J$7130,10,0)</f>
        <v>718</v>
      </c>
      <c r="I15" s="406"/>
      <c r="J15" s="530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</row>
    <row r="16" spans="1:253" ht="15.95" customHeight="1">
      <c r="A16" s="528">
        <f t="shared" si="0"/>
        <v>6</v>
      </c>
      <c r="B16" s="526">
        <v>6175</v>
      </c>
      <c r="C16" s="531" t="s">
        <v>711</v>
      </c>
      <c r="D16" s="526" t="s">
        <v>219</v>
      </c>
      <c r="E16" s="688">
        <f t="shared" si="1"/>
        <v>18.82</v>
      </c>
      <c r="F16" s="527" t="s">
        <v>702</v>
      </c>
      <c r="G16" s="529"/>
      <c r="H16">
        <f>VLOOKUP(B16,SINAPI!$A$1:$J$7130,10,0)</f>
        <v>1882</v>
      </c>
      <c r="I16"/>
      <c r="J16" s="530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</row>
    <row r="17" spans="1:253" ht="15.95" customHeight="1">
      <c r="A17" s="528">
        <f t="shared" si="0"/>
        <v>7</v>
      </c>
      <c r="B17" s="526">
        <v>4083</v>
      </c>
      <c r="C17" s="535" t="s">
        <v>258</v>
      </c>
      <c r="D17" s="526" t="s">
        <v>219</v>
      </c>
      <c r="E17" s="688">
        <f t="shared" si="1"/>
        <v>20.82</v>
      </c>
      <c r="F17" s="527" t="s">
        <v>702</v>
      </c>
      <c r="G17" s="529"/>
      <c r="H17">
        <f>VLOOKUP(B17,SINAPI!$A$1:$J$7130,10,0)</f>
        <v>2082</v>
      </c>
      <c r="I17"/>
      <c r="J17" s="530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</row>
    <row r="18" spans="1:253" ht="15.95" customHeight="1">
      <c r="A18" s="528">
        <f t="shared" si="0"/>
        <v>8</v>
      </c>
      <c r="B18" s="526">
        <v>1213</v>
      </c>
      <c r="C18" s="535" t="s">
        <v>218</v>
      </c>
      <c r="D18" s="526" t="s">
        <v>219</v>
      </c>
      <c r="E18" s="688">
        <f t="shared" si="1"/>
        <v>9.5299999999999994</v>
      </c>
      <c r="F18" s="527" t="s">
        <v>702</v>
      </c>
      <c r="G18" s="529"/>
      <c r="H18">
        <f>VLOOKUP(B18,SINAPI!$A$1:$J$7130,10,0)</f>
        <v>953</v>
      </c>
      <c r="I18"/>
      <c r="J18" s="530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</row>
    <row r="19" spans="1:253" ht="15.95" customHeight="1">
      <c r="A19" s="528">
        <f t="shared" si="0"/>
        <v>9</v>
      </c>
      <c r="B19" s="526">
        <v>4750</v>
      </c>
      <c r="C19" s="535" t="s">
        <v>270</v>
      </c>
      <c r="D19" s="526" t="s">
        <v>219</v>
      </c>
      <c r="E19" s="688">
        <f t="shared" si="1"/>
        <v>9.5299999999999994</v>
      </c>
      <c r="F19" s="527" t="s">
        <v>702</v>
      </c>
      <c r="G19" s="529"/>
      <c r="H19">
        <f>VLOOKUP(B19,SINAPI!$A$1:$J$7130,10,0)</f>
        <v>953</v>
      </c>
      <c r="I19"/>
      <c r="J19" s="530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</row>
    <row r="20" spans="1:253" ht="15.95" customHeight="1">
      <c r="A20" s="528">
        <f t="shared" si="0"/>
        <v>10</v>
      </c>
      <c r="B20" s="526">
        <v>4783</v>
      </c>
      <c r="C20" s="535" t="s">
        <v>399</v>
      </c>
      <c r="D20" s="526" t="s">
        <v>219</v>
      </c>
      <c r="E20" s="688">
        <f t="shared" si="1"/>
        <v>9.5299999999999994</v>
      </c>
      <c r="F20" s="527" t="s">
        <v>702</v>
      </c>
      <c r="G20" s="529"/>
      <c r="H20">
        <f>VLOOKUP(B20,SINAPI!$A$1:$J$7130,10,0)</f>
        <v>953</v>
      </c>
      <c r="I20"/>
      <c r="J20" s="53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</row>
    <row r="21" spans="1:253" ht="15.95" customHeight="1">
      <c r="A21" s="528">
        <f t="shared" si="0"/>
        <v>11</v>
      </c>
      <c r="B21" s="526">
        <v>2436</v>
      </c>
      <c r="C21" s="535" t="s">
        <v>527</v>
      </c>
      <c r="D21" s="526" t="s">
        <v>219</v>
      </c>
      <c r="E21" s="688">
        <f t="shared" si="1"/>
        <v>9.5299999999999994</v>
      </c>
      <c r="F21" s="527" t="s">
        <v>702</v>
      </c>
      <c r="G21" s="529"/>
      <c r="H21">
        <f>VLOOKUP(B21,SINAPI!$A$1:$J$7130,10,0)</f>
        <v>953</v>
      </c>
      <c r="I21"/>
      <c r="J21" s="530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</row>
    <row r="22" spans="1:253" ht="15.95" customHeight="1">
      <c r="A22" s="528">
        <f t="shared" si="0"/>
        <v>12</v>
      </c>
      <c r="B22" s="526">
        <v>4235</v>
      </c>
      <c r="C22" s="535" t="s">
        <v>460</v>
      </c>
      <c r="D22" s="526" t="s">
        <v>219</v>
      </c>
      <c r="E22" s="688">
        <f t="shared" si="1"/>
        <v>12.89</v>
      </c>
      <c r="F22" s="527" t="s">
        <v>702</v>
      </c>
      <c r="G22" s="565"/>
      <c r="H22">
        <f>VLOOKUP(B22,SINAPI!$A$1:$J$7130,10,0)</f>
        <v>1289</v>
      </c>
      <c r="I22"/>
      <c r="J22" s="530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</row>
    <row r="23" spans="1:253" s="406" customFormat="1" ht="15.95" customHeight="1">
      <c r="A23" s="528">
        <f t="shared" si="0"/>
        <v>13</v>
      </c>
      <c r="B23" s="526">
        <v>4250</v>
      </c>
      <c r="C23" s="665" t="s">
        <v>846</v>
      </c>
      <c r="D23" s="526" t="s">
        <v>219</v>
      </c>
      <c r="E23" s="688">
        <f t="shared" si="1"/>
        <v>12.37</v>
      </c>
      <c r="F23" s="527" t="s">
        <v>702</v>
      </c>
      <c r="G23" s="565"/>
      <c r="H23">
        <f>VLOOKUP(B23,SINAPI!$A$1:$J$7130,10,0)</f>
        <v>1237</v>
      </c>
      <c r="J23" s="530"/>
    </row>
    <row r="24" spans="1:253" ht="15.95" customHeight="1">
      <c r="A24" s="528">
        <f t="shared" si="0"/>
        <v>14</v>
      </c>
      <c r="B24" s="526">
        <v>2696</v>
      </c>
      <c r="C24" s="665" t="s">
        <v>425</v>
      </c>
      <c r="D24" s="526" t="s">
        <v>219</v>
      </c>
      <c r="E24" s="688">
        <f t="shared" si="1"/>
        <v>9.5299999999999994</v>
      </c>
      <c r="F24" s="527" t="s">
        <v>702</v>
      </c>
      <c r="G24" s="529"/>
      <c r="H24">
        <f>VLOOKUP(B24,SINAPI!$A$1:$J$7130,10,0)</f>
        <v>953</v>
      </c>
      <c r="I24"/>
      <c r="J24" s="530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</row>
    <row r="25" spans="1:253" ht="15.95" customHeight="1">
      <c r="A25" s="528">
        <f t="shared" si="0"/>
        <v>15</v>
      </c>
      <c r="B25" s="526">
        <v>2706</v>
      </c>
      <c r="C25" s="665" t="s">
        <v>847</v>
      </c>
      <c r="D25" s="526" t="s">
        <v>34</v>
      </c>
      <c r="E25" s="688">
        <f>J25</f>
        <v>9291</v>
      </c>
      <c r="F25" s="526" t="s">
        <v>702</v>
      </c>
      <c r="G25" s="565"/>
      <c r="H25">
        <f>VLOOKUP(B25,SINAPI!$A$1:$J$7130,10,0)</f>
        <v>5343</v>
      </c>
      <c r="I25">
        <f>H25/100*220</f>
        <v>11755</v>
      </c>
      <c r="J25" s="530">
        <f>I25/1.9103*1.5099</f>
        <v>9291</v>
      </c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</row>
    <row r="26" spans="1:253" ht="15.95" customHeight="1">
      <c r="A26" s="528">
        <f t="shared" si="0"/>
        <v>16</v>
      </c>
      <c r="B26" s="526">
        <v>2355</v>
      </c>
      <c r="C26" s="665" t="s">
        <v>848</v>
      </c>
      <c r="D26" s="526" t="s">
        <v>34</v>
      </c>
      <c r="E26" s="688">
        <f>J26</f>
        <v>3475</v>
      </c>
      <c r="F26" s="526" t="s">
        <v>702</v>
      </c>
      <c r="G26" s="565"/>
      <c r="H26">
        <f>VLOOKUP(B26,SINAPI!$A$1:$J$7130,10,0)</f>
        <v>1998</v>
      </c>
      <c r="I26">
        <f>H26/100*220</f>
        <v>4396</v>
      </c>
      <c r="J26" s="530">
        <f>I26/1.9103*1.5099</f>
        <v>3475</v>
      </c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</row>
    <row r="27" spans="1:253" ht="15.95" customHeight="1">
      <c r="A27" s="528">
        <f t="shared" si="0"/>
        <v>17</v>
      </c>
      <c r="B27" s="526">
        <v>7592</v>
      </c>
      <c r="C27" s="665" t="s">
        <v>606</v>
      </c>
      <c r="D27" s="526" t="s">
        <v>219</v>
      </c>
      <c r="E27" s="688">
        <f t="shared" ref="E27:E89" si="2">H27/100</f>
        <v>14.31</v>
      </c>
      <c r="F27" s="526" t="s">
        <v>702</v>
      </c>
      <c r="G27" s="565"/>
      <c r="H27">
        <f>VLOOKUP(B27,SINAPI!$A$1:$J$7130,10,0)</f>
        <v>1431</v>
      </c>
      <c r="I27"/>
      <c r="J27" s="530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</row>
    <row r="28" spans="1:253" ht="15.95" customHeight="1">
      <c r="A28" s="528"/>
      <c r="B28" s="526">
        <v>7595</v>
      </c>
      <c r="C28" s="665" t="s">
        <v>290</v>
      </c>
      <c r="D28" s="526" t="s">
        <v>219</v>
      </c>
      <c r="E28" s="688">
        <f t="shared" si="2"/>
        <v>11.62</v>
      </c>
      <c r="F28" s="526" t="s">
        <v>702</v>
      </c>
      <c r="G28" s="565"/>
      <c r="H28">
        <f>VLOOKUP(B28,SINAPI!$A$1:$J$7130,10,0)</f>
        <v>1162</v>
      </c>
      <c r="I28"/>
      <c r="J28" s="530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</row>
    <row r="29" spans="1:253" ht="15.95" customHeight="1">
      <c r="A29" s="528">
        <f>1+A27</f>
        <v>18</v>
      </c>
      <c r="B29" s="526">
        <v>244</v>
      </c>
      <c r="C29" s="665" t="s">
        <v>607</v>
      </c>
      <c r="D29" s="526" t="s">
        <v>219</v>
      </c>
      <c r="E29" s="688">
        <f t="shared" si="2"/>
        <v>10.75</v>
      </c>
      <c r="F29" s="526" t="s">
        <v>702</v>
      </c>
      <c r="G29" s="565"/>
      <c r="H29">
        <f>VLOOKUP(B29,SINAPI!$A$1:$J$7130,10,0)</f>
        <v>1075</v>
      </c>
      <c r="I29"/>
      <c r="J29" s="530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</row>
    <row r="30" spans="1:253" ht="15.95" customHeight="1">
      <c r="A30" s="528">
        <f t="shared" ref="A30:A45" si="3">1+A29</f>
        <v>19</v>
      </c>
      <c r="B30" s="526">
        <v>246</v>
      </c>
      <c r="C30" s="665" t="s">
        <v>609</v>
      </c>
      <c r="D30" s="526" t="s">
        <v>219</v>
      </c>
      <c r="E30" s="688">
        <f t="shared" si="2"/>
        <v>7.16</v>
      </c>
      <c r="F30" s="526" t="s">
        <v>702</v>
      </c>
      <c r="G30" s="565"/>
      <c r="H30">
        <f>VLOOKUP(B30,SINAPI!$A$1:$J$7130,10,0)</f>
        <v>716</v>
      </c>
      <c r="I30"/>
      <c r="J30" s="5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</row>
    <row r="31" spans="1:253" ht="15.95" customHeight="1">
      <c r="A31" s="528">
        <f t="shared" si="3"/>
        <v>20</v>
      </c>
      <c r="B31" s="526"/>
      <c r="C31" s="666" t="s">
        <v>135</v>
      </c>
      <c r="D31" s="526"/>
      <c r="E31" s="688"/>
      <c r="F31" s="526"/>
      <c r="G31" s="529"/>
      <c r="H31" t="e">
        <f>VLOOKUP(B31,SINAPI!$A$1:$J$7130,10,0)</f>
        <v>#N/A</v>
      </c>
      <c r="I31"/>
      <c r="J31" s="530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</row>
    <row r="32" spans="1:253" ht="15.95" customHeight="1">
      <c r="A32" s="528">
        <f t="shared" si="3"/>
        <v>21</v>
      </c>
      <c r="B32" s="526">
        <v>4221</v>
      </c>
      <c r="C32" s="535" t="s">
        <v>721</v>
      </c>
      <c r="D32" s="526" t="s">
        <v>722</v>
      </c>
      <c r="E32" s="688">
        <f t="shared" si="2"/>
        <v>2.57</v>
      </c>
      <c r="F32" s="527" t="s">
        <v>702</v>
      </c>
      <c r="G32" s="529"/>
      <c r="H32">
        <f>VLOOKUP(B32,SINAPI!$A$1:$J$7130,10,0)</f>
        <v>257</v>
      </c>
      <c r="I32"/>
      <c r="J32" s="530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</row>
    <row r="33" spans="1:253" ht="15.95" customHeight="1">
      <c r="A33" s="528">
        <f t="shared" si="3"/>
        <v>22</v>
      </c>
      <c r="B33" s="526">
        <v>4227</v>
      </c>
      <c r="C33" s="535" t="s">
        <v>849</v>
      </c>
      <c r="D33" s="526" t="s">
        <v>722</v>
      </c>
      <c r="E33" s="688">
        <f t="shared" si="2"/>
        <v>12</v>
      </c>
      <c r="F33" s="527" t="s">
        <v>702</v>
      </c>
      <c r="G33" s="529"/>
      <c r="H33">
        <f>VLOOKUP(B33,SINAPI!$A$1:$J$7130,10,0)</f>
        <v>1200</v>
      </c>
      <c r="I33"/>
      <c r="J33" s="530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</row>
    <row r="34" spans="1:253" ht="15.95" customHeight="1">
      <c r="A34" s="528">
        <f t="shared" si="3"/>
        <v>23</v>
      </c>
      <c r="B34" s="526">
        <v>5075</v>
      </c>
      <c r="C34" s="531" t="s">
        <v>214</v>
      </c>
      <c r="D34" s="526" t="s">
        <v>215</v>
      </c>
      <c r="E34" s="688">
        <f t="shared" si="2"/>
        <v>7.45</v>
      </c>
      <c r="F34" s="527" t="s">
        <v>702</v>
      </c>
      <c r="G34" s="529"/>
      <c r="H34">
        <f>VLOOKUP(B34,SINAPI!$A$1:$J$7130,10,0)</f>
        <v>745</v>
      </c>
      <c r="I34"/>
      <c r="J34" s="530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</row>
    <row r="35" spans="1:253" s="568" customFormat="1" ht="15.95" customHeight="1">
      <c r="A35" s="528">
        <f t="shared" si="3"/>
        <v>24</v>
      </c>
      <c r="B35" s="532">
        <v>16</v>
      </c>
      <c r="C35" s="531" t="s">
        <v>484</v>
      </c>
      <c r="D35" s="526" t="s">
        <v>215</v>
      </c>
      <c r="E35" s="688">
        <f t="shared" si="2"/>
        <v>4.04</v>
      </c>
      <c r="F35" s="527" t="s">
        <v>702</v>
      </c>
      <c r="G35" s="565"/>
      <c r="H35">
        <f>VLOOKUP(B35,SINAPI!$A$1:$J$7130,10,0)</f>
        <v>404</v>
      </c>
      <c r="I35" s="406"/>
      <c r="J35" s="567"/>
    </row>
    <row r="36" spans="1:253" s="406" customFormat="1" ht="15.95" customHeight="1">
      <c r="A36" s="528">
        <f t="shared" si="3"/>
        <v>25</v>
      </c>
      <c r="B36" s="526">
        <v>9869</v>
      </c>
      <c r="C36" s="531" t="s">
        <v>850</v>
      </c>
      <c r="D36" s="526" t="s">
        <v>44</v>
      </c>
      <c r="E36" s="688">
        <f t="shared" si="2"/>
        <v>6.01</v>
      </c>
      <c r="F36" s="527" t="s">
        <v>702</v>
      </c>
      <c r="G36" s="529"/>
      <c r="H36">
        <f>VLOOKUP(B36,SINAPI!$A$1:$J$7130,10,0)</f>
        <v>601</v>
      </c>
      <c r="J36" s="530"/>
    </row>
    <row r="37" spans="1:253" ht="15.95" customHeight="1">
      <c r="A37" s="528">
        <f t="shared" si="3"/>
        <v>26</v>
      </c>
      <c r="B37" s="526">
        <v>9866</v>
      </c>
      <c r="C37" s="531" t="s">
        <v>851</v>
      </c>
      <c r="D37" s="526" t="s">
        <v>44</v>
      </c>
      <c r="E37" s="688">
        <f t="shared" si="2"/>
        <v>10.23</v>
      </c>
      <c r="F37" s="527" t="s">
        <v>702</v>
      </c>
      <c r="G37" s="565"/>
      <c r="H37">
        <f>VLOOKUP(B37,SINAPI!$A$1:$J$7130,10,0)</f>
        <v>1023</v>
      </c>
      <c r="I37"/>
      <c r="J37" s="530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</row>
    <row r="38" spans="1:253" ht="15.95" customHeight="1">
      <c r="A38" s="528">
        <f t="shared" si="3"/>
        <v>27</v>
      </c>
      <c r="B38" s="526">
        <v>122</v>
      </c>
      <c r="C38" s="531" t="s">
        <v>743</v>
      </c>
      <c r="D38" s="526" t="s">
        <v>215</v>
      </c>
      <c r="E38" s="688">
        <f t="shared" si="2"/>
        <v>34.880000000000003</v>
      </c>
      <c r="F38" s="527" t="s">
        <v>702</v>
      </c>
      <c r="G38" s="529"/>
      <c r="H38">
        <f>VLOOKUP(B38,SINAPI!$A$1:$J$7130,10,0)</f>
        <v>3488</v>
      </c>
      <c r="I38"/>
      <c r="J38" s="530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</row>
    <row r="39" spans="1:253" ht="15.95" customHeight="1">
      <c r="A39" s="528">
        <f t="shared" si="3"/>
        <v>28</v>
      </c>
      <c r="B39" s="526">
        <v>1379</v>
      </c>
      <c r="C39" s="531" t="s">
        <v>747</v>
      </c>
      <c r="D39" s="526" t="s">
        <v>215</v>
      </c>
      <c r="E39" s="688">
        <f t="shared" si="2"/>
        <v>0.5</v>
      </c>
      <c r="F39" s="527" t="s">
        <v>702</v>
      </c>
      <c r="G39" s="529"/>
      <c r="H39">
        <f>VLOOKUP(B39,SINAPI!$A$1:$J$7130,10,0)</f>
        <v>50</v>
      </c>
      <c r="I39"/>
      <c r="J39" s="530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</row>
    <row r="40" spans="1:253" ht="15.95" customHeight="1">
      <c r="A40" s="528">
        <f t="shared" si="3"/>
        <v>29</v>
      </c>
      <c r="B40" s="526">
        <v>4721</v>
      </c>
      <c r="C40" s="531" t="s">
        <v>852</v>
      </c>
      <c r="D40" s="526" t="s">
        <v>53</v>
      </c>
      <c r="E40" s="688">
        <f t="shared" si="2"/>
        <v>67.3</v>
      </c>
      <c r="F40" s="527" t="s">
        <v>702</v>
      </c>
      <c r="G40" s="529"/>
      <c r="H40">
        <f>VLOOKUP(B40,SINAPI!$A$1:$J$7130,10,0)</f>
        <v>6730</v>
      </c>
      <c r="I40"/>
      <c r="J40" s="53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</row>
    <row r="41" spans="1:253" ht="15.95" customHeight="1">
      <c r="A41" s="528">
        <f t="shared" si="3"/>
        <v>30</v>
      </c>
      <c r="B41" s="526">
        <v>4718</v>
      </c>
      <c r="C41" s="665" t="s">
        <v>750</v>
      </c>
      <c r="D41" s="526" t="s">
        <v>53</v>
      </c>
      <c r="E41" s="688">
        <f t="shared" si="2"/>
        <v>65</v>
      </c>
      <c r="F41" s="527" t="s">
        <v>702</v>
      </c>
      <c r="G41" s="529"/>
      <c r="H41">
        <f>VLOOKUP(B41,SINAPI!$A$1:$J$7130,10,0)</f>
        <v>6500</v>
      </c>
      <c r="I41"/>
      <c r="J41" s="530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</row>
    <row r="42" spans="1:253" ht="15.95" customHeight="1">
      <c r="A42" s="528">
        <f t="shared" si="3"/>
        <v>31</v>
      </c>
      <c r="B42" s="526">
        <v>4730</v>
      </c>
      <c r="C42" s="531" t="s">
        <v>421</v>
      </c>
      <c r="D42" s="526" t="s">
        <v>53</v>
      </c>
      <c r="E42" s="688">
        <f t="shared" si="2"/>
        <v>52.67</v>
      </c>
      <c r="F42" s="527" t="s">
        <v>702</v>
      </c>
      <c r="G42" s="529"/>
      <c r="H42">
        <f>VLOOKUP(B42,SINAPI!$A$1:$J$7130,10,0)</f>
        <v>5267</v>
      </c>
      <c r="I42"/>
      <c r="J42" s="530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</row>
    <row r="43" spans="1:253" ht="15.95" customHeight="1">
      <c r="A43" s="528">
        <f t="shared" si="3"/>
        <v>32</v>
      </c>
      <c r="B43" s="526">
        <v>370</v>
      </c>
      <c r="C43" s="531" t="s">
        <v>752</v>
      </c>
      <c r="D43" s="526" t="s">
        <v>53</v>
      </c>
      <c r="E43" s="688">
        <f t="shared" si="2"/>
        <v>80</v>
      </c>
      <c r="F43" s="527" t="s">
        <v>702</v>
      </c>
      <c r="G43" s="529"/>
      <c r="H43">
        <f>VLOOKUP(B43,SINAPI!$A$1:$J$7130,10,0)</f>
        <v>8000</v>
      </c>
      <c r="I43"/>
      <c r="J43" s="530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</row>
    <row r="44" spans="1:253" ht="15.95" customHeight="1">
      <c r="A44" s="528">
        <f t="shared" si="3"/>
        <v>33</v>
      </c>
      <c r="B44" s="526">
        <v>367</v>
      </c>
      <c r="C44" s="531" t="s">
        <v>753</v>
      </c>
      <c r="D44" s="526" t="s">
        <v>53</v>
      </c>
      <c r="E44" s="688">
        <f t="shared" si="2"/>
        <v>82.5</v>
      </c>
      <c r="F44" s="527" t="s">
        <v>702</v>
      </c>
      <c r="G44" s="529"/>
      <c r="H44">
        <f>VLOOKUP(B44,SINAPI!$A$1:$J$7130,10,0)</f>
        <v>8250</v>
      </c>
      <c r="I44"/>
      <c r="J44" s="530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</row>
    <row r="45" spans="1:253" ht="15.95" customHeight="1">
      <c r="A45" s="528">
        <f t="shared" si="3"/>
        <v>34</v>
      </c>
      <c r="B45" s="526">
        <v>368</v>
      </c>
      <c r="C45" s="531" t="s">
        <v>754</v>
      </c>
      <c r="D45" s="526" t="s">
        <v>53</v>
      </c>
      <c r="E45" s="688">
        <f t="shared" si="2"/>
        <v>42.43</v>
      </c>
      <c r="F45" s="527" t="s">
        <v>702</v>
      </c>
      <c r="G45" s="565"/>
      <c r="H45">
        <f>VLOOKUP(B45,SINAPI!$A$1:$J$7130,10,0)</f>
        <v>4243</v>
      </c>
      <c r="I45"/>
      <c r="J45" s="530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</row>
    <row r="46" spans="1:253" ht="28.5" customHeight="1">
      <c r="A46" s="528"/>
      <c r="B46" s="526">
        <v>11075</v>
      </c>
      <c r="C46" s="531" t="s">
        <v>649</v>
      </c>
      <c r="D46" s="526" t="s">
        <v>53</v>
      </c>
      <c r="E46" s="688">
        <f t="shared" si="2"/>
        <v>801.43</v>
      </c>
      <c r="F46" s="527" t="s">
        <v>702</v>
      </c>
      <c r="G46" s="565"/>
      <c r="H46">
        <f>VLOOKUP(B46,SINAPI!$A$1:$J$7130,10,0)</f>
        <v>80143</v>
      </c>
      <c r="I46"/>
      <c r="J46" s="530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</row>
    <row r="47" spans="1:253" ht="15.95" customHeight="1">
      <c r="A47" s="528">
        <f>1+A45</f>
        <v>35</v>
      </c>
      <c r="B47" s="526">
        <v>404</v>
      </c>
      <c r="C47" s="531" t="s">
        <v>763</v>
      </c>
      <c r="D47" s="526" t="s">
        <v>44</v>
      </c>
      <c r="E47" s="688">
        <f t="shared" si="2"/>
        <v>1.79</v>
      </c>
      <c r="F47" s="527" t="s">
        <v>702</v>
      </c>
      <c r="G47" s="529"/>
      <c r="H47">
        <f>VLOOKUP(B47,SINAPI!$A$1:$J$7130,10,0)</f>
        <v>179</v>
      </c>
      <c r="I47"/>
      <c r="J47" s="530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</row>
    <row r="48" spans="1:253" ht="15.95" customHeight="1">
      <c r="A48" s="528">
        <f t="shared" ref="A48:A73" si="4">1+A47</f>
        <v>36</v>
      </c>
      <c r="B48" s="526">
        <v>3146</v>
      </c>
      <c r="C48" s="531" t="s">
        <v>765</v>
      </c>
      <c r="D48" s="526" t="s">
        <v>24</v>
      </c>
      <c r="E48" s="688">
        <f t="shared" si="2"/>
        <v>2.35</v>
      </c>
      <c r="F48" s="527" t="s">
        <v>702</v>
      </c>
      <c r="G48" s="529"/>
      <c r="H48">
        <f>VLOOKUP(B48,SINAPI!$A$1:$J$7130,10,0)</f>
        <v>235</v>
      </c>
      <c r="I48"/>
      <c r="J48" s="530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</row>
    <row r="49" spans="1:253" ht="15.95" customHeight="1">
      <c r="A49" s="528">
        <f t="shared" si="4"/>
        <v>37</v>
      </c>
      <c r="B49" s="526">
        <v>13914</v>
      </c>
      <c r="C49" s="665" t="s">
        <v>853</v>
      </c>
      <c r="D49" s="526" t="s">
        <v>24</v>
      </c>
      <c r="E49" s="688">
        <f t="shared" si="2"/>
        <v>1517.27</v>
      </c>
      <c r="F49" s="527" t="s">
        <v>702</v>
      </c>
      <c r="G49" s="565"/>
      <c r="H49">
        <f>VLOOKUP(B49,SINAPI!$A$1:$J$7130,10,0)</f>
        <v>151727</v>
      </c>
      <c r="I49" s="155"/>
      <c r="J49" s="530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</row>
    <row r="50" spans="1:253" s="568" customFormat="1" ht="66.75" customHeight="1">
      <c r="A50" s="528">
        <f t="shared" si="4"/>
        <v>38</v>
      </c>
      <c r="B50" s="526"/>
      <c r="C50" s="665" t="s">
        <v>854</v>
      </c>
      <c r="D50" s="526" t="s">
        <v>24</v>
      </c>
      <c r="E50" s="688">
        <v>6370</v>
      </c>
      <c r="F50" s="527" t="s">
        <v>803</v>
      </c>
      <c r="G50" s="565"/>
      <c r="H50" t="e">
        <f>VLOOKUP(B50,SINAPI!$A$1:$J$7130,10,0)</f>
        <v>#N/A</v>
      </c>
      <c r="I50" s="155" t="s">
        <v>6828</v>
      </c>
      <c r="J50" s="567"/>
    </row>
    <row r="51" spans="1:253" ht="28.5" customHeight="1">
      <c r="A51" s="528">
        <f t="shared" si="4"/>
        <v>39</v>
      </c>
      <c r="B51" s="532">
        <v>10587</v>
      </c>
      <c r="C51" s="225" t="s">
        <v>855</v>
      </c>
      <c r="D51" s="526" t="s">
        <v>24</v>
      </c>
      <c r="E51" s="688">
        <f t="shared" si="2"/>
        <v>3110.8</v>
      </c>
      <c r="F51" s="527" t="s">
        <v>702</v>
      </c>
      <c r="G51" s="565"/>
      <c r="H51">
        <f>VLOOKUP(B51,SINAPI!$A$1:$J$7130,10,0)</f>
        <v>311080</v>
      </c>
      <c r="I51" s="406"/>
      <c r="J51" s="567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</row>
    <row r="52" spans="1:253" ht="25.5">
      <c r="A52" s="528">
        <f t="shared" si="4"/>
        <v>40</v>
      </c>
      <c r="B52" s="526"/>
      <c r="C52" s="531" t="s">
        <v>523</v>
      </c>
      <c r="D52" s="526" t="s">
        <v>44</v>
      </c>
      <c r="E52" s="688">
        <f t="shared" si="2"/>
        <v>17.28</v>
      </c>
      <c r="F52" s="527" t="s">
        <v>803</v>
      </c>
      <c r="G52" s="565"/>
      <c r="H52">
        <v>1728</v>
      </c>
      <c r="I52" s="569" t="s">
        <v>6825</v>
      </c>
      <c r="J52" s="570"/>
      <c r="K52" s="571"/>
      <c r="L52" s="568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</row>
    <row r="53" spans="1:253" s="406" customFormat="1" ht="15.95" customHeight="1">
      <c r="A53" s="528">
        <f t="shared" si="4"/>
        <v>41</v>
      </c>
      <c r="B53" s="526">
        <v>643</v>
      </c>
      <c r="C53" s="667" t="s">
        <v>466</v>
      </c>
      <c r="D53" s="526" t="s">
        <v>219</v>
      </c>
      <c r="E53" s="688">
        <f t="shared" si="2"/>
        <v>2.97</v>
      </c>
      <c r="F53" s="527" t="s">
        <v>702</v>
      </c>
      <c r="G53" s="565"/>
      <c r="H53">
        <f>VLOOKUP(B53,SINAPI!$A$1:$J$7130,10,0)</f>
        <v>297</v>
      </c>
      <c r="J53" s="530"/>
    </row>
    <row r="54" spans="1:253" ht="15.95" customHeight="1">
      <c r="A54" s="528">
        <f t="shared" si="4"/>
        <v>42</v>
      </c>
      <c r="B54" s="526">
        <v>7271</v>
      </c>
      <c r="C54" s="531" t="s">
        <v>776</v>
      </c>
      <c r="D54" s="526" t="s">
        <v>24</v>
      </c>
      <c r="E54" s="688">
        <f t="shared" si="2"/>
        <v>0.42</v>
      </c>
      <c r="F54" s="527" t="s">
        <v>702</v>
      </c>
      <c r="G54" s="529"/>
      <c r="H54">
        <f>VLOOKUP(B54,SINAPI!$A$1:$J$7130,10,0)</f>
        <v>42</v>
      </c>
      <c r="I54"/>
      <c r="J54" s="530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</row>
    <row r="55" spans="1:253" ht="15.95" customHeight="1">
      <c r="A55" s="528">
        <f t="shared" si="4"/>
        <v>43</v>
      </c>
      <c r="B55" s="526">
        <v>4114</v>
      </c>
      <c r="C55" s="531" t="s">
        <v>856</v>
      </c>
      <c r="D55" s="526" t="s">
        <v>24</v>
      </c>
      <c r="E55" s="688">
        <f t="shared" si="2"/>
        <v>34.6</v>
      </c>
      <c r="F55" s="527" t="s">
        <v>702</v>
      </c>
      <c r="G55" s="529"/>
      <c r="H55">
        <f>VLOOKUP(B55,SINAPI!$A$1:$J$7130,10,0)</f>
        <v>3460</v>
      </c>
      <c r="I55" s="406"/>
      <c r="J55" s="530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</row>
    <row r="56" spans="1:253" ht="29.25" customHeight="1">
      <c r="A56" s="528">
        <f t="shared" si="4"/>
        <v>44</v>
      </c>
      <c r="B56" s="526">
        <v>4102</v>
      </c>
      <c r="C56" s="667" t="s">
        <v>857</v>
      </c>
      <c r="D56" s="526" t="s">
        <v>24</v>
      </c>
      <c r="E56" s="688">
        <f t="shared" si="2"/>
        <v>33.64</v>
      </c>
      <c r="F56" s="527" t="s">
        <v>702</v>
      </c>
      <c r="G56" s="565"/>
      <c r="H56">
        <f>VLOOKUP(B56,SINAPI!$A$1:$J$7130,10,0)</f>
        <v>3364</v>
      </c>
      <c r="I56"/>
      <c r="J56" s="530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</row>
    <row r="57" spans="1:253" ht="15.95" customHeight="1">
      <c r="A57" s="528">
        <f t="shared" si="4"/>
        <v>45</v>
      </c>
      <c r="B57" s="526">
        <v>340</v>
      </c>
      <c r="C57" s="225" t="s">
        <v>858</v>
      </c>
      <c r="D57" s="526" t="s">
        <v>44</v>
      </c>
      <c r="E57" s="688">
        <f t="shared" si="2"/>
        <v>0.59</v>
      </c>
      <c r="F57" s="527" t="s">
        <v>702</v>
      </c>
      <c r="G57" s="565"/>
      <c r="H57">
        <f>VLOOKUP(B57,SINAPI!$A$1:$J$7130,10,0)</f>
        <v>59</v>
      </c>
      <c r="I57"/>
      <c r="J57" s="530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</row>
    <row r="58" spans="1:253" ht="15.95" customHeight="1">
      <c r="A58" s="528">
        <f t="shared" si="4"/>
        <v>46</v>
      </c>
      <c r="B58" s="526">
        <v>344</v>
      </c>
      <c r="C58" s="225" t="s">
        <v>782</v>
      </c>
      <c r="D58" s="526" t="s">
        <v>215</v>
      </c>
      <c r="E58" s="688">
        <f t="shared" si="2"/>
        <v>9.1999999999999993</v>
      </c>
      <c r="F58" s="527" t="s">
        <v>702</v>
      </c>
      <c r="G58" s="565"/>
      <c r="H58">
        <f>VLOOKUP(B58,SINAPI!$A$1:$J$7130,10,0)</f>
        <v>920</v>
      </c>
      <c r="I58"/>
      <c r="J58" s="530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</row>
    <row r="59" spans="1:253" ht="15.95" customHeight="1">
      <c r="A59" s="528">
        <f t="shared" si="4"/>
        <v>47</v>
      </c>
      <c r="B59" s="526">
        <v>337</v>
      </c>
      <c r="C59" s="225" t="s">
        <v>620</v>
      </c>
      <c r="D59" s="526" t="s">
        <v>215</v>
      </c>
      <c r="E59" s="688">
        <f t="shared" si="2"/>
        <v>9.44</v>
      </c>
      <c r="F59" s="527" t="s">
        <v>702</v>
      </c>
      <c r="G59" s="529"/>
      <c r="H59">
        <f>VLOOKUP(B59,SINAPI!$A$1:$J$7130,10,0)</f>
        <v>944</v>
      </c>
      <c r="I59"/>
      <c r="J59" s="530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</row>
    <row r="60" spans="1:253" ht="15.95" customHeight="1">
      <c r="A60" s="528">
        <f t="shared" si="4"/>
        <v>48</v>
      </c>
      <c r="B60" s="526">
        <v>34</v>
      </c>
      <c r="C60" s="667" t="s">
        <v>859</v>
      </c>
      <c r="D60" s="526" t="s">
        <v>215</v>
      </c>
      <c r="E60" s="688">
        <f t="shared" si="2"/>
        <v>4.1100000000000003</v>
      </c>
      <c r="F60" s="527" t="s">
        <v>702</v>
      </c>
      <c r="G60" s="565"/>
      <c r="H60">
        <f>VLOOKUP(B60,SINAPI!$A$1:$J$7130,10,0)</f>
        <v>411</v>
      </c>
      <c r="I60"/>
      <c r="J60" s="530"/>
      <c r="K60" s="569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</row>
    <row r="61" spans="1:253" ht="15.95" customHeight="1">
      <c r="A61" s="528">
        <f t="shared" si="4"/>
        <v>49</v>
      </c>
      <c r="B61" s="526">
        <v>11161</v>
      </c>
      <c r="C61" s="665" t="s">
        <v>579</v>
      </c>
      <c r="D61" s="526" t="s">
        <v>215</v>
      </c>
      <c r="E61" s="688">
        <f t="shared" si="2"/>
        <v>1</v>
      </c>
      <c r="F61" s="527" t="s">
        <v>702</v>
      </c>
      <c r="G61" s="529"/>
      <c r="H61">
        <f>VLOOKUP(B61,SINAPI!$A$1:$J$7130,10,0)</f>
        <v>100</v>
      </c>
      <c r="I61"/>
      <c r="J61" s="530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</row>
    <row r="62" spans="1:253" ht="15.95" customHeight="1">
      <c r="A62" s="528">
        <f t="shared" si="4"/>
        <v>50</v>
      </c>
      <c r="B62" s="526">
        <v>12775</v>
      </c>
      <c r="C62" s="665" t="s">
        <v>524</v>
      </c>
      <c r="D62" s="526" t="s">
        <v>24</v>
      </c>
      <c r="E62" s="688">
        <f t="shared" si="2"/>
        <v>337.71</v>
      </c>
      <c r="F62" s="527" t="s">
        <v>702</v>
      </c>
      <c r="G62" s="565"/>
      <c r="H62">
        <f>VLOOKUP(B62,SINAPI!$A$1:$J$7130,10,0)</f>
        <v>33771</v>
      </c>
      <c r="I62"/>
      <c r="J62" s="530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</row>
    <row r="63" spans="1:253" ht="15.95" customHeight="1">
      <c r="A63" s="528">
        <f t="shared" si="4"/>
        <v>51</v>
      </c>
      <c r="B63" s="526">
        <v>11829</v>
      </c>
      <c r="C63" s="665" t="s">
        <v>581</v>
      </c>
      <c r="D63" s="526" t="s">
        <v>24</v>
      </c>
      <c r="E63" s="688">
        <f t="shared" si="2"/>
        <v>14.37</v>
      </c>
      <c r="F63" s="527" t="s">
        <v>702</v>
      </c>
      <c r="G63" s="529"/>
      <c r="H63">
        <f>VLOOKUP(B63,SINAPI!$A$1:$J$7130,10,0)</f>
        <v>1437</v>
      </c>
      <c r="I63"/>
      <c r="J63" s="530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</row>
    <row r="64" spans="1:253" ht="15.95" customHeight="1">
      <c r="A64" s="528">
        <f t="shared" si="4"/>
        <v>52</v>
      </c>
      <c r="B64" s="526">
        <v>2692</v>
      </c>
      <c r="C64" s="665" t="s">
        <v>582</v>
      </c>
      <c r="D64" s="526" t="s">
        <v>722</v>
      </c>
      <c r="E64" s="688">
        <f t="shared" si="2"/>
        <v>9.69</v>
      </c>
      <c r="F64" s="527" t="s">
        <v>702</v>
      </c>
      <c r="G64" s="529"/>
      <c r="H64">
        <f>VLOOKUP(B64,SINAPI!$A$1:$J$7130,10,0)</f>
        <v>969</v>
      </c>
      <c r="I64"/>
      <c r="J64" s="530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</row>
    <row r="65" spans="1:253" ht="15.95" customHeight="1">
      <c r="A65" s="528">
        <f t="shared" si="4"/>
        <v>53</v>
      </c>
      <c r="B65" s="526">
        <v>7345</v>
      </c>
      <c r="C65" s="665" t="s">
        <v>860</v>
      </c>
      <c r="D65" s="526" t="s">
        <v>722</v>
      </c>
      <c r="E65" s="688">
        <f t="shared" si="2"/>
        <v>12.58</v>
      </c>
      <c r="F65" s="527" t="s">
        <v>702</v>
      </c>
      <c r="G65" s="529"/>
      <c r="H65">
        <f>VLOOKUP(B65,SINAPI!$A$1:$J$7130,10,0)</f>
        <v>1258</v>
      </c>
      <c r="I65"/>
      <c r="J65" s="530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</row>
    <row r="66" spans="1:253" ht="15.95" customHeight="1">
      <c r="A66" s="528">
        <f t="shared" si="4"/>
        <v>54</v>
      </c>
      <c r="B66" s="526">
        <v>7293</v>
      </c>
      <c r="C66" s="531" t="s">
        <v>573</v>
      </c>
      <c r="D66" s="526" t="s">
        <v>722</v>
      </c>
      <c r="E66" s="688">
        <f t="shared" si="2"/>
        <v>23.74</v>
      </c>
      <c r="F66" s="527" t="s">
        <v>702</v>
      </c>
      <c r="G66" s="529"/>
      <c r="H66">
        <f>VLOOKUP(B66,SINAPI!$A$1:$J$7130,10,0)</f>
        <v>2374</v>
      </c>
      <c r="I66"/>
      <c r="J66" s="530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</row>
    <row r="67" spans="1:253" ht="15.95" customHeight="1">
      <c r="A67" s="528">
        <f t="shared" si="4"/>
        <v>55</v>
      </c>
      <c r="B67" s="526">
        <v>4492</v>
      </c>
      <c r="C67" s="531" t="s">
        <v>861</v>
      </c>
      <c r="D67" s="526" t="s">
        <v>44</v>
      </c>
      <c r="E67" s="688">
        <f t="shared" si="2"/>
        <v>8.23</v>
      </c>
      <c r="F67" s="527" t="s">
        <v>702</v>
      </c>
      <c r="G67" s="565"/>
      <c r="H67">
        <f>VLOOKUP(B67,SINAPI!$A$1:$J$7130,10,0)</f>
        <v>823</v>
      </c>
      <c r="I67"/>
      <c r="J67" s="530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</row>
    <row r="68" spans="1:253" ht="28.5" customHeight="1">
      <c r="A68" s="528">
        <f t="shared" si="4"/>
        <v>56</v>
      </c>
      <c r="B68" s="526">
        <v>3743</v>
      </c>
      <c r="C68" s="667" t="s">
        <v>862</v>
      </c>
      <c r="D68" s="526" t="s">
        <v>20</v>
      </c>
      <c r="E68" s="688">
        <f t="shared" si="2"/>
        <v>30</v>
      </c>
      <c r="F68" s="527" t="s">
        <v>702</v>
      </c>
      <c r="G68" s="529"/>
      <c r="H68">
        <f>VLOOKUP(B68,SINAPI!$A$1:$J$7130,10,0)</f>
        <v>3000</v>
      </c>
      <c r="I68"/>
      <c r="J68" s="530"/>
      <c r="K68" s="406"/>
      <c r="L68" s="406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</row>
    <row r="69" spans="1:253" ht="15.95" customHeight="1">
      <c r="A69" s="528">
        <f t="shared" si="4"/>
        <v>57</v>
      </c>
      <c r="B69" s="526">
        <v>3767</v>
      </c>
      <c r="C69" s="665" t="s">
        <v>624</v>
      </c>
      <c r="D69" s="526" t="s">
        <v>24</v>
      </c>
      <c r="E69" s="688">
        <f t="shared" si="2"/>
        <v>0.35</v>
      </c>
      <c r="F69" s="527" t="s">
        <v>702</v>
      </c>
      <c r="G69" s="529"/>
      <c r="H69">
        <f>VLOOKUP(B69,SINAPI!$A$1:$J$7130,10,0)</f>
        <v>35</v>
      </c>
      <c r="I69"/>
      <c r="J69" s="530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</row>
    <row r="70" spans="1:253" ht="15.95" customHeight="1">
      <c r="A70" s="528">
        <f t="shared" si="4"/>
        <v>58</v>
      </c>
      <c r="B70" s="526">
        <v>3768</v>
      </c>
      <c r="C70" s="665" t="s">
        <v>360</v>
      </c>
      <c r="D70" s="526" t="s">
        <v>24</v>
      </c>
      <c r="E70" s="688">
        <f t="shared" si="2"/>
        <v>1.47</v>
      </c>
      <c r="F70" s="527" t="s">
        <v>702</v>
      </c>
      <c r="G70" s="529"/>
      <c r="H70">
        <f>VLOOKUP(B70,SINAPI!$A$1:$J$7130,10,0)</f>
        <v>147</v>
      </c>
      <c r="I70"/>
      <c r="J70" s="53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</row>
    <row r="71" spans="1:253" ht="15.95" customHeight="1">
      <c r="A71" s="528">
        <f t="shared" si="4"/>
        <v>59</v>
      </c>
      <c r="B71" s="526">
        <v>20078</v>
      </c>
      <c r="C71" s="665" t="s">
        <v>863</v>
      </c>
      <c r="D71" s="526" t="s">
        <v>24</v>
      </c>
      <c r="E71" s="688">
        <f t="shared" si="2"/>
        <v>29.47</v>
      </c>
      <c r="F71" s="527" t="s">
        <v>702</v>
      </c>
      <c r="G71" s="565"/>
      <c r="H71">
        <f>VLOOKUP(B71,SINAPI!$A$1:$J$7130,10,0)</f>
        <v>2947</v>
      </c>
      <c r="I71"/>
      <c r="J71" s="530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</row>
    <row r="72" spans="1:253" ht="15.95" customHeight="1">
      <c r="A72" s="528">
        <f t="shared" si="4"/>
        <v>60</v>
      </c>
      <c r="B72" s="526">
        <v>1160</v>
      </c>
      <c r="C72" s="665" t="s">
        <v>864</v>
      </c>
      <c r="D72" s="526" t="s">
        <v>219</v>
      </c>
      <c r="E72" s="688">
        <f t="shared" si="2"/>
        <v>8.51</v>
      </c>
      <c r="F72" s="527" t="s">
        <v>702</v>
      </c>
      <c r="G72" s="529"/>
      <c r="H72">
        <f>VLOOKUP(B72,SINAPI!$A$1:$J$7130,10,0)</f>
        <v>851</v>
      </c>
      <c r="I72"/>
      <c r="J72" s="530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</row>
    <row r="73" spans="1:253" ht="15.95" customHeight="1">
      <c r="A73" s="528">
        <f t="shared" si="4"/>
        <v>61</v>
      </c>
      <c r="B73" s="668">
        <v>4491</v>
      </c>
      <c r="C73" s="535" t="s">
        <v>865</v>
      </c>
      <c r="D73" s="526" t="s">
        <v>44</v>
      </c>
      <c r="E73" s="688">
        <f t="shared" si="2"/>
        <v>5.46</v>
      </c>
      <c r="F73" s="527" t="s">
        <v>702</v>
      </c>
      <c r="G73" s="529"/>
      <c r="H73">
        <f>VLOOKUP(B73,SINAPI!$A$1:$J$7130,10,0)</f>
        <v>546</v>
      </c>
      <c r="I73"/>
      <c r="J73" s="530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</row>
    <row r="74" spans="1:253" ht="15.95" customHeight="1">
      <c r="A74" s="528">
        <f>1+A37</f>
        <v>27</v>
      </c>
      <c r="B74" s="526">
        <v>4509</v>
      </c>
      <c r="C74" s="667" t="s">
        <v>618</v>
      </c>
      <c r="D74" s="526" t="s">
        <v>44</v>
      </c>
      <c r="E74" s="688">
        <f t="shared" si="2"/>
        <v>2.8</v>
      </c>
      <c r="F74" s="527" t="s">
        <v>702</v>
      </c>
      <c r="G74" s="529"/>
      <c r="H74">
        <f>VLOOKUP(B74,SINAPI!$A$1:$J$7130,10,0)</f>
        <v>280</v>
      </c>
      <c r="I74"/>
      <c r="J74" s="530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</row>
    <row r="75" spans="1:253" ht="15.95" customHeight="1">
      <c r="A75" s="528">
        <f t="shared" ref="A75:A134" si="5">1+A74</f>
        <v>28</v>
      </c>
      <c r="B75" s="526">
        <v>6188</v>
      </c>
      <c r="C75" s="667" t="s">
        <v>866</v>
      </c>
      <c r="D75" s="526" t="s">
        <v>20</v>
      </c>
      <c r="E75" s="688">
        <f t="shared" si="2"/>
        <v>16.260000000000002</v>
      </c>
      <c r="F75" s="527" t="s">
        <v>702</v>
      </c>
      <c r="G75" s="529"/>
      <c r="H75">
        <f>VLOOKUP(B75,SINAPI!$A$1:$J$7130,10,0)</f>
        <v>1626</v>
      </c>
      <c r="I75"/>
      <c r="J75" s="530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</row>
    <row r="76" spans="1:253" ht="15.95" customHeight="1">
      <c r="A76" s="528">
        <f t="shared" si="5"/>
        <v>29</v>
      </c>
      <c r="B76" s="526">
        <v>26047</v>
      </c>
      <c r="C76" s="667" t="s">
        <v>478</v>
      </c>
      <c r="D76" s="526" t="s">
        <v>24</v>
      </c>
      <c r="E76" s="688">
        <f t="shared" si="2"/>
        <v>28.74</v>
      </c>
      <c r="F76" s="527" t="s">
        <v>702</v>
      </c>
      <c r="G76" s="565"/>
      <c r="H76">
        <f>VLOOKUP(B76,SINAPI!$A$1:$J$7130,10,0)</f>
        <v>2874</v>
      </c>
      <c r="I76"/>
      <c r="J76" s="530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</row>
    <row r="77" spans="1:253" ht="15.95" customHeight="1">
      <c r="A77" s="528">
        <f t="shared" si="5"/>
        <v>30</v>
      </c>
      <c r="B77" s="526">
        <v>318</v>
      </c>
      <c r="C77" s="535" t="s">
        <v>867</v>
      </c>
      <c r="D77" s="526" t="s">
        <v>24</v>
      </c>
      <c r="E77" s="688">
        <f t="shared" si="2"/>
        <v>8.3699999999999992</v>
      </c>
      <c r="F77" s="527" t="s">
        <v>702</v>
      </c>
      <c r="G77" s="565"/>
      <c r="H77">
        <f>VLOOKUP(B77,SINAPI!$A$1:$J$7130,10,0)</f>
        <v>837</v>
      </c>
      <c r="I77" s="569"/>
      <c r="J77" s="530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</row>
    <row r="78" spans="1:253" s="568" customFormat="1" ht="15.95" customHeight="1">
      <c r="A78" s="528">
        <f t="shared" si="5"/>
        <v>31</v>
      </c>
      <c r="B78" s="526"/>
      <c r="C78" s="667" t="s">
        <v>868</v>
      </c>
      <c r="D78" s="526" t="s">
        <v>44</v>
      </c>
      <c r="E78" s="688">
        <f t="shared" si="2"/>
        <v>60</v>
      </c>
      <c r="F78" s="527" t="s">
        <v>803</v>
      </c>
      <c r="G78" s="565"/>
      <c r="H78">
        <v>6000</v>
      </c>
      <c r="I78" s="569" t="s">
        <v>6825</v>
      </c>
      <c r="J78" s="567"/>
    </row>
    <row r="79" spans="1:253" ht="15.95" customHeight="1">
      <c r="A79" s="528">
        <f t="shared" si="5"/>
        <v>32</v>
      </c>
      <c r="B79" s="526"/>
      <c r="C79" s="667" t="s">
        <v>646</v>
      </c>
      <c r="D79" s="526" t="s">
        <v>44</v>
      </c>
      <c r="E79" s="688">
        <f t="shared" si="2"/>
        <v>100</v>
      </c>
      <c r="F79" s="527" t="s">
        <v>803</v>
      </c>
      <c r="G79" s="573"/>
      <c r="H79">
        <v>10000</v>
      </c>
      <c r="I79" s="573" t="s">
        <v>6833</v>
      </c>
      <c r="J79" s="567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</row>
    <row r="80" spans="1:253" ht="15.95" customHeight="1">
      <c r="A80" s="528">
        <f t="shared" si="5"/>
        <v>33</v>
      </c>
      <c r="B80" s="526"/>
      <c r="C80" s="667" t="s">
        <v>653</v>
      </c>
      <c r="D80" s="669" t="s">
        <v>219</v>
      </c>
      <c r="E80" s="688">
        <f t="shared" si="2"/>
        <v>150</v>
      </c>
      <c r="F80" s="566" t="s">
        <v>803</v>
      </c>
      <c r="G80" s="573"/>
      <c r="H80">
        <v>15000</v>
      </c>
      <c r="I80" t="s">
        <v>6834</v>
      </c>
      <c r="J80" s="567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</row>
    <row r="81" spans="1:253" s="406" customFormat="1" ht="28.5" customHeight="1">
      <c r="A81" s="528">
        <f t="shared" si="5"/>
        <v>34</v>
      </c>
      <c r="B81" s="526">
        <v>1143</v>
      </c>
      <c r="C81" s="535" t="s">
        <v>869</v>
      </c>
      <c r="D81" s="526" t="s">
        <v>219</v>
      </c>
      <c r="E81" s="688">
        <f t="shared" si="2"/>
        <v>63</v>
      </c>
      <c r="F81" s="527" t="s">
        <v>702</v>
      </c>
      <c r="G81" s="529"/>
      <c r="H81">
        <f>VLOOKUP(B81,SINAPI!$A$1:$J$7130,10,0)</f>
        <v>6300</v>
      </c>
      <c r="J81" s="530"/>
    </row>
    <row r="82" spans="1:253" ht="15.95" customHeight="1">
      <c r="A82" s="528">
        <f t="shared" si="5"/>
        <v>35</v>
      </c>
      <c r="B82" s="526">
        <v>4778</v>
      </c>
      <c r="C82" s="531" t="s">
        <v>870</v>
      </c>
      <c r="D82" s="526" t="s">
        <v>219</v>
      </c>
      <c r="E82" s="688">
        <f t="shared" si="2"/>
        <v>3.17</v>
      </c>
      <c r="F82" s="526" t="s">
        <v>702</v>
      </c>
      <c r="G82" s="565"/>
      <c r="H82">
        <f>VLOOKUP(B82,SINAPI!$A$1:$J$7130,10,0)</f>
        <v>317</v>
      </c>
      <c r="I82" s="574"/>
      <c r="J82" s="530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</row>
    <row r="83" spans="1:253" ht="15.95" customHeight="1">
      <c r="A83" s="528">
        <f t="shared" si="5"/>
        <v>36</v>
      </c>
      <c r="B83" s="526">
        <v>4778</v>
      </c>
      <c r="C83" s="531" t="s">
        <v>871</v>
      </c>
      <c r="D83" s="526" t="s">
        <v>219</v>
      </c>
      <c r="E83" s="688">
        <f t="shared" si="2"/>
        <v>3.17</v>
      </c>
      <c r="F83" s="526" t="s">
        <v>702</v>
      </c>
      <c r="G83" s="565"/>
      <c r="H83">
        <f>VLOOKUP(B83,SINAPI!$A$1:$J$7130,10,0)</f>
        <v>317</v>
      </c>
      <c r="I83"/>
      <c r="J83" s="530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</row>
    <row r="84" spans="1:253" ht="15.95" customHeight="1">
      <c r="A84" s="528">
        <f t="shared" si="5"/>
        <v>37</v>
      </c>
      <c r="B84" s="526">
        <v>1512</v>
      </c>
      <c r="C84" s="531" t="s">
        <v>872</v>
      </c>
      <c r="D84" s="526" t="s">
        <v>219</v>
      </c>
      <c r="E84" s="688">
        <f t="shared" si="2"/>
        <v>13.05</v>
      </c>
      <c r="F84" s="526" t="s">
        <v>702</v>
      </c>
      <c r="G84" s="565"/>
      <c r="H84">
        <f>VLOOKUP(B84,SINAPI!$A$1:$J$7130,10,0)</f>
        <v>1305</v>
      </c>
      <c r="I84"/>
      <c r="J84" s="530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</row>
    <row r="85" spans="1:253" ht="29.25" customHeight="1">
      <c r="A85" s="528">
        <f t="shared" si="5"/>
        <v>38</v>
      </c>
      <c r="B85" s="526">
        <v>37105</v>
      </c>
      <c r="C85" s="667" t="s">
        <v>2244</v>
      </c>
      <c r="D85" s="526" t="s">
        <v>24</v>
      </c>
      <c r="E85" s="688">
        <f t="shared" si="2"/>
        <v>1459.63</v>
      </c>
      <c r="F85" s="526" t="s">
        <v>702</v>
      </c>
      <c r="G85" s="565"/>
      <c r="H85">
        <f>VLOOKUP(B85,SINAPI!$A$1:$J$7130,10,0)</f>
        <v>145963</v>
      </c>
      <c r="I85"/>
      <c r="J85" s="530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</row>
    <row r="86" spans="1:253" ht="15.95" customHeight="1">
      <c r="A86" s="528">
        <f t="shared" si="5"/>
        <v>39</v>
      </c>
      <c r="B86" s="526">
        <v>2674</v>
      </c>
      <c r="C86" s="531" t="s">
        <v>874</v>
      </c>
      <c r="D86" s="526" t="s">
        <v>44</v>
      </c>
      <c r="E86" s="688">
        <f t="shared" si="2"/>
        <v>2.25</v>
      </c>
      <c r="F86" s="526" t="s">
        <v>702</v>
      </c>
      <c r="G86" s="529"/>
      <c r="H86">
        <f>VLOOKUP(B86,SINAPI!$A$1:$J$7130,10,0)</f>
        <v>225</v>
      </c>
      <c r="I86"/>
      <c r="J86" s="530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</row>
    <row r="87" spans="1:253" ht="15.95" customHeight="1">
      <c r="A87" s="528">
        <f t="shared" si="5"/>
        <v>40</v>
      </c>
      <c r="B87" s="526">
        <v>12895</v>
      </c>
      <c r="C87" s="665" t="s">
        <v>809</v>
      </c>
      <c r="D87" s="526" t="s">
        <v>24</v>
      </c>
      <c r="E87" s="688">
        <f t="shared" si="2"/>
        <v>9.42</v>
      </c>
      <c r="F87" s="526" t="s">
        <v>702</v>
      </c>
      <c r="G87" s="529"/>
      <c r="H87">
        <f>VLOOKUP(B87,SINAPI!$A$1:$J$7130,10,0)</f>
        <v>942</v>
      </c>
      <c r="I87"/>
      <c r="J87" s="530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</row>
    <row r="88" spans="1:253" ht="15.95" customHeight="1">
      <c r="A88" s="528">
        <f t="shared" si="5"/>
        <v>41</v>
      </c>
      <c r="B88" s="526">
        <v>12893</v>
      </c>
      <c r="C88" s="665" t="s">
        <v>810</v>
      </c>
      <c r="D88" s="526" t="s">
        <v>875</v>
      </c>
      <c r="E88" s="688">
        <f t="shared" si="2"/>
        <v>26.73</v>
      </c>
      <c r="F88" s="526" t="s">
        <v>702</v>
      </c>
      <c r="G88" s="529"/>
      <c r="H88">
        <f>VLOOKUP(B88,SINAPI!$A$1:$J$7130,10,0)</f>
        <v>2673</v>
      </c>
      <c r="I88"/>
      <c r="J88" s="530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</row>
    <row r="89" spans="1:253" ht="15.95" customHeight="1">
      <c r="A89" s="528">
        <f t="shared" si="5"/>
        <v>42</v>
      </c>
      <c r="B89" s="526">
        <v>12892</v>
      </c>
      <c r="C89" s="665" t="s">
        <v>811</v>
      </c>
      <c r="D89" s="526" t="s">
        <v>875</v>
      </c>
      <c r="E89" s="688">
        <f t="shared" si="2"/>
        <v>7.15</v>
      </c>
      <c r="F89" s="526" t="s">
        <v>702</v>
      </c>
      <c r="G89" s="529"/>
      <c r="H89">
        <f>VLOOKUP(B89,SINAPI!$A$1:$J$7130,10,0)</f>
        <v>715</v>
      </c>
      <c r="I89"/>
      <c r="J89" s="530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</row>
    <row r="90" spans="1:253" ht="15.95" customHeight="1">
      <c r="A90" s="528">
        <f t="shared" si="5"/>
        <v>43</v>
      </c>
      <c r="B90" s="526"/>
      <c r="C90" s="665" t="s">
        <v>876</v>
      </c>
      <c r="D90" s="526" t="s">
        <v>24</v>
      </c>
      <c r="E90" s="688">
        <f t="shared" ref="E90:E145" si="6">H90/100</f>
        <v>9</v>
      </c>
      <c r="F90" s="526" t="s">
        <v>803</v>
      </c>
      <c r="G90" s="565"/>
      <c r="H90">
        <v>900</v>
      </c>
      <c r="I90" t="s">
        <v>6826</v>
      </c>
      <c r="J90" s="53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</row>
    <row r="91" spans="1:253" ht="15.95" customHeight="1">
      <c r="A91" s="528">
        <f t="shared" si="5"/>
        <v>44</v>
      </c>
      <c r="B91" s="526">
        <v>3380</v>
      </c>
      <c r="C91" s="225" t="s">
        <v>877</v>
      </c>
      <c r="D91" s="526" t="s">
        <v>24</v>
      </c>
      <c r="E91" s="688">
        <f t="shared" si="6"/>
        <v>33.35</v>
      </c>
      <c r="F91" s="526" t="s">
        <v>702</v>
      </c>
      <c r="G91" s="529"/>
      <c r="H91">
        <f>VLOOKUP(B91,SINAPI!$A$1:$J$7130,10,0)</f>
        <v>3335</v>
      </c>
      <c r="I91"/>
      <c r="J91" s="530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</row>
    <row r="92" spans="1:253" ht="15.95" customHeight="1">
      <c r="A92" s="528">
        <f t="shared" si="5"/>
        <v>45</v>
      </c>
      <c r="B92" s="526">
        <v>1021</v>
      </c>
      <c r="C92" s="531" t="s">
        <v>878</v>
      </c>
      <c r="D92" s="526" t="s">
        <v>44</v>
      </c>
      <c r="E92" s="688">
        <f t="shared" si="6"/>
        <v>3.33</v>
      </c>
      <c r="F92" s="526" t="s">
        <v>702</v>
      </c>
      <c r="G92" s="565"/>
      <c r="H92">
        <f>VLOOKUP(B92,SINAPI!$A$1:$J$7130,10,0)</f>
        <v>333</v>
      </c>
      <c r="I92"/>
      <c r="J92" s="530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</row>
    <row r="93" spans="1:253" s="568" customFormat="1" ht="45" customHeight="1">
      <c r="A93" s="528">
        <f t="shared" si="5"/>
        <v>46</v>
      </c>
      <c r="B93" s="526">
        <v>13845</v>
      </c>
      <c r="C93" s="535" t="s">
        <v>879</v>
      </c>
      <c r="D93" s="526" t="s">
        <v>24</v>
      </c>
      <c r="E93" s="688">
        <f t="shared" si="6"/>
        <v>129.69999999999999</v>
      </c>
      <c r="F93" s="526" t="s">
        <v>702</v>
      </c>
      <c r="G93" s="565"/>
      <c r="H93">
        <f>VLOOKUP(B93,SINAPI!$A$1:$J$7130,10,0)</f>
        <v>12970</v>
      </c>
      <c r="I93" s="406"/>
      <c r="J93" s="567"/>
    </row>
    <row r="94" spans="1:253" ht="15.95" customHeight="1">
      <c r="A94" s="528">
        <f t="shared" si="5"/>
        <v>47</v>
      </c>
      <c r="B94" s="526" t="s">
        <v>880</v>
      </c>
      <c r="C94" s="667" t="s">
        <v>881</v>
      </c>
      <c r="D94" s="526" t="s">
        <v>24</v>
      </c>
      <c r="E94" s="688">
        <f t="shared" si="6"/>
        <v>39.020000000000003</v>
      </c>
      <c r="F94" s="526" t="s">
        <v>873</v>
      </c>
      <c r="G94" s="565"/>
      <c r="H94">
        <v>3902</v>
      </c>
      <c r="I94" s="572"/>
      <c r="J94" s="567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</row>
    <row r="95" spans="1:253" ht="15.95" customHeight="1">
      <c r="A95" s="528">
        <f t="shared" si="5"/>
        <v>48</v>
      </c>
      <c r="B95" s="526" t="s">
        <v>882</v>
      </c>
      <c r="C95" s="667" t="s">
        <v>883</v>
      </c>
      <c r="D95" s="526" t="s">
        <v>24</v>
      </c>
      <c r="E95" s="688">
        <f t="shared" si="6"/>
        <v>137</v>
      </c>
      <c r="F95" s="526" t="s">
        <v>873</v>
      </c>
      <c r="G95" s="565"/>
      <c r="H95">
        <v>13700</v>
      </c>
      <c r="I95" s="572"/>
      <c r="J95" s="567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</row>
    <row r="96" spans="1:253" s="406" customFormat="1" ht="15.95" customHeight="1">
      <c r="A96" s="528">
        <f t="shared" si="5"/>
        <v>49</v>
      </c>
      <c r="B96" s="526">
        <v>1879</v>
      </c>
      <c r="C96" s="667" t="s">
        <v>884</v>
      </c>
      <c r="D96" s="526" t="s">
        <v>24</v>
      </c>
      <c r="E96" s="688">
        <f t="shared" si="6"/>
        <v>2.72</v>
      </c>
      <c r="F96" s="526" t="s">
        <v>702</v>
      </c>
      <c r="G96" s="565"/>
      <c r="H96">
        <f>VLOOKUP(B96,SINAPI!$A$1:$J$7130,10,0)</f>
        <v>272</v>
      </c>
      <c r="I96" s="525"/>
      <c r="J96" s="530"/>
    </row>
    <row r="97" spans="1:253" ht="15.95" customHeight="1">
      <c r="A97" s="528">
        <f t="shared" si="5"/>
        <v>50</v>
      </c>
      <c r="B97" s="526">
        <v>12033</v>
      </c>
      <c r="C97" s="667" t="s">
        <v>884</v>
      </c>
      <c r="D97" s="526" t="s">
        <v>24</v>
      </c>
      <c r="E97" s="688">
        <f t="shared" si="6"/>
        <v>11.09</v>
      </c>
      <c r="F97" s="526" t="s">
        <v>702</v>
      </c>
      <c r="G97" s="565"/>
      <c r="H97">
        <f>VLOOKUP(B97,SINAPI!$A$1:$J$7130,10,0)</f>
        <v>1109</v>
      </c>
      <c r="I97" s="525"/>
      <c r="J97" s="530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</row>
    <row r="98" spans="1:253" s="568" customFormat="1" ht="15.95" customHeight="1">
      <c r="A98" s="528">
        <f t="shared" si="5"/>
        <v>51</v>
      </c>
      <c r="B98" s="526" t="s">
        <v>885</v>
      </c>
      <c r="C98" s="667" t="s">
        <v>493</v>
      </c>
      <c r="D98" s="526" t="s">
        <v>24</v>
      </c>
      <c r="E98" s="688">
        <f t="shared" si="6"/>
        <v>745</v>
      </c>
      <c r="F98" s="526" t="s">
        <v>803</v>
      </c>
      <c r="G98" s="565"/>
      <c r="H98">
        <v>74500</v>
      </c>
      <c r="I98" s="525" t="s">
        <v>6825</v>
      </c>
      <c r="J98" s="567"/>
    </row>
    <row r="99" spans="1:253" s="406" customFormat="1" ht="15.95" customHeight="1">
      <c r="A99" s="528">
        <f t="shared" si="5"/>
        <v>52</v>
      </c>
      <c r="B99" s="526">
        <v>3879</v>
      </c>
      <c r="C99" s="667" t="s">
        <v>886</v>
      </c>
      <c r="D99" s="526" t="s">
        <v>24</v>
      </c>
      <c r="E99" s="688">
        <f t="shared" si="6"/>
        <v>8.27</v>
      </c>
      <c r="F99" s="526" t="s">
        <v>702</v>
      </c>
      <c r="G99" s="565"/>
      <c r="H99">
        <f>VLOOKUP(B99,SINAPI!$A$1:$J$7130,10,0)</f>
        <v>827</v>
      </c>
      <c r="I99" s="525"/>
      <c r="J99" s="530"/>
    </row>
    <row r="100" spans="1:253" ht="15.95" customHeight="1">
      <c r="A100" s="528">
        <f t="shared" si="5"/>
        <v>53</v>
      </c>
      <c r="B100" s="526">
        <v>6031</v>
      </c>
      <c r="C100" s="667" t="s">
        <v>681</v>
      </c>
      <c r="D100" s="526" t="s">
        <v>24</v>
      </c>
      <c r="E100" s="688">
        <f t="shared" si="6"/>
        <v>11.81</v>
      </c>
      <c r="F100" s="526" t="s">
        <v>702</v>
      </c>
      <c r="G100" s="565"/>
      <c r="H100">
        <f>VLOOKUP(B100,SINAPI!$A$1:$J$7130,10,0)</f>
        <v>1181</v>
      </c>
      <c r="I100" s="525"/>
      <c r="J100" s="53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</row>
    <row r="101" spans="1:253" ht="15.95" customHeight="1">
      <c r="A101" s="528">
        <f t="shared" si="5"/>
        <v>54</v>
      </c>
      <c r="B101" s="526">
        <v>11678</v>
      </c>
      <c r="C101" s="667" t="s">
        <v>508</v>
      </c>
      <c r="D101" s="526" t="s">
        <v>24</v>
      </c>
      <c r="E101" s="688">
        <f t="shared" si="6"/>
        <v>58.06</v>
      </c>
      <c r="F101" s="526" t="s">
        <v>702</v>
      </c>
      <c r="G101" s="565"/>
      <c r="H101">
        <f>VLOOKUP(B101,SINAPI!$A$1:$J$7130,10,0)</f>
        <v>5806</v>
      </c>
      <c r="I101" s="525"/>
      <c r="J101" s="530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</row>
    <row r="102" spans="1:253" ht="15.95" customHeight="1">
      <c r="A102" s="528">
        <f t="shared" si="5"/>
        <v>55</v>
      </c>
      <c r="B102" s="526">
        <v>1798</v>
      </c>
      <c r="C102" s="667" t="s">
        <v>887</v>
      </c>
      <c r="D102" s="526" t="s">
        <v>24</v>
      </c>
      <c r="E102" s="688">
        <f t="shared" si="6"/>
        <v>48.93</v>
      </c>
      <c r="F102" s="526" t="s">
        <v>702</v>
      </c>
      <c r="G102" s="565"/>
      <c r="H102">
        <f>VLOOKUP(B102,SINAPI!$A$1:$J$7130,10,0)</f>
        <v>4893</v>
      </c>
      <c r="I102" s="525"/>
      <c r="J102" s="530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</row>
    <row r="103" spans="1:253" ht="15.95" customHeight="1">
      <c r="A103" s="528">
        <f t="shared" si="5"/>
        <v>56</v>
      </c>
      <c r="B103" s="526">
        <v>113</v>
      </c>
      <c r="C103" s="667" t="s">
        <v>888</v>
      </c>
      <c r="D103" s="526" t="s">
        <v>24</v>
      </c>
      <c r="E103" s="688">
        <f t="shared" si="6"/>
        <v>11.31</v>
      </c>
      <c r="F103" s="526" t="s">
        <v>702</v>
      </c>
      <c r="G103" s="565"/>
      <c r="H103">
        <f>VLOOKUP(B103,SINAPI!$A$1:$J$7130,10,0)</f>
        <v>1131</v>
      </c>
      <c r="I103" s="525"/>
      <c r="J103" s="530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</row>
    <row r="104" spans="1:253" ht="15.95" customHeight="1">
      <c r="A104" s="528">
        <f t="shared" si="5"/>
        <v>57</v>
      </c>
      <c r="B104" s="526">
        <v>3912</v>
      </c>
      <c r="C104" s="531" t="s">
        <v>512</v>
      </c>
      <c r="D104" s="526" t="s">
        <v>24</v>
      </c>
      <c r="E104" s="688">
        <f t="shared" si="6"/>
        <v>13.48</v>
      </c>
      <c r="F104" s="526" t="s">
        <v>702</v>
      </c>
      <c r="G104" s="565"/>
      <c r="H104">
        <f>VLOOKUP(B104,SINAPI!$A$1:$J$7130,10,0)</f>
        <v>1348</v>
      </c>
      <c r="I104" s="525"/>
      <c r="J104" s="530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</row>
    <row r="105" spans="1:253" ht="15.95" customHeight="1">
      <c r="A105" s="528">
        <f t="shared" si="5"/>
        <v>58</v>
      </c>
      <c r="B105" s="526">
        <v>3508</v>
      </c>
      <c r="C105" s="665" t="s">
        <v>511</v>
      </c>
      <c r="D105" s="526" t="s">
        <v>24</v>
      </c>
      <c r="E105" s="688">
        <f t="shared" si="6"/>
        <v>18.72</v>
      </c>
      <c r="F105" s="526" t="s">
        <v>702</v>
      </c>
      <c r="G105" s="565"/>
      <c r="H105">
        <f>VLOOKUP(B105,SINAPI!$A$1:$J$7130,10,0)</f>
        <v>1872</v>
      </c>
      <c r="I105" s="525"/>
      <c r="J105" s="530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</row>
    <row r="106" spans="1:253" ht="12.75" customHeight="1">
      <c r="A106" s="528">
        <f t="shared" si="5"/>
        <v>59</v>
      </c>
      <c r="B106" s="526">
        <v>4222</v>
      </c>
      <c r="C106" s="531" t="s">
        <v>889</v>
      </c>
      <c r="D106" s="526" t="s">
        <v>722</v>
      </c>
      <c r="E106" s="688">
        <f t="shared" si="6"/>
        <v>2.94</v>
      </c>
      <c r="F106" s="526" t="s">
        <v>702</v>
      </c>
      <c r="G106" s="529"/>
      <c r="H106">
        <f>VLOOKUP(B106,SINAPI!$A$1:$J$7130,10,0)</f>
        <v>294</v>
      </c>
      <c r="I106" s="525"/>
      <c r="J106" s="530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</row>
    <row r="107" spans="1:253" ht="28.5" customHeight="1">
      <c r="A107" s="528">
        <f t="shared" si="5"/>
        <v>60</v>
      </c>
      <c r="B107" s="526">
        <v>550</v>
      </c>
      <c r="C107" s="670" t="s">
        <v>560</v>
      </c>
      <c r="D107" s="671" t="s">
        <v>215</v>
      </c>
      <c r="E107" s="688">
        <f t="shared" si="6"/>
        <v>4.21</v>
      </c>
      <c r="F107" s="526" t="s">
        <v>702</v>
      </c>
      <c r="G107" s="529"/>
      <c r="H107">
        <f>VLOOKUP(B107,SINAPI!$A$1:$J$7130,10,0)</f>
        <v>421</v>
      </c>
      <c r="I107" s="525"/>
      <c r="J107" s="530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</row>
    <row r="108" spans="1:253" ht="15.95" customHeight="1">
      <c r="A108" s="528">
        <f t="shared" si="5"/>
        <v>61</v>
      </c>
      <c r="B108" s="526">
        <v>557</v>
      </c>
      <c r="C108" s="672" t="s">
        <v>561</v>
      </c>
      <c r="D108" s="673" t="s">
        <v>44</v>
      </c>
      <c r="E108" s="688">
        <f t="shared" si="6"/>
        <v>15.95</v>
      </c>
      <c r="F108" s="526" t="s">
        <v>702</v>
      </c>
      <c r="G108" s="529"/>
      <c r="H108">
        <f>VLOOKUP(B108,SINAPI!$A$1:$J$7130,10,0)</f>
        <v>1595</v>
      </c>
      <c r="I108" s="525"/>
      <c r="J108" s="530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</row>
    <row r="109" spans="1:253" ht="12.75" customHeight="1">
      <c r="A109" s="528">
        <f t="shared" si="5"/>
        <v>62</v>
      </c>
      <c r="B109" s="526">
        <v>5089</v>
      </c>
      <c r="C109" s="672" t="s">
        <v>562</v>
      </c>
      <c r="D109" s="526" t="s">
        <v>24</v>
      </c>
      <c r="E109" s="688">
        <f t="shared" si="6"/>
        <v>21.6</v>
      </c>
      <c r="F109" s="526" t="s">
        <v>702</v>
      </c>
      <c r="G109" s="529"/>
      <c r="H109">
        <f>VLOOKUP(B109,SINAPI!$A$1:$J$7130,10,0)</f>
        <v>2160</v>
      </c>
      <c r="I109" s="525"/>
      <c r="J109" s="530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</row>
    <row r="110" spans="1:253" ht="27.75" customHeight="1">
      <c r="A110" s="528">
        <f t="shared" si="5"/>
        <v>63</v>
      </c>
      <c r="B110" s="526">
        <v>10932</v>
      </c>
      <c r="C110" s="672" t="s">
        <v>563</v>
      </c>
      <c r="D110" s="673" t="s">
        <v>20</v>
      </c>
      <c r="E110" s="688">
        <f t="shared" si="6"/>
        <v>57.44</v>
      </c>
      <c r="F110" s="526" t="s">
        <v>702</v>
      </c>
      <c r="G110" s="529"/>
      <c r="H110">
        <f>VLOOKUP(B110,SINAPI!$A$1:$J$7130,10,0)</f>
        <v>5744</v>
      </c>
      <c r="I110" s="525"/>
      <c r="J110" s="53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</row>
    <row r="111" spans="1:253" ht="15.95" customHeight="1">
      <c r="A111" s="528">
        <f t="shared" si="5"/>
        <v>64</v>
      </c>
      <c r="B111" s="526">
        <v>4229</v>
      </c>
      <c r="C111" s="531" t="s">
        <v>304</v>
      </c>
      <c r="D111" s="526" t="s">
        <v>555</v>
      </c>
      <c r="E111" s="688">
        <f t="shared" si="6"/>
        <v>17.62</v>
      </c>
      <c r="F111" s="526" t="s">
        <v>702</v>
      </c>
      <c r="G111" s="565"/>
      <c r="H111">
        <f>VLOOKUP(B111,SINAPI!$A$1:$J$7130,10,0)</f>
        <v>1762</v>
      </c>
      <c r="I111" s="575"/>
      <c r="J111" s="530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</row>
    <row r="112" spans="1:253" ht="15.95" customHeight="1">
      <c r="A112" s="528">
        <f t="shared" si="5"/>
        <v>65</v>
      </c>
      <c r="B112" s="526">
        <v>73595</v>
      </c>
      <c r="C112" s="531" t="s">
        <v>890</v>
      </c>
      <c r="D112" s="526" t="s">
        <v>44</v>
      </c>
      <c r="E112" s="688">
        <v>0.1</v>
      </c>
      <c r="F112" s="526" t="s">
        <v>702</v>
      </c>
      <c r="G112" s="565"/>
      <c r="H112" t="e">
        <f>VLOOKUP(B112,SINAPI!$A$1:$J$7130,10,0)</f>
        <v>#N/A</v>
      </c>
      <c r="I112" s="525"/>
      <c r="J112" s="406"/>
      <c r="K112" s="406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</row>
    <row r="113" spans="1:253" ht="12.75" customHeight="1">
      <c r="A113" s="528">
        <f t="shared" si="5"/>
        <v>66</v>
      </c>
      <c r="B113" s="526">
        <v>73596</v>
      </c>
      <c r="C113" s="531" t="s">
        <v>891</v>
      </c>
      <c r="D113" s="526" t="s">
        <v>44</v>
      </c>
      <c r="E113" s="688">
        <v>0.03</v>
      </c>
      <c r="F113" s="526" t="s">
        <v>702</v>
      </c>
      <c r="G113" s="565"/>
      <c r="H113" t="e">
        <f>VLOOKUP(B113,SINAPI!$A$1:$J$7130,10,0)</f>
        <v>#N/A</v>
      </c>
      <c r="I113" s="525"/>
      <c r="J113" s="406"/>
      <c r="K113" s="406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</row>
    <row r="114" spans="1:253" ht="12.75" customHeight="1">
      <c r="A114" s="528">
        <f t="shared" si="5"/>
        <v>67</v>
      </c>
      <c r="B114" s="526">
        <v>10417</v>
      </c>
      <c r="C114" s="225" t="s">
        <v>670</v>
      </c>
      <c r="D114" s="526" t="s">
        <v>24</v>
      </c>
      <c r="E114" s="688">
        <f t="shared" si="6"/>
        <v>44.14</v>
      </c>
      <c r="F114" s="526" t="s">
        <v>702</v>
      </c>
      <c r="G114" s="565"/>
      <c r="H114">
        <f>VLOOKUP(B114,SINAPI!$A$1:$J$7130,10,0)</f>
        <v>4414</v>
      </c>
      <c r="I114" s="525"/>
      <c r="J114" s="406"/>
      <c r="K114" s="406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</row>
    <row r="115" spans="1:253" s="568" customFormat="1" ht="52.5" customHeight="1">
      <c r="A115" s="528">
        <f t="shared" si="5"/>
        <v>68</v>
      </c>
      <c r="B115" s="526"/>
      <c r="C115" s="225" t="s">
        <v>892</v>
      </c>
      <c r="D115" s="526" t="s">
        <v>24</v>
      </c>
      <c r="E115" s="688">
        <v>412</v>
      </c>
      <c r="F115" s="526" t="s">
        <v>803</v>
      </c>
      <c r="G115" s="565"/>
      <c r="H115">
        <v>41200</v>
      </c>
      <c r="I115" t="s">
        <v>6834</v>
      </c>
      <c r="J115" s="567"/>
    </row>
    <row r="116" spans="1:253" ht="52.5" customHeight="1">
      <c r="A116" s="528">
        <f t="shared" si="5"/>
        <v>69</v>
      </c>
      <c r="B116" s="526"/>
      <c r="C116" s="225" t="s">
        <v>893</v>
      </c>
      <c r="D116" s="526" t="s">
        <v>24</v>
      </c>
      <c r="E116" s="688">
        <v>740</v>
      </c>
      <c r="F116" s="526" t="s">
        <v>803</v>
      </c>
      <c r="G116" s="565"/>
      <c r="H116">
        <v>74000</v>
      </c>
      <c r="I116" t="s">
        <v>6834</v>
      </c>
      <c r="J116" s="567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</row>
    <row r="117" spans="1:253" s="406" customFormat="1" ht="15.95" customHeight="1">
      <c r="A117" s="528">
        <f t="shared" si="5"/>
        <v>70</v>
      </c>
      <c r="B117" s="526">
        <v>5056</v>
      </c>
      <c r="C117" s="667" t="s">
        <v>598</v>
      </c>
      <c r="D117" s="526" t="s">
        <v>24</v>
      </c>
      <c r="E117" s="688">
        <f t="shared" si="6"/>
        <v>706.68</v>
      </c>
      <c r="F117" s="526" t="s">
        <v>702</v>
      </c>
      <c r="G117" s="565"/>
      <c r="H117">
        <f>VLOOKUP(B117,SINAPI!$A$1:$J$7130,10,0)</f>
        <v>70668</v>
      </c>
      <c r="I117" s="534"/>
      <c r="J117" s="530"/>
    </row>
    <row r="118" spans="1:253" ht="12.75" customHeight="1">
      <c r="A118" s="528">
        <f t="shared" si="5"/>
        <v>71</v>
      </c>
      <c r="B118" s="526">
        <v>3398</v>
      </c>
      <c r="C118" s="667" t="s">
        <v>599</v>
      </c>
      <c r="D118" s="526" t="s">
        <v>24</v>
      </c>
      <c r="E118" s="688">
        <f t="shared" si="6"/>
        <v>10.19</v>
      </c>
      <c r="F118" s="526" t="s">
        <v>702</v>
      </c>
      <c r="G118" s="529"/>
      <c r="H118">
        <f>VLOOKUP(B118,SINAPI!$A$1:$J$7130,10,0)</f>
        <v>1019</v>
      </c>
      <c r="I118" s="534"/>
      <c r="J118" s="530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</row>
    <row r="119" spans="1:253" ht="27.75" customHeight="1">
      <c r="A119" s="528">
        <f t="shared" si="5"/>
        <v>72</v>
      </c>
      <c r="B119" s="526">
        <v>1094</v>
      </c>
      <c r="C119" s="667" t="s">
        <v>894</v>
      </c>
      <c r="D119" s="526" t="s">
        <v>24</v>
      </c>
      <c r="E119" s="688">
        <f t="shared" si="6"/>
        <v>14</v>
      </c>
      <c r="F119" s="526" t="s">
        <v>702</v>
      </c>
      <c r="G119" s="565"/>
      <c r="H119">
        <f>VLOOKUP(B119,SINAPI!$A$1:$J$7130,10,0)</f>
        <v>1400</v>
      </c>
      <c r="I119"/>
      <c r="J119" s="530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</row>
    <row r="120" spans="1:253" ht="15.95" customHeight="1">
      <c r="A120" s="528">
        <f t="shared" si="5"/>
        <v>73</v>
      </c>
      <c r="B120" s="526">
        <v>4336</v>
      </c>
      <c r="C120" s="667" t="s">
        <v>601</v>
      </c>
      <c r="D120" s="526" t="s">
        <v>24</v>
      </c>
      <c r="E120" s="688">
        <f t="shared" si="6"/>
        <v>1.75</v>
      </c>
      <c r="F120" s="526" t="s">
        <v>702</v>
      </c>
      <c r="G120" s="529"/>
      <c r="H120">
        <f>VLOOKUP(B120,SINAPI!$A$1:$J$7130,10,0)</f>
        <v>175</v>
      </c>
      <c r="I120"/>
      <c r="J120" s="53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</row>
    <row r="121" spans="1:253" ht="15.95" customHeight="1">
      <c r="A121" s="528">
        <f t="shared" si="5"/>
        <v>74</v>
      </c>
      <c r="B121" s="526">
        <v>25002</v>
      </c>
      <c r="C121" s="667" t="s">
        <v>597</v>
      </c>
      <c r="D121" s="526" t="s">
        <v>555</v>
      </c>
      <c r="E121" s="688">
        <f t="shared" si="6"/>
        <v>15.9</v>
      </c>
      <c r="F121" s="526" t="s">
        <v>702</v>
      </c>
      <c r="G121" s="565"/>
      <c r="H121">
        <f>VLOOKUP(B121,SINAPI!$A$1:$J$7130,10,0)</f>
        <v>1590</v>
      </c>
      <c r="I121" s="534"/>
      <c r="J121" s="576"/>
      <c r="K121" s="539"/>
      <c r="L121" s="516"/>
      <c r="M121" s="516"/>
      <c r="N121" s="516"/>
      <c r="O121" s="516"/>
      <c r="P121" s="516"/>
      <c r="Q121" s="516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</row>
    <row r="122" spans="1:253" s="406" customFormat="1" ht="25.5" customHeight="1">
      <c r="A122" s="528">
        <f t="shared" si="5"/>
        <v>75</v>
      </c>
      <c r="B122" s="526">
        <v>21011</v>
      </c>
      <c r="C122" s="535" t="s">
        <v>630</v>
      </c>
      <c r="D122" s="526" t="s">
        <v>44</v>
      </c>
      <c r="E122" s="688">
        <f t="shared" si="6"/>
        <v>17.57</v>
      </c>
      <c r="F122" s="526" t="s">
        <v>702</v>
      </c>
      <c r="G122" s="565"/>
      <c r="H122">
        <f>VLOOKUP(B122,SINAPI!$A$1:$J$7130,10,0)</f>
        <v>1757</v>
      </c>
      <c r="I122" s="533"/>
      <c r="J122" s="530"/>
    </row>
    <row r="123" spans="1:253" ht="31.5" customHeight="1">
      <c r="A123" s="528">
        <f t="shared" si="5"/>
        <v>76</v>
      </c>
      <c r="B123" s="526">
        <v>13629</v>
      </c>
      <c r="C123" s="674" t="s">
        <v>439</v>
      </c>
      <c r="D123" s="526" t="s">
        <v>20</v>
      </c>
      <c r="E123" s="688">
        <f t="shared" si="6"/>
        <v>211.2</v>
      </c>
      <c r="F123" s="526" t="s">
        <v>702</v>
      </c>
      <c r="G123" s="529"/>
      <c r="H123">
        <f>VLOOKUP(B123,SINAPI!$A$1:$J$7130,10,0)</f>
        <v>21120</v>
      </c>
      <c r="I123" s="533"/>
      <c r="J123" s="530"/>
    </row>
    <row r="124" spans="1:253" ht="15.95" customHeight="1">
      <c r="A124" s="528">
        <f t="shared" si="5"/>
        <v>77</v>
      </c>
      <c r="B124" s="526">
        <v>418</v>
      </c>
      <c r="C124" s="667" t="s">
        <v>656</v>
      </c>
      <c r="D124" s="526" t="s">
        <v>24</v>
      </c>
      <c r="E124" s="688">
        <f t="shared" si="6"/>
        <v>5.61</v>
      </c>
      <c r="F124" s="526" t="s">
        <v>702</v>
      </c>
      <c r="G124" s="565"/>
      <c r="H124">
        <f>VLOOKUP(B124,SINAPI!$A$1:$J$7130,10,0)</f>
        <v>561</v>
      </c>
      <c r="I124" s="533"/>
      <c r="J124" s="530"/>
    </row>
    <row r="125" spans="1:253" ht="15.95" customHeight="1">
      <c r="A125" s="528">
        <f t="shared" si="5"/>
        <v>78</v>
      </c>
      <c r="B125" s="526">
        <v>417</v>
      </c>
      <c r="C125" s="667" t="s">
        <v>656</v>
      </c>
      <c r="D125" s="526" t="s">
        <v>24</v>
      </c>
      <c r="E125" s="688">
        <f t="shared" si="6"/>
        <v>3.91</v>
      </c>
      <c r="F125" s="526" t="s">
        <v>702</v>
      </c>
      <c r="G125" s="565"/>
      <c r="H125">
        <f>VLOOKUP(B125,SINAPI!$A$1:$J$7130,10,0)</f>
        <v>391</v>
      </c>
      <c r="I125" s="533"/>
      <c r="J125" s="530"/>
    </row>
    <row r="126" spans="1:253" ht="12.75" customHeight="1">
      <c r="A126" s="528">
        <f t="shared" si="5"/>
        <v>79</v>
      </c>
      <c r="B126" s="526">
        <v>1444</v>
      </c>
      <c r="C126" s="675" t="s">
        <v>895</v>
      </c>
      <c r="D126" s="676" t="s">
        <v>219</v>
      </c>
      <c r="E126" s="688">
        <f t="shared" si="6"/>
        <v>2.75</v>
      </c>
      <c r="F126" s="676" t="s">
        <v>702</v>
      </c>
      <c r="G126" s="565"/>
      <c r="H126">
        <f>VLOOKUP(B126,SINAPI!$A$1:$J$7130,10,0)</f>
        <v>275</v>
      </c>
      <c r="I126" s="533"/>
    </row>
    <row r="127" spans="1:253" ht="27" customHeight="1">
      <c r="A127" s="528">
        <f t="shared" si="5"/>
        <v>80</v>
      </c>
      <c r="B127" s="526">
        <v>7114</v>
      </c>
      <c r="C127" s="675" t="s">
        <v>683</v>
      </c>
      <c r="D127" s="677" t="s">
        <v>136</v>
      </c>
      <c r="E127" s="688">
        <f t="shared" si="6"/>
        <v>17.13</v>
      </c>
      <c r="F127" s="676" t="s">
        <v>702</v>
      </c>
      <c r="G127" s="565"/>
      <c r="H127">
        <f>VLOOKUP(B127,SINAPI!$A$1:$J$7130,10,0)</f>
        <v>1713</v>
      </c>
      <c r="I127" s="533"/>
    </row>
    <row r="128" spans="1:253" ht="12.75" customHeight="1">
      <c r="A128" s="528">
        <f t="shared" si="5"/>
        <v>81</v>
      </c>
      <c r="B128" s="526">
        <v>7094</v>
      </c>
      <c r="C128" s="675" t="s">
        <v>682</v>
      </c>
      <c r="D128" s="677" t="s">
        <v>136</v>
      </c>
      <c r="E128" s="688">
        <f t="shared" si="6"/>
        <v>7.71</v>
      </c>
      <c r="F128" s="676" t="s">
        <v>702</v>
      </c>
      <c r="G128" s="565"/>
      <c r="H128">
        <f>VLOOKUP(B128,SINAPI!$A$1:$J$7130,10,0)</f>
        <v>771</v>
      </c>
      <c r="I128" s="533"/>
    </row>
    <row r="129" spans="1:9" ht="25.5">
      <c r="A129" s="528">
        <f t="shared" si="5"/>
        <v>82</v>
      </c>
      <c r="B129" s="526">
        <v>85</v>
      </c>
      <c r="C129" s="678" t="s">
        <v>896</v>
      </c>
      <c r="D129" s="677" t="s">
        <v>136</v>
      </c>
      <c r="E129" s="688">
        <f t="shared" si="6"/>
        <v>21.96</v>
      </c>
      <c r="F129" s="526" t="s">
        <v>702</v>
      </c>
      <c r="G129" s="565"/>
      <c r="H129">
        <f>VLOOKUP(B129,SINAPI!$A$1:$J$7130,10,0)</f>
        <v>2196</v>
      </c>
    </row>
    <row r="130" spans="1:9" ht="25.5">
      <c r="A130" s="528">
        <f t="shared" si="5"/>
        <v>83</v>
      </c>
      <c r="B130" s="526">
        <v>71</v>
      </c>
      <c r="C130" s="678" t="s">
        <v>678</v>
      </c>
      <c r="D130" s="677" t="s">
        <v>136</v>
      </c>
      <c r="E130" s="688">
        <f t="shared" si="6"/>
        <v>16.93</v>
      </c>
      <c r="F130" s="526" t="s">
        <v>702</v>
      </c>
      <c r="G130" s="565"/>
      <c r="H130">
        <f>VLOOKUP(B130,SINAPI!$A$1:$J$7130,10,0)</f>
        <v>1693</v>
      </c>
    </row>
    <row r="131" spans="1:9" ht="25.5">
      <c r="A131" s="528">
        <f t="shared" si="5"/>
        <v>84</v>
      </c>
      <c r="B131" s="526">
        <v>73</v>
      </c>
      <c r="C131" s="678" t="s">
        <v>679</v>
      </c>
      <c r="D131" s="677" t="s">
        <v>136</v>
      </c>
      <c r="E131" s="688">
        <f t="shared" si="6"/>
        <v>11.93</v>
      </c>
      <c r="F131" s="526" t="s">
        <v>702</v>
      </c>
      <c r="G131" s="565"/>
      <c r="H131">
        <f>VLOOKUP(B131,SINAPI!$A$1:$J$7130,10,0)</f>
        <v>1193</v>
      </c>
    </row>
    <row r="132" spans="1:9" ht="25.5">
      <c r="A132" s="528">
        <f t="shared" si="5"/>
        <v>85</v>
      </c>
      <c r="B132" s="526">
        <v>99</v>
      </c>
      <c r="C132" s="678" t="s">
        <v>897</v>
      </c>
      <c r="D132" s="677" t="s">
        <v>136</v>
      </c>
      <c r="E132" s="688">
        <f t="shared" si="6"/>
        <v>26.44</v>
      </c>
      <c r="F132" s="526" t="s">
        <v>702</v>
      </c>
      <c r="G132" s="565"/>
      <c r="H132">
        <f>VLOOKUP(B132,SINAPI!$A$1:$J$7130,10,0)</f>
        <v>2644</v>
      </c>
    </row>
    <row r="133" spans="1:9">
      <c r="A133" s="528">
        <f t="shared" si="5"/>
        <v>86</v>
      </c>
      <c r="B133" s="526">
        <v>11822</v>
      </c>
      <c r="C133" s="678" t="s">
        <v>829</v>
      </c>
      <c r="D133" s="677" t="s">
        <v>136</v>
      </c>
      <c r="E133" s="688">
        <f t="shared" si="6"/>
        <v>7.7</v>
      </c>
      <c r="F133" s="526" t="s">
        <v>702</v>
      </c>
      <c r="G133" s="565"/>
      <c r="H133">
        <f>VLOOKUP(B133,SINAPI!$A$1:$J$7130,10,0)</f>
        <v>770</v>
      </c>
    </row>
    <row r="134" spans="1:9" ht="38.25">
      <c r="A134" s="528">
        <f t="shared" si="5"/>
        <v>87</v>
      </c>
      <c r="B134" s="526"/>
      <c r="C134" s="535" t="s">
        <v>898</v>
      </c>
      <c r="D134" s="679" t="s">
        <v>219</v>
      </c>
      <c r="E134" s="688">
        <f t="shared" si="6"/>
        <v>8</v>
      </c>
      <c r="F134" s="527" t="s">
        <v>195</v>
      </c>
      <c r="H134">
        <v>800</v>
      </c>
      <c r="I134" s="278" t="s">
        <v>6827</v>
      </c>
    </row>
    <row r="135" spans="1:9" ht="38.25">
      <c r="A135" s="528"/>
      <c r="B135" s="526"/>
      <c r="C135" s="535" t="s">
        <v>899</v>
      </c>
      <c r="D135" s="679" t="s">
        <v>219</v>
      </c>
      <c r="E135" s="688">
        <f t="shared" si="6"/>
        <v>4.79</v>
      </c>
      <c r="F135" s="527" t="s">
        <v>195</v>
      </c>
      <c r="H135">
        <v>479</v>
      </c>
      <c r="I135" s="278" t="s">
        <v>6827</v>
      </c>
    </row>
    <row r="136" spans="1:9" ht="25.5">
      <c r="A136" s="528">
        <f>1+A134</f>
        <v>88</v>
      </c>
      <c r="B136" s="680">
        <v>7252</v>
      </c>
      <c r="C136" s="535" t="s">
        <v>674</v>
      </c>
      <c r="D136" s="679" t="s">
        <v>219</v>
      </c>
      <c r="E136" s="688">
        <f t="shared" si="6"/>
        <v>1.32</v>
      </c>
      <c r="F136" s="527" t="s">
        <v>702</v>
      </c>
      <c r="H136">
        <f>VLOOKUP(B136,SINAPI!$A$1:$J$7130,10,0)</f>
        <v>132</v>
      </c>
    </row>
    <row r="137" spans="1:9" ht="19.7" customHeight="1">
      <c r="A137" s="528">
        <f t="shared" ref="A137:A145" si="7">1+A136</f>
        <v>89</v>
      </c>
      <c r="B137" s="680">
        <v>1143</v>
      </c>
      <c r="C137" s="535" t="s">
        <v>687</v>
      </c>
      <c r="D137" s="679" t="s">
        <v>219</v>
      </c>
      <c r="E137" s="688">
        <f t="shared" si="6"/>
        <v>63</v>
      </c>
      <c r="F137" s="527" t="s">
        <v>702</v>
      </c>
      <c r="H137">
        <f>VLOOKUP(B137,SINAPI!$A$1:$J$7130,10,0)</f>
        <v>6300</v>
      </c>
    </row>
    <row r="138" spans="1:9">
      <c r="A138" s="528">
        <f t="shared" si="7"/>
        <v>90</v>
      </c>
      <c r="B138" s="635">
        <v>33</v>
      </c>
      <c r="C138" s="643" t="s">
        <v>787</v>
      </c>
      <c r="D138" s="637" t="s">
        <v>215</v>
      </c>
      <c r="E138" s="688">
        <f t="shared" si="6"/>
        <v>4.43</v>
      </c>
      <c r="F138" s="681" t="s">
        <v>702</v>
      </c>
      <c r="H138">
        <f>VLOOKUP(B138,SINAPI!$A$1:$J$7130,10,0)</f>
        <v>443</v>
      </c>
    </row>
    <row r="139" spans="1:9">
      <c r="A139" s="528">
        <f t="shared" si="7"/>
        <v>91</v>
      </c>
      <c r="B139" s="635">
        <v>20</v>
      </c>
      <c r="C139" s="643" t="s">
        <v>789</v>
      </c>
      <c r="D139" s="637" t="s">
        <v>215</v>
      </c>
      <c r="E139" s="688">
        <f t="shared" si="6"/>
        <v>3.73</v>
      </c>
      <c r="F139" s="681" t="s">
        <v>702</v>
      </c>
      <c r="H139">
        <f>VLOOKUP(B139,SINAPI!$A$1:$J$7130,10,0)</f>
        <v>373</v>
      </c>
    </row>
    <row r="140" spans="1:9">
      <c r="A140" s="528">
        <f t="shared" si="7"/>
        <v>92</v>
      </c>
      <c r="B140" s="635">
        <v>39</v>
      </c>
      <c r="C140" s="645" t="s">
        <v>790</v>
      </c>
      <c r="D140" s="637" t="s">
        <v>215</v>
      </c>
      <c r="E140" s="688">
        <f t="shared" si="6"/>
        <v>4.05</v>
      </c>
      <c r="F140" s="681" t="s">
        <v>702</v>
      </c>
      <c r="H140">
        <f>VLOOKUP(B140,SINAPI!$A$1:$J$7130,10,0)</f>
        <v>405</v>
      </c>
    </row>
    <row r="141" spans="1:9">
      <c r="A141" s="528">
        <f t="shared" si="7"/>
        <v>93</v>
      </c>
      <c r="B141" s="635">
        <v>40</v>
      </c>
      <c r="C141" s="645" t="s">
        <v>791</v>
      </c>
      <c r="D141" s="637" t="s">
        <v>215</v>
      </c>
      <c r="E141" s="688">
        <f t="shared" si="6"/>
        <v>4.0599999999999996</v>
      </c>
      <c r="F141" s="681" t="s">
        <v>702</v>
      </c>
      <c r="H141">
        <f>VLOOKUP(B141,SINAPI!$A$1:$J$7130,10,0)</f>
        <v>406</v>
      </c>
    </row>
    <row r="142" spans="1:9">
      <c r="A142" s="528">
        <f t="shared" si="7"/>
        <v>94</v>
      </c>
      <c r="B142" s="635">
        <v>4730</v>
      </c>
      <c r="C142" s="682" t="s">
        <v>621</v>
      </c>
      <c r="D142" s="637" t="s">
        <v>53</v>
      </c>
      <c r="E142" s="688">
        <f t="shared" si="6"/>
        <v>52.67</v>
      </c>
      <c r="F142" s="681" t="s">
        <v>702</v>
      </c>
      <c r="H142">
        <f>VLOOKUP(B142,SINAPI!$A$1:$J$7130,10,0)</f>
        <v>5267</v>
      </c>
    </row>
    <row r="143" spans="1:9">
      <c r="A143" s="528">
        <f t="shared" si="7"/>
        <v>95</v>
      </c>
      <c r="B143" s="635">
        <v>36</v>
      </c>
      <c r="C143" s="645" t="s">
        <v>786</v>
      </c>
      <c r="D143" s="637" t="s">
        <v>215</v>
      </c>
      <c r="E143" s="688">
        <f t="shared" si="6"/>
        <v>3.97</v>
      </c>
      <c r="F143" s="681" t="s">
        <v>702</v>
      </c>
      <c r="H143">
        <f>VLOOKUP(B143,SINAPI!$A$1:$J$7130,10,0)</f>
        <v>397</v>
      </c>
    </row>
    <row r="144" spans="1:9">
      <c r="A144" s="528">
        <f t="shared" si="7"/>
        <v>96</v>
      </c>
      <c r="B144" s="635">
        <v>868</v>
      </c>
      <c r="C144" s="682" t="s">
        <v>698</v>
      </c>
      <c r="D144" s="642" t="s">
        <v>44</v>
      </c>
      <c r="E144" s="688">
        <f t="shared" si="6"/>
        <v>12.73</v>
      </c>
      <c r="F144" s="683" t="s">
        <v>702</v>
      </c>
      <c r="H144">
        <f>VLOOKUP(B144,SINAPI!$A$1:$J$7130,10,0)</f>
        <v>1273</v>
      </c>
    </row>
    <row r="145" spans="1:8">
      <c r="A145" s="528">
        <f t="shared" si="7"/>
        <v>97</v>
      </c>
      <c r="B145" s="684" t="s">
        <v>825</v>
      </c>
      <c r="C145" s="685" t="s">
        <v>699</v>
      </c>
      <c r="D145" s="686" t="s">
        <v>24</v>
      </c>
      <c r="E145" s="688">
        <f t="shared" si="6"/>
        <v>22.99</v>
      </c>
      <c r="F145" s="687" t="s">
        <v>826</v>
      </c>
      <c r="H145">
        <v>2299</v>
      </c>
    </row>
  </sheetData>
  <sheetProtection selectLockedCells="1" selectUnlockedCells="1"/>
  <autoFilter ref="B10:F145"/>
  <mergeCells count="2">
    <mergeCell ref="B2:F5"/>
    <mergeCell ref="B8:F8"/>
  </mergeCells>
  <printOptions horizontalCentered="1"/>
  <pageMargins left="0" right="0" top="0.19652777777777777" bottom="0.19652777777777777" header="0.51180555555555551" footer="0"/>
  <pageSetup paperSize="9" firstPageNumber="0" orientation="portrait" horizontalDpi="300" verticalDpi="300" r:id="rId1"/>
  <headerFooter alignWithMargins="0">
    <oddFooter>&amp;CPágina &amp;P de &amp;N</oddFooter>
  </headerFooter>
  <rowBreaks count="2" manualBreakCount="2">
    <brk id="84" max="16383" man="1"/>
    <brk id="115" max="16383" man="1"/>
  </row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9"/>
  </sheetPr>
  <dimension ref="A1:IV55"/>
  <sheetViews>
    <sheetView zoomScaleNormal="100" zoomScaleSheetLayoutView="100" workbookViewId="0"/>
  </sheetViews>
  <sheetFormatPr defaultColWidth="12.7109375" defaultRowHeight="15"/>
  <cols>
    <col min="1" max="1" width="2.140625" style="577" customWidth="1"/>
    <col min="2" max="2" width="8.28515625" style="577" customWidth="1"/>
    <col min="3" max="3" width="59.7109375" style="577" customWidth="1"/>
    <col min="4" max="4" width="21.7109375" style="577" customWidth="1"/>
    <col min="5" max="5" width="2.85546875" style="577" customWidth="1"/>
    <col min="6" max="16384" width="12.7109375" style="577"/>
  </cols>
  <sheetData>
    <row r="1" spans="1:256" ht="7.5" customHeight="1">
      <c r="A1"/>
      <c r="B1"/>
      <c r="C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</row>
    <row r="2" spans="1:256" s="578" customFormat="1" ht="22.5" customHeight="1">
      <c r="B2" s="997"/>
      <c r="C2" s="997"/>
      <c r="D2" s="997"/>
    </row>
    <row r="3" spans="1:256" ht="51" customHeight="1">
      <c r="B3" s="998" t="str">
        <f>CPU!B4</f>
        <v>OBRA: INSTALAÇÃO DE SISTEMAS BÁSICO DE ABASTECIMENTO DE ÁGUA SIMPLIFICADO DO SÍTIO LAGOA NOVA NA ZONA RURAL DO MUNICÍPIO DE PARANATAMA - PE.</v>
      </c>
      <c r="C3" s="998"/>
      <c r="D3" s="998"/>
      <c r="F3"/>
    </row>
    <row r="4" spans="1:256" ht="32.25" customHeight="1">
      <c r="B4" s="999" t="s">
        <v>287</v>
      </c>
      <c r="C4" s="999"/>
      <c r="D4" s="999"/>
      <c r="F4"/>
    </row>
    <row r="5" spans="1:256">
      <c r="B5" s="579"/>
      <c r="C5" s="580"/>
      <c r="D5" s="581"/>
      <c r="F5"/>
    </row>
    <row r="6" spans="1:256">
      <c r="B6" s="582" t="s">
        <v>900</v>
      </c>
      <c r="C6" s="583" t="s">
        <v>901</v>
      </c>
      <c r="D6" s="584"/>
      <c r="F6"/>
    </row>
    <row r="7" spans="1:256">
      <c r="B7" s="582" t="s">
        <v>902</v>
      </c>
      <c r="C7" s="585" t="s">
        <v>903</v>
      </c>
      <c r="D7" s="586">
        <v>35225</v>
      </c>
      <c r="F7"/>
    </row>
    <row r="8" spans="1:256">
      <c r="B8" s="582" t="s">
        <v>904</v>
      </c>
      <c r="C8" s="585" t="s">
        <v>905</v>
      </c>
      <c r="D8" s="584">
        <v>36</v>
      </c>
      <c r="F8"/>
    </row>
    <row r="9" spans="1:256">
      <c r="B9" s="582" t="s">
        <v>906</v>
      </c>
      <c r="C9" s="585" t="s">
        <v>907</v>
      </c>
      <c r="D9" s="587">
        <v>0.4</v>
      </c>
      <c r="F9"/>
    </row>
    <row r="10" spans="1:256">
      <c r="B10" s="582" t="s">
        <v>908</v>
      </c>
      <c r="C10" s="585" t="s">
        <v>909</v>
      </c>
      <c r="D10" s="584">
        <f>(D7-(D9*D7))/D8</f>
        <v>587.08000000000004</v>
      </c>
      <c r="F10"/>
    </row>
    <row r="11" spans="1:256">
      <c r="B11" s="582"/>
      <c r="C11" s="585"/>
      <c r="D11" s="584"/>
      <c r="F11"/>
    </row>
    <row r="12" spans="1:256">
      <c r="B12" s="582" t="s">
        <v>910</v>
      </c>
      <c r="C12" s="583" t="s">
        <v>911</v>
      </c>
      <c r="D12" s="584"/>
      <c r="F12"/>
    </row>
    <row r="13" spans="1:256">
      <c r="B13" s="582" t="s">
        <v>912</v>
      </c>
      <c r="C13" s="585" t="s">
        <v>913</v>
      </c>
      <c r="D13" s="587">
        <v>0.05</v>
      </c>
      <c r="F13"/>
    </row>
    <row r="14" spans="1:256">
      <c r="B14" s="582" t="s">
        <v>914</v>
      </c>
      <c r="C14" s="588" t="s">
        <v>915</v>
      </c>
      <c r="D14" s="584">
        <f>D13*D10</f>
        <v>29.35</v>
      </c>
      <c r="F14"/>
    </row>
    <row r="15" spans="1:256">
      <c r="B15" s="582"/>
      <c r="C15" s="583"/>
      <c r="D15" s="584"/>
      <c r="F15"/>
    </row>
    <row r="16" spans="1:256">
      <c r="B16" s="582" t="s">
        <v>916</v>
      </c>
      <c r="C16" s="583" t="s">
        <v>917</v>
      </c>
      <c r="D16" s="584"/>
      <c r="F16"/>
    </row>
    <row r="17" spans="2:6">
      <c r="B17" s="582" t="s">
        <v>918</v>
      </c>
      <c r="C17" s="585" t="s">
        <v>919</v>
      </c>
      <c r="D17" s="587">
        <v>1</v>
      </c>
      <c r="F17"/>
    </row>
    <row r="18" spans="2:6">
      <c r="B18" s="582" t="s">
        <v>920</v>
      </c>
      <c r="C18" s="585" t="s">
        <v>921</v>
      </c>
      <c r="D18" s="584">
        <f>D17*D10</f>
        <v>587.08000000000004</v>
      </c>
      <c r="F18"/>
    </row>
    <row r="19" spans="2:6">
      <c r="B19" s="582"/>
      <c r="C19" s="585"/>
      <c r="D19" s="586"/>
      <c r="F19"/>
    </row>
    <row r="20" spans="2:6">
      <c r="B20" s="582" t="s">
        <v>922</v>
      </c>
      <c r="C20" s="583" t="s">
        <v>923</v>
      </c>
      <c r="D20" s="584"/>
      <c r="F20"/>
    </row>
    <row r="21" spans="2:6">
      <c r="B21" s="582" t="s">
        <v>924</v>
      </c>
      <c r="C21" s="585" t="s">
        <v>925</v>
      </c>
      <c r="D21" s="584">
        <v>3000</v>
      </c>
      <c r="F21"/>
    </row>
    <row r="22" spans="2:6">
      <c r="B22" s="582" t="s">
        <v>926</v>
      </c>
      <c r="C22" s="585" t="s">
        <v>927</v>
      </c>
      <c r="D22" s="584">
        <v>2.94</v>
      </c>
      <c r="F22"/>
    </row>
    <row r="23" spans="2:6">
      <c r="B23" s="582" t="s">
        <v>928</v>
      </c>
      <c r="C23" s="585" t="s">
        <v>929</v>
      </c>
      <c r="D23" s="584">
        <v>10</v>
      </c>
      <c r="F23"/>
    </row>
    <row r="24" spans="2:6">
      <c r="B24" s="582" t="s">
        <v>930</v>
      </c>
      <c r="C24" s="585" t="s">
        <v>931</v>
      </c>
      <c r="D24" s="584">
        <f>(D21/D23)*D22</f>
        <v>882</v>
      </c>
      <c r="F24"/>
    </row>
    <row r="25" spans="2:6">
      <c r="B25" s="582"/>
      <c r="C25" s="585"/>
      <c r="D25" s="584"/>
      <c r="F25"/>
    </row>
    <row r="26" spans="2:6">
      <c r="B26" s="582" t="s">
        <v>932</v>
      </c>
      <c r="C26" s="583" t="s">
        <v>933</v>
      </c>
      <c r="D26" s="584"/>
      <c r="F26"/>
    </row>
    <row r="27" spans="2:6">
      <c r="B27" s="582" t="s">
        <v>934</v>
      </c>
      <c r="C27" s="585" t="s">
        <v>935</v>
      </c>
      <c r="D27" s="584">
        <f>D21*3</f>
        <v>9000</v>
      </c>
      <c r="F27"/>
    </row>
    <row r="28" spans="2:6">
      <c r="B28" s="582" t="s">
        <v>936</v>
      </c>
      <c r="C28" s="585" t="s">
        <v>937</v>
      </c>
      <c r="D28" s="584">
        <v>5000</v>
      </c>
      <c r="F28"/>
    </row>
    <row r="29" spans="2:6">
      <c r="B29" s="582" t="s">
        <v>938</v>
      </c>
      <c r="C29" s="585" t="s">
        <v>939</v>
      </c>
      <c r="D29" s="584">
        <v>12</v>
      </c>
      <c r="F29"/>
    </row>
    <row r="30" spans="2:6">
      <c r="B30" s="582" t="s">
        <v>940</v>
      </c>
      <c r="C30" s="585" t="s">
        <v>941</v>
      </c>
      <c r="D30" s="584">
        <v>3.5</v>
      </c>
      <c r="F30"/>
    </row>
    <row r="31" spans="2:6">
      <c r="B31" s="582" t="s">
        <v>942</v>
      </c>
      <c r="C31" s="585" t="s">
        <v>943</v>
      </c>
      <c r="D31" s="584">
        <v>90</v>
      </c>
      <c r="F31"/>
    </row>
    <row r="32" spans="2:6">
      <c r="B32" s="582" t="s">
        <v>944</v>
      </c>
      <c r="C32" s="585" t="s">
        <v>945</v>
      </c>
      <c r="D32" s="589">
        <f>(D27*D29*D30*30)/(D28*D31)</f>
        <v>25.2</v>
      </c>
      <c r="F32"/>
    </row>
    <row r="33" spans="2:6">
      <c r="B33" s="582"/>
      <c r="C33" s="585"/>
      <c r="D33" s="590"/>
      <c r="F33"/>
    </row>
    <row r="34" spans="2:6">
      <c r="B34" s="582" t="s">
        <v>946</v>
      </c>
      <c r="C34" s="583" t="s">
        <v>947</v>
      </c>
      <c r="D34" s="590"/>
      <c r="F34"/>
    </row>
    <row r="35" spans="2:6">
      <c r="B35" s="582" t="s">
        <v>948</v>
      </c>
      <c r="C35" s="585" t="s">
        <v>935</v>
      </c>
      <c r="D35" s="584">
        <f>D21*3</f>
        <v>9000</v>
      </c>
      <c r="F35"/>
    </row>
    <row r="36" spans="2:6">
      <c r="B36" s="582" t="s">
        <v>949</v>
      </c>
      <c r="C36" s="585" t="s">
        <v>950</v>
      </c>
      <c r="D36" s="584">
        <v>45000</v>
      </c>
      <c r="F36"/>
    </row>
    <row r="37" spans="2:6">
      <c r="B37" s="582" t="s">
        <v>951</v>
      </c>
      <c r="C37" s="585" t="s">
        <v>952</v>
      </c>
      <c r="D37" s="584">
        <v>5</v>
      </c>
      <c r="F37"/>
    </row>
    <row r="38" spans="2:6">
      <c r="B38" s="582" t="s">
        <v>953</v>
      </c>
      <c r="C38" s="585" t="s">
        <v>954</v>
      </c>
      <c r="D38" s="586">
        <v>290</v>
      </c>
      <c r="F38"/>
    </row>
    <row r="39" spans="2:6">
      <c r="B39" s="582" t="s">
        <v>955</v>
      </c>
      <c r="C39" s="585" t="s">
        <v>956</v>
      </c>
      <c r="D39" s="584">
        <v>90</v>
      </c>
      <c r="F39"/>
    </row>
    <row r="40" spans="2:6">
      <c r="B40" s="582" t="s">
        <v>957</v>
      </c>
      <c r="C40" s="585" t="s">
        <v>958</v>
      </c>
      <c r="D40" s="584">
        <f>(D35*D37*D38*30)/(D36*D39)</f>
        <v>96.67</v>
      </c>
      <c r="F40"/>
    </row>
    <row r="41" spans="2:6">
      <c r="B41" s="582"/>
      <c r="C41" s="585"/>
      <c r="D41" s="584"/>
      <c r="F41"/>
    </row>
    <row r="42" spans="2:6">
      <c r="B42" s="582" t="s">
        <v>959</v>
      </c>
      <c r="C42" s="583" t="s">
        <v>285</v>
      </c>
      <c r="D42" s="584"/>
      <c r="F42"/>
    </row>
    <row r="43" spans="2:6">
      <c r="B43" s="582" t="s">
        <v>960</v>
      </c>
      <c r="C43" s="585" t="s">
        <v>961</v>
      </c>
      <c r="D43" s="584">
        <v>1915</v>
      </c>
      <c r="F43"/>
    </row>
    <row r="44" spans="2:6">
      <c r="B44" s="582"/>
      <c r="C44" s="585"/>
      <c r="D44" s="584"/>
      <c r="F44"/>
    </row>
    <row r="45" spans="2:6">
      <c r="B45" s="582" t="s">
        <v>962</v>
      </c>
      <c r="C45" s="583" t="s">
        <v>963</v>
      </c>
      <c r="D45" s="589"/>
      <c r="F45"/>
    </row>
    <row r="46" spans="2:6">
      <c r="B46" s="582"/>
      <c r="C46" s="588" t="s">
        <v>964</v>
      </c>
      <c r="D46" s="591">
        <f>D10+D14+D18+D24+D32+D40</f>
        <v>2207.38</v>
      </c>
      <c r="F46"/>
    </row>
    <row r="47" spans="2:6">
      <c r="B47" s="582"/>
      <c r="C47" s="588" t="s">
        <v>965</v>
      </c>
      <c r="D47" s="589">
        <f>D10+D14+D18+D24+D32+D40+D43</f>
        <v>4122.38</v>
      </c>
      <c r="F47"/>
    </row>
    <row r="48" spans="2:6">
      <c r="B48" s="582"/>
      <c r="C48" s="583"/>
      <c r="D48" s="589"/>
      <c r="F48"/>
    </row>
    <row r="49" spans="2:6">
      <c r="B49" s="582" t="s">
        <v>966</v>
      </c>
      <c r="C49" s="583" t="s">
        <v>967</v>
      </c>
      <c r="D49" s="589"/>
      <c r="F49"/>
    </row>
    <row r="50" spans="2:6">
      <c r="B50" s="582"/>
      <c r="C50" s="588" t="s">
        <v>964</v>
      </c>
      <c r="D50" s="589">
        <f>D46/D21</f>
        <v>0.74</v>
      </c>
      <c r="F50"/>
    </row>
    <row r="51" spans="2:6">
      <c r="B51" s="582"/>
      <c r="C51" s="588" t="s">
        <v>965</v>
      </c>
      <c r="D51" s="589">
        <f>D47/D21</f>
        <v>1.37</v>
      </c>
      <c r="F51"/>
    </row>
    <row r="52" spans="2:6">
      <c r="B52" s="582"/>
      <c r="C52" s="583"/>
      <c r="D52" s="589"/>
      <c r="F52"/>
    </row>
    <row r="53" spans="2:6">
      <c r="B53" s="592" t="s">
        <v>968</v>
      </c>
      <c r="C53" s="593" t="s">
        <v>969</v>
      </c>
      <c r="D53" s="594"/>
      <c r="F53"/>
    </row>
    <row r="54" spans="2:6">
      <c r="B54" s="592" t="s">
        <v>970</v>
      </c>
      <c r="C54" s="595" t="s">
        <v>964</v>
      </c>
      <c r="D54" s="594">
        <f>D46*1.2</f>
        <v>2648.86</v>
      </c>
      <c r="F54" s="596">
        <v>2712.73</v>
      </c>
    </row>
    <row r="55" spans="2:6">
      <c r="B55" s="597" t="s">
        <v>971</v>
      </c>
      <c r="C55" s="598" t="s">
        <v>965</v>
      </c>
      <c r="D55" s="599">
        <f>D47*1.2</f>
        <v>4946.8599999999997</v>
      </c>
    </row>
  </sheetData>
  <sheetProtection selectLockedCells="1" selectUnlockedCells="1"/>
  <mergeCells count="3">
    <mergeCell ref="B2:D2"/>
    <mergeCell ref="B3:D3"/>
    <mergeCell ref="B4:D4"/>
  </mergeCells>
  <printOptions horizontalCentered="1"/>
  <pageMargins left="0" right="0" top="0.19652777777777777" bottom="0.19652777777777777" header="0.51180555555555551" footer="0"/>
  <pageSetup paperSize="9" scale="95" firstPageNumber="0" orientation="portrait" horizontalDpi="300" verticalDpi="300" r:id="rId1"/>
  <headerFooter alignWithMargins="0">
    <oddFooter>&amp;CPágina &amp;P de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9"/>
  </sheetPr>
  <dimension ref="A1:IV49"/>
  <sheetViews>
    <sheetView topLeftCell="A28" zoomScaleNormal="100" workbookViewId="0">
      <selection activeCell="D41" sqref="D41"/>
    </sheetView>
  </sheetViews>
  <sheetFormatPr defaultColWidth="12.7109375" defaultRowHeight="15"/>
  <cols>
    <col min="1" max="1" width="1.7109375" style="577" customWidth="1"/>
    <col min="2" max="2" width="8.28515625" style="577" customWidth="1"/>
    <col min="3" max="3" width="59.7109375" style="577" customWidth="1"/>
    <col min="4" max="4" width="21.7109375" style="577" customWidth="1"/>
    <col min="5" max="5" width="5.5703125" style="577" customWidth="1"/>
    <col min="6" max="16384" width="12.7109375" style="577"/>
  </cols>
  <sheetData>
    <row r="1" spans="1:256" ht="69.75" customHeight="1">
      <c r="A1" s="1002"/>
      <c r="B1" s="1002"/>
      <c r="C1" s="1002"/>
      <c r="D1" s="1002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</row>
    <row r="2" spans="1:256" ht="7.5" customHeight="1">
      <c r="A2"/>
      <c r="B2"/>
      <c r="C2"/>
      <c r="D2"/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</row>
    <row r="3" spans="1:256" s="578" customFormat="1" ht="22.5" customHeight="1">
      <c r="B3" s="1003" t="s">
        <v>195</v>
      </c>
      <c r="C3" s="1003"/>
      <c r="D3" s="600"/>
    </row>
    <row r="4" spans="1:256" ht="22.5" customHeight="1">
      <c r="A4" s="578"/>
      <c r="B4" s="1004"/>
      <c r="C4" s="1004"/>
      <c r="D4" s="601" t="s">
        <v>972</v>
      </c>
      <c r="E4" s="602"/>
      <c r="F4" s="603"/>
      <c r="G4" s="604"/>
      <c r="H4" s="605" t="s">
        <v>972</v>
      </c>
      <c r="I4" s="606"/>
    </row>
    <row r="5" spans="1:256" ht="22.5" customHeight="1">
      <c r="A5" s="578"/>
      <c r="B5" s="1005"/>
      <c r="C5" s="1005"/>
      <c r="D5" s="607">
        <v>41732</v>
      </c>
      <c r="E5" s="1000"/>
      <c r="F5" s="1000"/>
      <c r="G5" s="1000"/>
      <c r="H5" s="608">
        <v>41635</v>
      </c>
      <c r="I5" s="609"/>
    </row>
    <row r="6" spans="1:256" ht="32.25" customHeight="1">
      <c r="B6" s="1001" t="s">
        <v>973</v>
      </c>
      <c r="C6" s="1001"/>
      <c r="D6" s="1001"/>
      <c r="E6"/>
    </row>
    <row r="7" spans="1:256">
      <c r="B7" s="999" t="s">
        <v>974</v>
      </c>
      <c r="C7" s="999"/>
      <c r="D7" s="999"/>
      <c r="E7"/>
    </row>
    <row r="8" spans="1:256">
      <c r="B8" s="582" t="s">
        <v>900</v>
      </c>
      <c r="C8" s="583" t="s">
        <v>901</v>
      </c>
      <c r="D8" s="610"/>
      <c r="E8"/>
    </row>
    <row r="9" spans="1:256">
      <c r="B9" s="582" t="s">
        <v>902</v>
      </c>
      <c r="C9" s="585" t="s">
        <v>903</v>
      </c>
      <c r="D9" s="611">
        <v>110778</v>
      </c>
      <c r="E9" s="612" t="e">
        <f>NA()</f>
        <v>#N/A</v>
      </c>
    </row>
    <row r="10" spans="1:256">
      <c r="B10" s="582" t="s">
        <v>904</v>
      </c>
      <c r="C10" s="585" t="s">
        <v>905</v>
      </c>
      <c r="D10" s="610">
        <v>36</v>
      </c>
    </row>
    <row r="11" spans="1:256">
      <c r="B11" s="582" t="s">
        <v>906</v>
      </c>
      <c r="C11" s="585" t="s">
        <v>907</v>
      </c>
      <c r="D11" s="613">
        <v>0.4</v>
      </c>
    </row>
    <row r="12" spans="1:256">
      <c r="B12" s="582" t="s">
        <v>908</v>
      </c>
      <c r="C12" s="585" t="s">
        <v>909</v>
      </c>
      <c r="D12" s="610">
        <f>(D9-(D11*D9))/D10</f>
        <v>1846.3</v>
      </c>
    </row>
    <row r="13" spans="1:256">
      <c r="B13" s="582" t="s">
        <v>910</v>
      </c>
      <c r="C13" s="583" t="s">
        <v>911</v>
      </c>
      <c r="D13" s="610"/>
    </row>
    <row r="14" spans="1:256">
      <c r="B14" s="582" t="s">
        <v>912</v>
      </c>
      <c r="C14" s="585" t="s">
        <v>913</v>
      </c>
      <c r="D14" s="613">
        <v>0.05</v>
      </c>
    </row>
    <row r="15" spans="1:256">
      <c r="B15" s="582" t="s">
        <v>914</v>
      </c>
      <c r="C15" s="588" t="s">
        <v>915</v>
      </c>
      <c r="D15" s="610">
        <f>D14*D12</f>
        <v>92.32</v>
      </c>
    </row>
    <row r="16" spans="1:256">
      <c r="B16" s="582" t="s">
        <v>916</v>
      </c>
      <c r="C16" s="583" t="s">
        <v>917</v>
      </c>
      <c r="D16" s="610"/>
    </row>
    <row r="17" spans="2:4">
      <c r="B17" s="582" t="s">
        <v>918</v>
      </c>
      <c r="C17" s="585" t="s">
        <v>919</v>
      </c>
      <c r="D17" s="613">
        <v>1</v>
      </c>
    </row>
    <row r="18" spans="2:4">
      <c r="B18" s="582" t="s">
        <v>920</v>
      </c>
      <c r="C18" s="585" t="s">
        <v>921</v>
      </c>
      <c r="D18" s="610">
        <f>D17*D12</f>
        <v>1846.3</v>
      </c>
    </row>
    <row r="19" spans="2:4">
      <c r="B19" s="582" t="s">
        <v>922</v>
      </c>
      <c r="C19" s="583" t="s">
        <v>923</v>
      </c>
      <c r="D19" s="610"/>
    </row>
    <row r="20" spans="2:4">
      <c r="B20" s="582" t="s">
        <v>924</v>
      </c>
      <c r="C20" s="585" t="s">
        <v>925</v>
      </c>
      <c r="D20" s="610">
        <v>3000</v>
      </c>
    </row>
    <row r="21" spans="2:4">
      <c r="B21" s="582" t="s">
        <v>926</v>
      </c>
      <c r="C21" s="585" t="s">
        <v>927</v>
      </c>
      <c r="D21" s="610">
        <v>2.0699999999999998</v>
      </c>
    </row>
    <row r="22" spans="2:4">
      <c r="B22" s="582" t="s">
        <v>928</v>
      </c>
      <c r="C22" s="585" t="s">
        <v>929</v>
      </c>
      <c r="D22" s="610">
        <v>10</v>
      </c>
    </row>
    <row r="23" spans="2:4">
      <c r="B23" s="582" t="s">
        <v>930</v>
      </c>
      <c r="C23" s="585" t="s">
        <v>931</v>
      </c>
      <c r="D23" s="610">
        <f>(D20/D22)*D21</f>
        <v>621</v>
      </c>
    </row>
    <row r="24" spans="2:4">
      <c r="B24" s="582" t="s">
        <v>932</v>
      </c>
      <c r="C24" s="583" t="s">
        <v>933</v>
      </c>
      <c r="D24" s="610"/>
    </row>
    <row r="25" spans="2:4">
      <c r="B25" s="582" t="s">
        <v>934</v>
      </c>
      <c r="C25" s="585" t="s">
        <v>935</v>
      </c>
      <c r="D25" s="610">
        <f>D20*12</f>
        <v>36000</v>
      </c>
    </row>
    <row r="26" spans="2:4">
      <c r="B26" s="582" t="s">
        <v>936</v>
      </c>
      <c r="C26" s="585" t="s">
        <v>937</v>
      </c>
      <c r="D26" s="610">
        <v>5000</v>
      </c>
    </row>
    <row r="27" spans="2:4">
      <c r="B27" s="582" t="s">
        <v>938</v>
      </c>
      <c r="C27" s="585" t="s">
        <v>939</v>
      </c>
      <c r="D27" s="610">
        <v>24.93</v>
      </c>
    </row>
    <row r="28" spans="2:4">
      <c r="B28" s="582" t="s">
        <v>940</v>
      </c>
      <c r="C28" s="585" t="s">
        <v>941</v>
      </c>
      <c r="D28" s="610">
        <v>3.5</v>
      </c>
    </row>
    <row r="29" spans="2:4">
      <c r="B29" s="582" t="s">
        <v>942</v>
      </c>
      <c r="C29" s="585" t="s">
        <v>943</v>
      </c>
      <c r="D29" s="610">
        <v>365</v>
      </c>
    </row>
    <row r="30" spans="2:4">
      <c r="B30" s="582" t="s">
        <v>944</v>
      </c>
      <c r="C30" s="585" t="s">
        <v>945</v>
      </c>
      <c r="D30" s="589">
        <f>(D25*D27*D28*30)/(D26*D29)</f>
        <v>51.64</v>
      </c>
    </row>
    <row r="31" spans="2:4">
      <c r="B31" s="582" t="s">
        <v>946</v>
      </c>
      <c r="C31" s="583" t="s">
        <v>947</v>
      </c>
      <c r="D31" s="590"/>
    </row>
    <row r="32" spans="2:4">
      <c r="B32" s="582" t="s">
        <v>948</v>
      </c>
      <c r="C32" s="585" t="s">
        <v>935</v>
      </c>
      <c r="D32" s="610">
        <f>D20*12</f>
        <v>36000</v>
      </c>
    </row>
    <row r="33" spans="2:4">
      <c r="B33" s="582" t="s">
        <v>949</v>
      </c>
      <c r="C33" s="585" t="s">
        <v>950</v>
      </c>
      <c r="D33" s="610">
        <v>45000</v>
      </c>
    </row>
    <row r="34" spans="2:4">
      <c r="B34" s="582" t="s">
        <v>951</v>
      </c>
      <c r="C34" s="585" t="s">
        <v>952</v>
      </c>
      <c r="D34" s="610">
        <v>5</v>
      </c>
    </row>
    <row r="35" spans="2:4">
      <c r="B35" s="582" t="s">
        <v>953</v>
      </c>
      <c r="C35" s="585" t="s">
        <v>954</v>
      </c>
      <c r="D35" s="611">
        <v>588.45000000000005</v>
      </c>
    </row>
    <row r="36" spans="2:4">
      <c r="B36" s="582" t="s">
        <v>955</v>
      </c>
      <c r="C36" s="585" t="s">
        <v>956</v>
      </c>
      <c r="D36" s="610">
        <v>365</v>
      </c>
    </row>
    <row r="37" spans="2:4">
      <c r="B37" s="582" t="s">
        <v>957</v>
      </c>
      <c r="C37" s="585" t="s">
        <v>958</v>
      </c>
      <c r="D37" s="610">
        <f>(D32*D34*D35*30)/(D33*D36)</f>
        <v>193.46</v>
      </c>
    </row>
    <row r="38" spans="2:4">
      <c r="B38" s="582" t="s">
        <v>959</v>
      </c>
      <c r="C38" s="583" t="s">
        <v>285</v>
      </c>
      <c r="D38" s="610"/>
    </row>
    <row r="39" spans="2:4">
      <c r="B39" s="582" t="s">
        <v>960</v>
      </c>
      <c r="C39" s="585" t="s">
        <v>961</v>
      </c>
      <c r="D39" s="610">
        <v>2470.7199999999998</v>
      </c>
    </row>
    <row r="40" spans="2:4">
      <c r="B40" s="582" t="s">
        <v>962</v>
      </c>
      <c r="C40" s="583" t="s">
        <v>963</v>
      </c>
      <c r="D40" s="589"/>
    </row>
    <row r="41" spans="2:4">
      <c r="B41" s="582"/>
      <c r="C41" s="588" t="s">
        <v>964</v>
      </c>
      <c r="D41" s="591">
        <f>D12+D15+D18+D23+D30+D37</f>
        <v>4651.0200000000004</v>
      </c>
    </row>
    <row r="42" spans="2:4">
      <c r="B42" s="582"/>
      <c r="C42" s="588" t="s">
        <v>965</v>
      </c>
      <c r="D42" s="589">
        <f>D12+D15+D18+D23+D30+D37+D39</f>
        <v>7121.74</v>
      </c>
    </row>
    <row r="43" spans="2:4">
      <c r="B43" s="582" t="s">
        <v>966</v>
      </c>
      <c r="C43" s="583" t="s">
        <v>967</v>
      </c>
      <c r="D43" s="589"/>
    </row>
    <row r="44" spans="2:4">
      <c r="B44" s="582"/>
      <c r="C44" s="588" t="s">
        <v>964</v>
      </c>
      <c r="D44" s="589">
        <f>D41/D20</f>
        <v>1.55</v>
      </c>
    </row>
    <row r="45" spans="2:4">
      <c r="B45" s="582"/>
      <c r="C45" s="588" t="s">
        <v>965</v>
      </c>
      <c r="D45" s="589">
        <f>D42/D20</f>
        <v>2.37</v>
      </c>
    </row>
    <row r="46" spans="2:4">
      <c r="B46" s="592" t="s">
        <v>968</v>
      </c>
      <c r="C46" s="593" t="s">
        <v>969</v>
      </c>
      <c r="D46" s="594"/>
    </row>
    <row r="47" spans="2:4">
      <c r="B47" s="592" t="s">
        <v>970</v>
      </c>
      <c r="C47" s="595" t="s">
        <v>964</v>
      </c>
      <c r="D47" s="614" t="e">
        <f>D41*(1+E9/100)</f>
        <v>#N/A</v>
      </c>
    </row>
    <row r="48" spans="2:4">
      <c r="B48" s="592" t="s">
        <v>971</v>
      </c>
      <c r="C48" s="595" t="s">
        <v>965</v>
      </c>
      <c r="D48" s="594" t="e">
        <f>D42*(1+E9/100)</f>
        <v>#N/A</v>
      </c>
    </row>
    <row r="49" spans="2:4">
      <c r="B49" s="597"/>
      <c r="C49" s="598"/>
      <c r="D49" s="599"/>
    </row>
  </sheetData>
  <sheetProtection selectLockedCells="1" selectUnlockedCells="1"/>
  <mergeCells count="7">
    <mergeCell ref="E5:G5"/>
    <mergeCell ref="B6:D6"/>
    <mergeCell ref="B7:D7"/>
    <mergeCell ref="A1:D1"/>
    <mergeCell ref="B3:C3"/>
    <mergeCell ref="B4:C4"/>
    <mergeCell ref="B5:C5"/>
  </mergeCells>
  <printOptions horizontalCentered="1"/>
  <pageMargins left="0" right="0" top="0.19652777777777777" bottom="0.19652777777777777" header="0.51180555555555551" footer="0"/>
  <pageSetup paperSize="9" firstPageNumber="0" orientation="portrait" horizontalDpi="300" verticalDpi="300"/>
  <headerFooter alignWithMargins="0">
    <oddFooter>&amp;CPágina &amp;P de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9"/>
  </sheetPr>
  <dimension ref="A1:P93"/>
  <sheetViews>
    <sheetView view="pageBreakPreview" zoomScaleNormal="100" zoomScaleSheetLayoutView="100" workbookViewId="0"/>
  </sheetViews>
  <sheetFormatPr defaultRowHeight="12.75"/>
  <cols>
    <col min="1" max="1" width="1.7109375" customWidth="1"/>
    <col min="3" max="3" width="32.140625" customWidth="1"/>
    <col min="4" max="5" width="12.140625" customWidth="1"/>
    <col min="6" max="6" width="10.42578125" customWidth="1"/>
    <col min="7" max="7" width="21.140625" customWidth="1"/>
    <col min="8" max="8" width="1.140625" customWidth="1"/>
    <col min="9" max="9" width="9.140625" customWidth="1"/>
  </cols>
  <sheetData>
    <row r="1" spans="1:16" ht="8.25" customHeight="1" thickBot="1">
      <c r="A1" s="714"/>
      <c r="B1" s="715"/>
      <c r="C1" s="715"/>
      <c r="D1" s="715"/>
      <c r="E1" s="715"/>
      <c r="F1" s="715"/>
      <c r="G1" s="715"/>
      <c r="H1" s="715"/>
      <c r="I1" s="715"/>
      <c r="J1" s="715"/>
      <c r="K1" s="715"/>
      <c r="L1" s="715"/>
      <c r="M1" s="715"/>
      <c r="N1" s="715"/>
      <c r="O1" s="715"/>
      <c r="P1" s="715"/>
    </row>
    <row r="2" spans="1:16">
      <c r="A2" s="716"/>
      <c r="B2" s="1052"/>
      <c r="C2" s="1053"/>
      <c r="D2" s="1053"/>
      <c r="E2" s="1053"/>
      <c r="F2" s="1053"/>
      <c r="G2" s="1054"/>
      <c r="H2" s="716"/>
      <c r="I2" s="717"/>
      <c r="J2" s="717"/>
      <c r="K2" s="717"/>
      <c r="L2" s="717"/>
      <c r="M2" s="717"/>
      <c r="N2" s="717"/>
      <c r="O2" s="717"/>
      <c r="P2" s="717"/>
    </row>
    <row r="3" spans="1:16">
      <c r="A3" s="716"/>
      <c r="B3" s="1055"/>
      <c r="C3" s="1056"/>
      <c r="D3" s="1056"/>
      <c r="E3" s="1056"/>
      <c r="F3" s="1056"/>
      <c r="G3" s="1057"/>
      <c r="H3" s="716"/>
      <c r="I3" s="717"/>
      <c r="J3" s="717"/>
      <c r="K3" s="717"/>
      <c r="L3" s="717"/>
      <c r="M3" s="717"/>
      <c r="N3" s="717"/>
      <c r="O3" s="717"/>
      <c r="P3" s="717"/>
    </row>
    <row r="4" spans="1:16">
      <c r="A4" s="716"/>
      <c r="B4" s="1055"/>
      <c r="C4" s="1056"/>
      <c r="D4" s="1056"/>
      <c r="E4" s="1056"/>
      <c r="F4" s="1056"/>
      <c r="G4" s="1057"/>
      <c r="H4" s="716"/>
      <c r="I4" s="717"/>
      <c r="J4" s="717"/>
      <c r="K4" s="717"/>
      <c r="L4" s="717"/>
      <c r="M4" s="717"/>
      <c r="N4" s="717"/>
      <c r="O4" s="717"/>
      <c r="P4" s="717"/>
    </row>
    <row r="5" spans="1:16">
      <c r="A5" s="716"/>
      <c r="B5" s="1055"/>
      <c r="C5" s="1056"/>
      <c r="D5" s="1056"/>
      <c r="E5" s="1056"/>
      <c r="F5" s="1056"/>
      <c r="G5" s="1057"/>
      <c r="H5" s="716"/>
      <c r="I5" s="717"/>
      <c r="J5" s="717"/>
      <c r="K5" s="717"/>
      <c r="L5" s="717"/>
      <c r="M5" s="717"/>
      <c r="N5" s="717"/>
      <c r="O5" s="717"/>
      <c r="P5" s="717"/>
    </row>
    <row r="6" spans="1:16">
      <c r="A6" s="716"/>
      <c r="B6" s="1058"/>
      <c r="C6" s="1059"/>
      <c r="D6" s="1059"/>
      <c r="E6" s="1059"/>
      <c r="F6" s="1059"/>
      <c r="G6" s="1060"/>
      <c r="H6" s="716"/>
      <c r="I6" s="717"/>
      <c r="J6" s="717"/>
      <c r="K6" s="717"/>
      <c r="L6" s="717"/>
      <c r="M6" s="717"/>
      <c r="N6" s="717"/>
      <c r="O6" s="717"/>
      <c r="P6" s="717"/>
    </row>
    <row r="7" spans="1:16" ht="26.25" customHeight="1">
      <c r="A7" s="714"/>
      <c r="B7" s="1061" t="s">
        <v>1030</v>
      </c>
      <c r="C7" s="1062"/>
      <c r="D7" s="1062"/>
      <c r="E7" s="1062"/>
      <c r="F7" s="1062"/>
      <c r="G7" s="1063"/>
      <c r="H7" s="717"/>
      <c r="I7" s="717"/>
      <c r="J7" s="717"/>
      <c r="K7" s="717"/>
      <c r="L7" s="717"/>
      <c r="M7" s="717"/>
      <c r="N7" s="717"/>
      <c r="O7" s="717"/>
      <c r="P7" s="717"/>
    </row>
    <row r="8" spans="1:16" ht="12.75" customHeight="1">
      <c r="A8" s="718"/>
      <c r="B8" s="1064" t="str">
        <f>'Serviços '!B8:H8</f>
        <v>INSTALAÇÃO DE SISTEMAS BÁSICO DE ABASTECIMENTO DE ÁGUA SIMPLIFICADO DO SÍTIO LAGOA NOVA NA ZONA RURAL DO MUNICÍPIO DE PARANATAMA - PE.</v>
      </c>
      <c r="C8" s="1065"/>
      <c r="D8" s="1065"/>
      <c r="E8" s="1065"/>
      <c r="F8" s="1065"/>
      <c r="G8" s="1066"/>
      <c r="H8" s="717"/>
      <c r="I8" s="717"/>
      <c r="J8" s="717"/>
      <c r="K8" s="717"/>
      <c r="L8" s="717"/>
      <c r="M8" s="717"/>
      <c r="N8" s="717"/>
      <c r="O8" s="717"/>
      <c r="P8" s="717"/>
    </row>
    <row r="9" spans="1:16" ht="43.5" customHeight="1">
      <c r="A9" s="718"/>
      <c r="B9" s="1067" t="s">
        <v>1031</v>
      </c>
      <c r="C9" s="1068"/>
      <c r="D9" s="1068"/>
      <c r="E9" s="1068"/>
      <c r="F9" s="1068"/>
      <c r="G9" s="1069"/>
      <c r="H9" s="717"/>
      <c r="I9" s="719" t="s">
        <v>1032</v>
      </c>
      <c r="J9" s="717"/>
      <c r="K9" s="717"/>
      <c r="L9" s="717"/>
      <c r="M9" s="717"/>
      <c r="N9" s="717"/>
      <c r="O9" s="717"/>
      <c r="P9" s="717"/>
    </row>
    <row r="10" spans="1:16" ht="13.5" thickBot="1">
      <c r="A10" s="720"/>
      <c r="B10" s="721" t="s">
        <v>1033</v>
      </c>
      <c r="C10" s="1070">
        <v>100000</v>
      </c>
      <c r="D10" s="1070"/>
      <c r="E10" s="1070"/>
      <c r="F10" s="1070"/>
      <c r="G10" s="1071"/>
      <c r="H10" s="717"/>
      <c r="I10" s="722"/>
      <c r="J10" s="717"/>
      <c r="K10" s="717"/>
      <c r="L10" s="717"/>
      <c r="M10" s="717"/>
      <c r="N10" s="717"/>
      <c r="O10" s="717"/>
      <c r="P10" s="717"/>
    </row>
    <row r="11" spans="1:16" ht="15">
      <c r="A11" s="720"/>
      <c r="B11" s="1072" t="s">
        <v>1034</v>
      </c>
      <c r="C11" s="1074" t="s">
        <v>1035</v>
      </c>
      <c r="D11" s="723" t="s">
        <v>226</v>
      </c>
      <c r="E11" s="723" t="s">
        <v>226</v>
      </c>
      <c r="F11" s="724" t="s">
        <v>1036</v>
      </c>
      <c r="G11" s="725" t="s">
        <v>225</v>
      </c>
      <c r="H11" s="719" t="s">
        <v>1032</v>
      </c>
      <c r="I11" s="715"/>
      <c r="J11" s="715"/>
      <c r="K11" s="715"/>
      <c r="L11" s="715"/>
      <c r="M11" s="715"/>
      <c r="N11" s="715"/>
      <c r="O11" s="715"/>
      <c r="P11" s="717"/>
    </row>
    <row r="12" spans="1:16" ht="15.75" thickBot="1">
      <c r="A12" s="720"/>
      <c r="B12" s="1073"/>
      <c r="C12" s="1075"/>
      <c r="D12" s="726" t="s">
        <v>1037</v>
      </c>
      <c r="E12" s="726" t="s">
        <v>1038</v>
      </c>
      <c r="F12" s="726" t="s">
        <v>1039</v>
      </c>
      <c r="G12" s="727" t="s">
        <v>1039</v>
      </c>
      <c r="H12" s="717"/>
      <c r="I12" s="715"/>
      <c r="J12" s="715"/>
      <c r="K12" s="715"/>
      <c r="L12" s="715"/>
      <c r="M12" s="715"/>
      <c r="N12" s="715"/>
      <c r="O12" s="715"/>
      <c r="P12" s="717"/>
    </row>
    <row r="13" spans="1:16" ht="15">
      <c r="A13" s="720"/>
      <c r="B13" s="728">
        <v>1</v>
      </c>
      <c r="C13" s="729" t="s">
        <v>1040</v>
      </c>
      <c r="D13" s="730" t="s">
        <v>1032</v>
      </c>
      <c r="E13" s="730">
        <v>3.45</v>
      </c>
      <c r="F13" s="731" t="s">
        <v>1032</v>
      </c>
      <c r="G13" s="732">
        <f>C10*E13/100</f>
        <v>3450</v>
      </c>
      <c r="H13" s="717" t="s">
        <v>1032</v>
      </c>
      <c r="I13" s="715"/>
      <c r="J13" s="715"/>
      <c r="K13" s="715"/>
      <c r="L13" s="715"/>
      <c r="M13" s="715"/>
      <c r="N13" s="715"/>
      <c r="O13" s="715"/>
      <c r="P13" s="733"/>
    </row>
    <row r="14" spans="1:16" ht="15">
      <c r="A14" s="720"/>
      <c r="B14" s="734" t="s">
        <v>1032</v>
      </c>
      <c r="C14" s="735" t="s">
        <v>1032</v>
      </c>
      <c r="D14" s="736" t="s">
        <v>1032</v>
      </c>
      <c r="E14" s="736" t="s">
        <v>1032</v>
      </c>
      <c r="F14" s="737" t="s">
        <v>1032</v>
      </c>
      <c r="G14" s="738"/>
      <c r="H14" s="717"/>
      <c r="I14" s="715"/>
      <c r="J14" s="715"/>
      <c r="K14" s="715"/>
      <c r="L14" s="715"/>
      <c r="M14" s="715"/>
      <c r="N14" s="715"/>
      <c r="O14" s="715"/>
      <c r="P14" s="717"/>
    </row>
    <row r="15" spans="1:16" ht="15">
      <c r="A15" s="720"/>
      <c r="B15" s="728">
        <v>2</v>
      </c>
      <c r="C15" s="729" t="s">
        <v>1041</v>
      </c>
      <c r="D15" s="730">
        <f>ROUND(SUM(D16:D19),2)</f>
        <v>8.65</v>
      </c>
      <c r="E15" s="730"/>
      <c r="F15" s="737" t="s">
        <v>1032</v>
      </c>
      <c r="G15" s="732">
        <f>C10*E15/100</f>
        <v>0</v>
      </c>
      <c r="H15" s="717"/>
      <c r="I15" s="715"/>
      <c r="J15" s="715"/>
      <c r="K15" s="715"/>
      <c r="L15" s="715"/>
      <c r="M15" s="715"/>
      <c r="N15" s="715"/>
      <c r="O15" s="715"/>
      <c r="P15" s="733"/>
    </row>
    <row r="16" spans="1:16" ht="15">
      <c r="A16" s="720"/>
      <c r="B16" s="739" t="s">
        <v>37</v>
      </c>
      <c r="C16" s="740" t="s">
        <v>1042</v>
      </c>
      <c r="D16" s="736">
        <v>3</v>
      </c>
      <c r="E16" s="730"/>
      <c r="F16" s="737"/>
      <c r="G16" s="741">
        <f>C10*E16/100</f>
        <v>0</v>
      </c>
      <c r="H16" s="717"/>
      <c r="I16" s="715"/>
      <c r="J16" s="715"/>
      <c r="K16" s="715"/>
      <c r="L16" s="715"/>
      <c r="M16" s="715"/>
      <c r="N16" s="715"/>
      <c r="O16" s="715"/>
      <c r="P16" s="742"/>
    </row>
    <row r="17" spans="1:16" ht="15">
      <c r="A17" s="720"/>
      <c r="B17" s="739" t="s">
        <v>70</v>
      </c>
      <c r="C17" s="735" t="s">
        <v>1043</v>
      </c>
      <c r="D17" s="736">
        <v>0.65</v>
      </c>
      <c r="E17" s="730"/>
      <c r="F17" s="737"/>
      <c r="G17" s="741">
        <f>C10*E17/100</f>
        <v>0</v>
      </c>
      <c r="H17" s="717"/>
      <c r="I17" s="715"/>
      <c r="J17" s="715"/>
      <c r="K17" s="715"/>
      <c r="L17" s="715"/>
      <c r="M17" s="715"/>
      <c r="N17" s="715"/>
      <c r="O17" s="715"/>
      <c r="P17" s="742"/>
    </row>
    <row r="18" spans="1:16" ht="15">
      <c r="A18" s="720"/>
      <c r="B18" s="739" t="s">
        <v>75</v>
      </c>
      <c r="C18" s="743" t="s">
        <v>1044</v>
      </c>
      <c r="D18" s="736">
        <v>2</v>
      </c>
      <c r="E18" s="730"/>
      <c r="F18" s="737"/>
      <c r="G18" s="741">
        <f>C10*E18/100</f>
        <v>0</v>
      </c>
      <c r="H18" s="717"/>
      <c r="I18" s="715"/>
      <c r="J18" s="715"/>
      <c r="K18" s="715"/>
      <c r="L18" s="715"/>
      <c r="M18" s="715"/>
      <c r="N18" s="715"/>
      <c r="O18" s="715"/>
      <c r="P18" s="742"/>
    </row>
    <row r="19" spans="1:16" ht="15">
      <c r="A19" s="720"/>
      <c r="B19" s="739" t="s">
        <v>78</v>
      </c>
      <c r="C19" s="735" t="s">
        <v>1045</v>
      </c>
      <c r="D19" s="744">
        <v>3</v>
      </c>
      <c r="E19" s="730"/>
      <c r="F19" s="737"/>
      <c r="G19" s="741">
        <f>C10*E19/100</f>
        <v>0</v>
      </c>
      <c r="H19" s="717"/>
      <c r="I19" s="715"/>
      <c r="J19" s="715"/>
      <c r="K19" s="715"/>
      <c r="L19" s="715"/>
      <c r="M19" s="715"/>
      <c r="N19" s="715"/>
      <c r="O19" s="715"/>
      <c r="P19" s="745"/>
    </row>
    <row r="20" spans="1:16" ht="15">
      <c r="A20" s="720"/>
      <c r="B20" s="734"/>
      <c r="C20" s="735"/>
      <c r="D20" s="736"/>
      <c r="E20" s="736"/>
      <c r="F20" s="737"/>
      <c r="G20" s="746"/>
      <c r="H20" s="717"/>
      <c r="I20" s="715"/>
      <c r="J20" s="715"/>
      <c r="K20" s="715"/>
      <c r="L20" s="715"/>
      <c r="M20" s="715"/>
      <c r="N20" s="715"/>
      <c r="O20" s="715"/>
      <c r="P20" s="742"/>
    </row>
    <row r="21" spans="1:16" ht="15">
      <c r="A21" s="720"/>
      <c r="B21" s="728">
        <v>3</v>
      </c>
      <c r="C21" s="729" t="s">
        <v>1046</v>
      </c>
      <c r="D21" s="736" t="s">
        <v>1032</v>
      </c>
      <c r="E21" s="730">
        <f>SUM(E22:E24)</f>
        <v>1.1000000000000001</v>
      </c>
      <c r="F21" s="737"/>
      <c r="G21" s="732">
        <f>C10*E21/100</f>
        <v>1100</v>
      </c>
      <c r="H21" s="717" t="s">
        <v>1032</v>
      </c>
      <c r="I21" s="715"/>
      <c r="J21" s="715"/>
      <c r="K21" s="715"/>
      <c r="L21" s="715"/>
      <c r="M21" s="715"/>
      <c r="N21" s="715"/>
      <c r="O21" s="715"/>
      <c r="P21" s="745"/>
    </row>
    <row r="22" spans="1:16" ht="15">
      <c r="A22" s="720"/>
      <c r="B22" s="734" t="s">
        <v>102</v>
      </c>
      <c r="C22" s="740" t="s">
        <v>1047</v>
      </c>
      <c r="D22" s="747"/>
      <c r="E22" s="730">
        <v>0.24</v>
      </c>
      <c r="F22" s="737"/>
      <c r="G22" s="741">
        <f>C10*E22/100</f>
        <v>240</v>
      </c>
      <c r="H22" s="717"/>
      <c r="I22" s="715"/>
      <c r="J22" s="715"/>
      <c r="K22" s="715"/>
      <c r="L22" s="715"/>
      <c r="M22" s="715"/>
      <c r="N22" s="715"/>
      <c r="O22" s="715"/>
      <c r="P22" s="745"/>
    </row>
    <row r="23" spans="1:16" ht="15">
      <c r="A23" s="720"/>
      <c r="B23" s="734" t="s">
        <v>104</v>
      </c>
      <c r="C23" s="740" t="s">
        <v>1048</v>
      </c>
      <c r="D23" s="747"/>
      <c r="E23" s="730">
        <v>0.65</v>
      </c>
      <c r="F23" s="737"/>
      <c r="G23" s="741">
        <f>C10*E23/100</f>
        <v>650</v>
      </c>
      <c r="H23" s="717"/>
      <c r="I23" s="715"/>
      <c r="J23" s="715"/>
      <c r="K23" s="715"/>
      <c r="L23" s="715"/>
      <c r="M23" s="715"/>
      <c r="N23" s="715"/>
      <c r="O23" s="715"/>
      <c r="P23" s="745"/>
    </row>
    <row r="24" spans="1:16" ht="15">
      <c r="A24" s="720"/>
      <c r="B24" s="734" t="s">
        <v>106</v>
      </c>
      <c r="C24" s="740" t="s">
        <v>1049</v>
      </c>
      <c r="D24" s="747"/>
      <c r="E24" s="730">
        <v>0.21</v>
      </c>
      <c r="F24" s="737"/>
      <c r="G24" s="741">
        <f>C10*E24/100</f>
        <v>210</v>
      </c>
      <c r="H24" s="717"/>
      <c r="I24" s="715"/>
      <c r="J24" s="715"/>
      <c r="K24" s="715"/>
      <c r="L24" s="715"/>
      <c r="M24" s="715"/>
      <c r="N24" s="715"/>
      <c r="O24" s="715"/>
      <c r="P24" s="745"/>
    </row>
    <row r="25" spans="1:16" ht="15">
      <c r="A25" s="720"/>
      <c r="B25" s="734"/>
      <c r="C25" s="735"/>
      <c r="D25" s="736"/>
      <c r="E25" s="736"/>
      <c r="F25" s="737"/>
      <c r="G25" s="746"/>
      <c r="H25" s="717"/>
      <c r="I25" s="715"/>
      <c r="J25" s="715"/>
      <c r="K25" s="715"/>
      <c r="L25" s="715"/>
      <c r="M25" s="715"/>
      <c r="N25" s="715"/>
      <c r="O25" s="715"/>
      <c r="P25" s="742"/>
    </row>
    <row r="26" spans="1:16" ht="15">
      <c r="A26" s="720"/>
      <c r="B26" s="728">
        <v>4</v>
      </c>
      <c r="C26" s="729" t="s">
        <v>1050</v>
      </c>
      <c r="D26" s="736" t="s">
        <v>1032</v>
      </c>
      <c r="E26" s="730">
        <v>1</v>
      </c>
      <c r="F26" s="737"/>
      <c r="G26" s="732">
        <f>C10*E26/100</f>
        <v>1000</v>
      </c>
      <c r="H26" s="717" t="s">
        <v>1032</v>
      </c>
      <c r="I26" s="715"/>
      <c r="J26" s="715"/>
      <c r="K26" s="715"/>
      <c r="L26" s="715"/>
      <c r="M26" s="715"/>
      <c r="N26" s="715"/>
      <c r="O26" s="715"/>
      <c r="P26" s="717"/>
    </row>
    <row r="27" spans="1:16" ht="15">
      <c r="A27" s="720"/>
      <c r="B27" s="734"/>
      <c r="C27" s="735"/>
      <c r="D27" s="736"/>
      <c r="E27" s="736"/>
      <c r="F27" s="737"/>
      <c r="G27" s="746"/>
      <c r="H27" s="717"/>
      <c r="I27" s="715"/>
      <c r="J27" s="748"/>
      <c r="K27" s="715"/>
      <c r="L27" s="715"/>
      <c r="M27" s="715"/>
      <c r="N27" s="715"/>
      <c r="O27" s="715"/>
      <c r="P27" s="717"/>
    </row>
    <row r="28" spans="1:16" ht="15">
      <c r="A28" s="720"/>
      <c r="B28" s="728">
        <v>5</v>
      </c>
      <c r="C28" s="729" t="s">
        <v>1051</v>
      </c>
      <c r="D28" s="749"/>
      <c r="E28" s="730">
        <v>7.02</v>
      </c>
      <c r="F28" s="737"/>
      <c r="G28" s="732">
        <f>C10*E28/100</f>
        <v>7020</v>
      </c>
      <c r="H28" s="717"/>
      <c r="I28" s="715"/>
      <c r="J28" s="748"/>
      <c r="K28" s="715"/>
      <c r="L28" s="715"/>
      <c r="M28" s="715"/>
      <c r="N28" s="715"/>
      <c r="O28" s="715"/>
      <c r="P28" s="717"/>
    </row>
    <row r="29" spans="1:16" ht="15.75" thickBot="1">
      <c r="A29" s="720"/>
      <c r="B29" s="734"/>
      <c r="C29" s="735"/>
      <c r="D29" s="736"/>
      <c r="E29" s="736"/>
      <c r="F29" s="737"/>
      <c r="G29" s="738"/>
      <c r="H29" s="717"/>
      <c r="I29" s="715"/>
      <c r="J29" s="715"/>
      <c r="K29" s="715"/>
      <c r="L29" s="715"/>
      <c r="M29" s="715"/>
      <c r="N29" s="715"/>
      <c r="O29" s="715"/>
      <c r="P29" s="717"/>
    </row>
    <row r="30" spans="1:16" ht="15.75" thickBot="1">
      <c r="A30" s="720"/>
      <c r="B30" s="1036" t="s">
        <v>1032</v>
      </c>
      <c r="C30" s="1037"/>
      <c r="D30" s="1038"/>
      <c r="E30" s="750"/>
      <c r="F30" s="751"/>
      <c r="G30" s="752">
        <f>C32/100*C10</f>
        <v>23710</v>
      </c>
      <c r="H30" s="717"/>
      <c r="I30" s="715"/>
      <c r="J30" s="715"/>
      <c r="K30" s="715"/>
      <c r="L30" s="715"/>
      <c r="M30" s="715"/>
      <c r="N30" s="715"/>
      <c r="O30" s="715"/>
      <c r="P30" s="717"/>
    </row>
    <row r="31" spans="1:16" ht="15">
      <c r="A31" s="720"/>
      <c r="B31" s="753"/>
      <c r="C31" s="720"/>
      <c r="D31" s="720"/>
      <c r="E31" s="1039" t="s">
        <v>1052</v>
      </c>
      <c r="F31" s="1039"/>
      <c r="G31" s="754">
        <f>C10+G30</f>
        <v>123710</v>
      </c>
      <c r="H31" s="717"/>
      <c r="I31" s="715"/>
      <c r="J31" s="715"/>
      <c r="K31" s="715"/>
      <c r="L31" s="715"/>
      <c r="M31" s="715"/>
      <c r="N31" s="715"/>
      <c r="O31" s="715"/>
      <c r="P31" s="717"/>
    </row>
    <row r="32" spans="1:16" ht="15">
      <c r="A32" s="720"/>
      <c r="B32" s="755" t="s">
        <v>841</v>
      </c>
      <c r="C32" s="756">
        <f>(((1+D35+D39)*(1+D41)*(1+D43)/(1-D37))-1)*100</f>
        <v>23.71</v>
      </c>
      <c r="D32" s="757" t="s">
        <v>1053</v>
      </c>
      <c r="E32" s="720"/>
      <c r="F32" s="720"/>
      <c r="G32" s="758"/>
      <c r="H32" s="717"/>
      <c r="I32" s="715"/>
      <c r="J32" s="715"/>
      <c r="K32" s="715"/>
      <c r="L32" s="715"/>
      <c r="M32" s="715"/>
      <c r="N32" s="715"/>
      <c r="O32" s="715"/>
      <c r="P32" s="717"/>
    </row>
    <row r="33" spans="1:16" ht="15">
      <c r="A33" s="720"/>
      <c r="B33" s="755" t="s">
        <v>841</v>
      </c>
      <c r="C33" s="759">
        <v>23</v>
      </c>
      <c r="D33" s="757" t="s">
        <v>1054</v>
      </c>
      <c r="E33" s="720"/>
      <c r="F33" s="720"/>
      <c r="G33" s="758"/>
      <c r="H33" s="717"/>
      <c r="I33" s="717"/>
      <c r="J33" s="717"/>
      <c r="K33" s="717"/>
      <c r="L33" s="717"/>
      <c r="M33" s="717"/>
      <c r="N33" s="717"/>
      <c r="O33" s="717"/>
      <c r="P33" s="717"/>
    </row>
    <row r="34" spans="1:16" ht="15">
      <c r="A34" s="720"/>
      <c r="B34" s="755"/>
      <c r="C34" s="759"/>
      <c r="D34" s="757"/>
      <c r="E34" s="720"/>
      <c r="F34" s="720"/>
      <c r="G34" s="758"/>
      <c r="H34" s="717"/>
      <c r="I34" s="717"/>
      <c r="J34" s="717"/>
      <c r="K34" s="717"/>
      <c r="L34" s="717"/>
      <c r="M34" s="717"/>
      <c r="N34" s="717"/>
      <c r="O34" s="717"/>
      <c r="P34" s="717"/>
    </row>
    <row r="35" spans="1:16" ht="15">
      <c r="A35" s="714"/>
      <c r="B35" s="760" t="s">
        <v>1032</v>
      </c>
      <c r="C35" s="761" t="s">
        <v>1055</v>
      </c>
      <c r="D35" s="762">
        <f>E13/100</f>
        <v>3.4500000000000003E-2</v>
      </c>
      <c r="E35" s="763"/>
      <c r="F35" s="763" t="s">
        <v>1056</v>
      </c>
      <c r="G35" s="764"/>
      <c r="H35" s="733"/>
      <c r="I35" s="717"/>
      <c r="J35" s="717"/>
      <c r="K35" s="717"/>
      <c r="L35" s="717"/>
      <c r="M35" s="717"/>
      <c r="N35" s="717"/>
      <c r="O35" s="717"/>
      <c r="P35" s="717"/>
    </row>
    <row r="36" spans="1:16" ht="15">
      <c r="A36" s="714"/>
      <c r="B36" s="760" t="s">
        <v>1032</v>
      </c>
      <c r="C36" s="765"/>
      <c r="D36" s="765"/>
      <c r="E36" s="765"/>
      <c r="F36" s="765"/>
      <c r="G36" s="758"/>
      <c r="H36" s="717"/>
      <c r="I36" s="717"/>
      <c r="J36" s="717"/>
      <c r="K36" s="717"/>
      <c r="L36" s="717"/>
      <c r="M36" s="717"/>
      <c r="N36" s="717"/>
      <c r="O36" s="717"/>
      <c r="P36" s="717"/>
    </row>
    <row r="37" spans="1:16" ht="15">
      <c r="A37" s="714"/>
      <c r="B37" s="766"/>
      <c r="C37" s="761" t="s">
        <v>1057</v>
      </c>
      <c r="D37" s="767">
        <f>D15/100</f>
        <v>8.6499999999999994E-2</v>
      </c>
      <c r="E37" s="763"/>
      <c r="F37" s="763" t="s">
        <v>1058</v>
      </c>
      <c r="G37" s="764"/>
      <c r="H37" s="733"/>
      <c r="I37" s="717"/>
      <c r="J37" s="717"/>
      <c r="K37" s="717"/>
      <c r="L37" s="717"/>
      <c r="M37" s="717"/>
      <c r="N37" s="717"/>
      <c r="O37" s="717"/>
      <c r="P37" s="717"/>
    </row>
    <row r="38" spans="1:16" ht="15">
      <c r="A38" s="714"/>
      <c r="B38" s="766"/>
      <c r="C38" s="763"/>
      <c r="D38" s="763"/>
      <c r="E38" s="763"/>
      <c r="F38" s="763"/>
      <c r="G38" s="768"/>
      <c r="H38" s="742"/>
      <c r="I38" s="715"/>
      <c r="J38" s="715"/>
      <c r="K38" s="715"/>
      <c r="L38" s="715"/>
      <c r="M38" s="715"/>
      <c r="N38" s="715"/>
      <c r="O38" s="715"/>
      <c r="P38" s="715"/>
    </row>
    <row r="39" spans="1:16" ht="15">
      <c r="A39" s="714"/>
      <c r="B39" s="766"/>
      <c r="C39" s="761" t="s">
        <v>1059</v>
      </c>
      <c r="D39" s="767">
        <f>E21/100</f>
        <v>1.0999999999999999E-2</v>
      </c>
      <c r="E39" s="763"/>
      <c r="F39" s="763" t="s">
        <v>1060</v>
      </c>
      <c r="G39" s="769"/>
      <c r="H39" s="745"/>
      <c r="I39" s="715"/>
      <c r="J39" s="715"/>
      <c r="K39" s="715"/>
      <c r="L39" s="715"/>
      <c r="M39" s="715"/>
      <c r="N39" s="715"/>
      <c r="O39" s="715"/>
      <c r="P39" s="715"/>
    </row>
    <row r="40" spans="1:16" ht="15">
      <c r="A40" s="714"/>
      <c r="B40" s="766"/>
      <c r="C40" s="761" t="s">
        <v>1032</v>
      </c>
      <c r="D40" s="767" t="s">
        <v>1032</v>
      </c>
      <c r="E40" s="763"/>
      <c r="F40" s="763" t="s">
        <v>1032</v>
      </c>
      <c r="G40" s="768"/>
      <c r="H40" s="742"/>
      <c r="I40" s="715"/>
      <c r="J40" s="715"/>
      <c r="K40" s="715"/>
      <c r="L40" s="715"/>
      <c r="M40" s="715"/>
      <c r="N40" s="715"/>
      <c r="O40" s="715"/>
      <c r="P40" s="715"/>
    </row>
    <row r="41" spans="1:16" ht="15">
      <c r="A41" s="714"/>
      <c r="B41" s="760"/>
      <c r="C41" s="761" t="s">
        <v>1061</v>
      </c>
      <c r="D41" s="767">
        <f>E26/100</f>
        <v>0.01</v>
      </c>
      <c r="E41" s="763"/>
      <c r="F41" s="763" t="s">
        <v>1062</v>
      </c>
      <c r="G41" s="768"/>
      <c r="H41" s="717"/>
      <c r="I41" s="715"/>
      <c r="J41" s="715"/>
      <c r="K41" s="715"/>
      <c r="L41" s="715"/>
      <c r="M41" s="715"/>
      <c r="N41" s="715"/>
      <c r="O41" s="715"/>
      <c r="P41" s="715"/>
    </row>
    <row r="42" spans="1:16" ht="15">
      <c r="A42" s="714"/>
      <c r="B42" s="760"/>
      <c r="C42" s="765"/>
      <c r="D42" s="765"/>
      <c r="E42" s="765"/>
      <c r="F42" s="765"/>
      <c r="G42" s="758"/>
      <c r="H42" s="717"/>
      <c r="I42" s="715"/>
      <c r="J42" s="715"/>
      <c r="K42" s="715"/>
      <c r="L42" s="715"/>
      <c r="M42" s="715"/>
      <c r="N42" s="715"/>
      <c r="O42" s="715"/>
      <c r="P42" s="715"/>
    </row>
    <row r="43" spans="1:16" ht="15">
      <c r="A43" s="714"/>
      <c r="B43" s="760"/>
      <c r="C43" s="761" t="s">
        <v>1063</v>
      </c>
      <c r="D43" s="767">
        <f>E28/100</f>
        <v>7.0199999999999999E-2</v>
      </c>
      <c r="E43" s="763"/>
      <c r="F43" s="763" t="s">
        <v>1064</v>
      </c>
      <c r="G43" s="768"/>
      <c r="H43" s="717"/>
      <c r="I43" s="715"/>
      <c r="J43" s="715"/>
      <c r="K43" s="715"/>
      <c r="L43" s="715"/>
      <c r="M43" s="715"/>
      <c r="N43" s="715"/>
      <c r="O43" s="715"/>
      <c r="P43" s="715"/>
    </row>
    <row r="44" spans="1:16" ht="15">
      <c r="A44" s="714"/>
      <c r="B44" s="753"/>
      <c r="C44" s="720"/>
      <c r="D44" s="720"/>
      <c r="E44" s="720"/>
      <c r="F44" s="720"/>
      <c r="G44" s="758"/>
      <c r="H44" s="717"/>
      <c r="I44" s="715"/>
      <c r="J44" s="715"/>
      <c r="K44" s="715"/>
      <c r="L44" s="715"/>
      <c r="M44" s="715"/>
      <c r="N44" s="715"/>
      <c r="O44" s="715"/>
      <c r="P44" s="715"/>
    </row>
    <row r="45" spans="1:16" ht="18" customHeight="1">
      <c r="A45" s="714"/>
      <c r="B45" s="1040" t="s">
        <v>1065</v>
      </c>
      <c r="C45" s="1041"/>
      <c r="D45" s="1041"/>
      <c r="E45" s="1041"/>
      <c r="F45" s="1041"/>
      <c r="G45" s="1042"/>
      <c r="H45" s="717"/>
      <c r="I45" s="715"/>
      <c r="J45" s="715"/>
      <c r="K45" s="715"/>
      <c r="L45" s="715"/>
      <c r="M45" s="715"/>
      <c r="N45" s="715"/>
      <c r="O45" s="715"/>
      <c r="P45" s="715"/>
    </row>
    <row r="46" spans="1:16" ht="15.75" customHeight="1" thickBot="1">
      <c r="A46" s="714"/>
      <c r="B46" s="1011" t="s">
        <v>1066</v>
      </c>
      <c r="C46" s="1012"/>
      <c r="D46" s="1012"/>
      <c r="E46" s="1012"/>
      <c r="F46" s="1012"/>
      <c r="G46" s="1013"/>
      <c r="H46" s="717"/>
      <c r="I46" s="715"/>
      <c r="J46" s="715"/>
      <c r="K46" s="715"/>
      <c r="L46" s="715"/>
      <c r="M46" s="715"/>
      <c r="N46" s="715"/>
      <c r="O46" s="715"/>
      <c r="P46" s="715"/>
    </row>
    <row r="47" spans="1:16" ht="15">
      <c r="A47" s="714"/>
      <c r="B47" s="715"/>
      <c r="C47" s="715"/>
      <c r="D47" s="715"/>
      <c r="E47" s="715"/>
      <c r="F47" s="715"/>
      <c r="G47" s="715"/>
      <c r="H47" s="715"/>
      <c r="I47" s="715"/>
      <c r="J47" s="715"/>
      <c r="K47" s="715"/>
      <c r="L47" s="715"/>
      <c r="M47" s="715"/>
      <c r="N47" s="715"/>
      <c r="O47" s="715"/>
      <c r="P47" s="715"/>
    </row>
    <row r="48" spans="1:16" ht="13.5" thickBot="1"/>
    <row r="49" spans="2:15">
      <c r="B49" s="1043"/>
      <c r="C49" s="1044"/>
      <c r="D49" s="1044"/>
      <c r="E49" s="1044"/>
      <c r="F49" s="1044"/>
      <c r="G49" s="1045"/>
    </row>
    <row r="50" spans="2:15">
      <c r="B50" s="1046"/>
      <c r="C50" s="1047"/>
      <c r="D50" s="1047"/>
      <c r="E50" s="1047"/>
      <c r="F50" s="1047"/>
      <c r="G50" s="1048"/>
    </row>
    <row r="51" spans="2:15" ht="13.5" thickBot="1">
      <c r="B51" s="1049"/>
      <c r="C51" s="1050"/>
      <c r="D51" s="1050"/>
      <c r="E51" s="1050"/>
      <c r="F51" s="1050"/>
      <c r="G51" s="1051"/>
    </row>
    <row r="52" spans="2:15" ht="13.5" thickBot="1">
      <c r="B52" s="1017" t="s">
        <v>1067</v>
      </c>
      <c r="C52" s="1018"/>
      <c r="D52" s="1018"/>
      <c r="E52" s="1018"/>
      <c r="F52" s="1018"/>
      <c r="G52" s="1019"/>
    </row>
    <row r="53" spans="2:15" ht="12.75" customHeight="1">
      <c r="B53" s="1020" t="str">
        <f>B8</f>
        <v>INSTALAÇÃO DE SISTEMAS BÁSICO DE ABASTECIMENTO DE ÁGUA SIMPLIFICADO DO SÍTIO LAGOA NOVA NA ZONA RURAL DO MUNICÍPIO DE PARANATAMA - PE.</v>
      </c>
      <c r="C53" s="1021"/>
      <c r="D53" s="1021"/>
      <c r="E53" s="1021"/>
      <c r="F53" s="1021"/>
      <c r="G53" s="1022"/>
    </row>
    <row r="54" spans="2:15" ht="38.25" customHeight="1" thickBot="1">
      <c r="B54" s="1023" t="s">
        <v>1031</v>
      </c>
      <c r="C54" s="1024"/>
      <c r="D54" s="1024"/>
      <c r="E54" s="1024"/>
      <c r="F54" s="1024"/>
      <c r="G54" s="1025"/>
    </row>
    <row r="55" spans="2:15">
      <c r="B55" s="1026" t="s">
        <v>1033</v>
      </c>
      <c r="C55" s="1028">
        <v>100000</v>
      </c>
      <c r="D55" s="1028"/>
      <c r="E55" s="1028"/>
      <c r="F55" s="1028"/>
      <c r="G55" s="1029"/>
    </row>
    <row r="56" spans="2:15" ht="13.5" thickBot="1">
      <c r="B56" s="1027"/>
      <c r="C56" s="1030"/>
      <c r="D56" s="1030"/>
      <c r="E56" s="1030"/>
      <c r="F56" s="1030"/>
      <c r="G56" s="1031"/>
    </row>
    <row r="57" spans="2:15">
      <c r="B57" s="1032" t="s">
        <v>1034</v>
      </c>
      <c r="C57" s="1034" t="s">
        <v>1035</v>
      </c>
      <c r="D57" s="770" t="s">
        <v>226</v>
      </c>
      <c r="E57" s="770" t="s">
        <v>226</v>
      </c>
      <c r="F57" s="771" t="s">
        <v>1036</v>
      </c>
      <c r="G57" s="772" t="s">
        <v>225</v>
      </c>
    </row>
    <row r="58" spans="2:15" ht="13.5" thickBot="1">
      <c r="B58" s="1033"/>
      <c r="C58" s="1035"/>
      <c r="D58" s="773" t="s">
        <v>1037</v>
      </c>
      <c r="E58" s="773" t="s">
        <v>1038</v>
      </c>
      <c r="F58" s="773" t="s">
        <v>1039</v>
      </c>
      <c r="G58" s="774" t="s">
        <v>1039</v>
      </c>
    </row>
    <row r="59" spans="2:15">
      <c r="B59" s="775"/>
      <c r="C59" s="776"/>
      <c r="D59" s="777"/>
      <c r="E59" s="778"/>
      <c r="F59" s="778"/>
      <c r="G59" s="779"/>
    </row>
    <row r="60" spans="2:15">
      <c r="B60" s="780">
        <v>1</v>
      </c>
      <c r="C60" s="781" t="s">
        <v>1068</v>
      </c>
      <c r="D60" s="782" t="s">
        <v>1032</v>
      </c>
      <c r="E60" s="782">
        <v>1.5</v>
      </c>
      <c r="F60" s="776"/>
      <c r="G60" s="732">
        <f>C55*E60/100</f>
        <v>1500</v>
      </c>
      <c r="I60" s="783"/>
      <c r="J60" s="784"/>
      <c r="K60" s="785"/>
      <c r="L60" s="785"/>
      <c r="M60" s="786"/>
      <c r="N60" s="786"/>
      <c r="O60" s="786"/>
    </row>
    <row r="61" spans="2:15">
      <c r="B61" s="787"/>
      <c r="C61" s="788"/>
      <c r="D61" s="789" t="s">
        <v>1032</v>
      </c>
      <c r="E61" s="789" t="s">
        <v>1032</v>
      </c>
      <c r="F61" s="790"/>
      <c r="G61" s="791"/>
      <c r="I61" s="1006"/>
      <c r="J61" s="1006"/>
      <c r="K61" s="1006"/>
      <c r="L61" s="1006"/>
      <c r="M61" s="792"/>
      <c r="N61" s="792"/>
      <c r="O61" s="792"/>
    </row>
    <row r="62" spans="2:15">
      <c r="B62" s="787" t="s">
        <v>1032</v>
      </c>
      <c r="C62" s="788" t="s">
        <v>1032</v>
      </c>
      <c r="D62" s="789" t="s">
        <v>1032</v>
      </c>
      <c r="E62" s="789" t="s">
        <v>1032</v>
      </c>
      <c r="F62" s="790"/>
      <c r="G62" s="791"/>
      <c r="I62" s="1006"/>
      <c r="J62" s="1006"/>
      <c r="K62" s="1006"/>
      <c r="L62" s="1006"/>
      <c r="M62" s="792"/>
      <c r="N62" s="792"/>
      <c r="O62" s="792"/>
    </row>
    <row r="63" spans="2:15">
      <c r="B63" s="780">
        <v>2</v>
      </c>
      <c r="C63" s="781" t="s">
        <v>1069</v>
      </c>
      <c r="D63" s="782">
        <f>SUM(D64:D67)</f>
        <v>5.65</v>
      </c>
      <c r="E63" s="782">
        <f>ROUND(SUM(E64:E67),2)</f>
        <v>0</v>
      </c>
      <c r="F63" s="793"/>
      <c r="G63" s="794">
        <f>C55*E63/100</f>
        <v>0</v>
      </c>
      <c r="I63" s="783"/>
      <c r="J63" s="784"/>
      <c r="K63" s="785"/>
      <c r="L63" s="1006"/>
      <c r="M63" s="1006"/>
      <c r="N63" s="1006"/>
      <c r="O63" s="786"/>
    </row>
    <row r="64" spans="2:15">
      <c r="B64" s="787" t="s">
        <v>37</v>
      </c>
      <c r="C64" s="795" t="s">
        <v>1042</v>
      </c>
      <c r="D64" s="789">
        <v>0</v>
      </c>
      <c r="E64" s="789"/>
      <c r="F64" s="796"/>
      <c r="G64" s="746">
        <f>C55*E64/100</f>
        <v>0</v>
      </c>
      <c r="I64" s="1006"/>
      <c r="J64" s="1006"/>
      <c r="K64" s="1006"/>
      <c r="L64" s="1006"/>
      <c r="M64" s="792"/>
      <c r="N64" s="792"/>
      <c r="O64" s="792"/>
    </row>
    <row r="65" spans="2:15">
      <c r="B65" s="787" t="s">
        <v>70</v>
      </c>
      <c r="C65" s="788" t="s">
        <v>1043</v>
      </c>
      <c r="D65" s="789">
        <v>0.65</v>
      </c>
      <c r="E65" s="789"/>
      <c r="F65" s="796"/>
      <c r="G65" s="746">
        <f>C55*E65/100</f>
        <v>0</v>
      </c>
      <c r="I65" s="1006"/>
      <c r="J65" s="1006"/>
      <c r="K65" s="1006"/>
      <c r="L65" s="1006"/>
      <c r="M65" s="792"/>
      <c r="N65" s="792"/>
      <c r="O65" s="792"/>
    </row>
    <row r="66" spans="2:15">
      <c r="B66" s="787" t="s">
        <v>75</v>
      </c>
      <c r="C66" s="788" t="s">
        <v>1044</v>
      </c>
      <c r="D66" s="789">
        <v>2</v>
      </c>
      <c r="E66" s="789"/>
      <c r="F66" s="796"/>
      <c r="G66" s="746">
        <f>C58*E66/100</f>
        <v>0</v>
      </c>
      <c r="I66" s="1006"/>
      <c r="J66" s="1006"/>
      <c r="K66" s="1006"/>
      <c r="L66" s="1006"/>
      <c r="M66" s="792"/>
      <c r="N66" s="792"/>
      <c r="O66" s="792"/>
    </row>
    <row r="67" spans="2:15">
      <c r="B67" s="787" t="s">
        <v>78</v>
      </c>
      <c r="C67" s="788" t="s">
        <v>1070</v>
      </c>
      <c r="D67" s="789">
        <v>3</v>
      </c>
      <c r="E67" s="789"/>
      <c r="F67" s="796"/>
      <c r="G67" s="746">
        <f>C55*E67/100</f>
        <v>0</v>
      </c>
      <c r="I67" s="783"/>
      <c r="J67" s="784"/>
      <c r="K67" s="785"/>
      <c r="L67" s="785"/>
      <c r="M67" s="785"/>
      <c r="N67" s="785"/>
      <c r="O67" s="785"/>
    </row>
    <row r="68" spans="2:15">
      <c r="B68" s="787"/>
      <c r="C68" s="788"/>
      <c r="D68" s="789"/>
      <c r="E68" s="789"/>
      <c r="F68" s="790"/>
      <c r="G68" s="797"/>
      <c r="I68" s="785"/>
      <c r="J68" s="785"/>
      <c r="K68" s="785"/>
      <c r="L68" s="785"/>
      <c r="M68" s="792"/>
      <c r="N68" s="792"/>
      <c r="O68" s="792"/>
    </row>
    <row r="69" spans="2:15">
      <c r="B69" s="780">
        <v>3</v>
      </c>
      <c r="C69" s="781" t="s">
        <v>1071</v>
      </c>
      <c r="D69" s="789" t="s">
        <v>1032</v>
      </c>
      <c r="E69" s="782">
        <f>SUM(E70:E72)</f>
        <v>1.22</v>
      </c>
      <c r="F69" s="790"/>
      <c r="G69" s="732">
        <f>C55*E69/100</f>
        <v>1220</v>
      </c>
      <c r="I69" s="783"/>
      <c r="J69" s="784"/>
      <c r="K69" s="785"/>
      <c r="L69" s="785"/>
      <c r="M69" s="785"/>
      <c r="N69" s="785"/>
      <c r="O69" s="785"/>
    </row>
    <row r="70" spans="2:15">
      <c r="B70" s="787" t="s">
        <v>102</v>
      </c>
      <c r="C70" s="795" t="s">
        <v>1047</v>
      </c>
      <c r="D70" s="747"/>
      <c r="E70" s="789">
        <v>0.2</v>
      </c>
      <c r="F70" s="790"/>
      <c r="G70" s="741">
        <f>C55*E70/100</f>
        <v>200</v>
      </c>
      <c r="I70" s="783"/>
      <c r="J70" s="784"/>
      <c r="K70" s="785"/>
      <c r="L70" s="785"/>
      <c r="M70" s="785"/>
      <c r="N70" s="785"/>
      <c r="O70" s="785"/>
    </row>
    <row r="71" spans="2:15">
      <c r="B71" s="787" t="s">
        <v>104</v>
      </c>
      <c r="C71" s="788" t="s">
        <v>1048</v>
      </c>
      <c r="D71" s="747"/>
      <c r="E71" s="789">
        <v>0.82</v>
      </c>
      <c r="F71" s="790"/>
      <c r="G71" s="741">
        <f>C55*E71/100</f>
        <v>820</v>
      </c>
      <c r="I71" s="783"/>
      <c r="J71" s="784"/>
      <c r="K71" s="785"/>
      <c r="L71" s="785"/>
      <c r="M71" s="785"/>
      <c r="N71" s="785"/>
      <c r="O71" s="785"/>
    </row>
    <row r="72" spans="2:15">
      <c r="B72" s="787" t="s">
        <v>106</v>
      </c>
      <c r="C72" s="788" t="s">
        <v>1049</v>
      </c>
      <c r="D72" s="747"/>
      <c r="E72" s="789">
        <v>0.2</v>
      </c>
      <c r="F72" s="790"/>
      <c r="G72" s="741">
        <f>C55*E72/100</f>
        <v>200</v>
      </c>
      <c r="I72" s="783"/>
      <c r="J72" s="784"/>
      <c r="K72" s="785"/>
      <c r="L72" s="785"/>
      <c r="M72" s="785"/>
      <c r="N72" s="785"/>
      <c r="O72" s="785"/>
    </row>
    <row r="73" spans="2:15">
      <c r="B73" s="787"/>
      <c r="C73" s="788"/>
      <c r="D73" s="789"/>
      <c r="E73" s="789"/>
      <c r="F73" s="790"/>
      <c r="G73" s="797"/>
      <c r="I73" s="783"/>
      <c r="J73" s="784"/>
      <c r="K73" s="785"/>
      <c r="L73" s="785"/>
      <c r="M73" s="792"/>
      <c r="N73" s="792"/>
      <c r="O73" s="792"/>
    </row>
    <row r="74" spans="2:15">
      <c r="B74" s="780">
        <v>4</v>
      </c>
      <c r="C74" s="781" t="s">
        <v>1072</v>
      </c>
      <c r="D74" s="789" t="s">
        <v>1032</v>
      </c>
      <c r="E74" s="782">
        <v>0.85</v>
      </c>
      <c r="F74" s="790"/>
      <c r="G74" s="732">
        <f>C55*E74/100</f>
        <v>850</v>
      </c>
      <c r="I74" s="783"/>
      <c r="J74" s="784"/>
      <c r="K74" s="785"/>
      <c r="L74" s="785"/>
      <c r="M74" s="792"/>
      <c r="N74" s="792"/>
      <c r="O74" s="792"/>
    </row>
    <row r="75" spans="2:15">
      <c r="B75" s="787"/>
      <c r="C75" s="788"/>
      <c r="D75" s="789"/>
      <c r="E75" s="789"/>
      <c r="F75" s="790"/>
      <c r="G75" s="797"/>
      <c r="I75" s="785"/>
      <c r="J75" s="785"/>
      <c r="K75" s="785"/>
      <c r="L75" s="785"/>
      <c r="M75" s="792"/>
      <c r="N75" s="792"/>
      <c r="O75" s="792"/>
    </row>
    <row r="76" spans="2:15">
      <c r="B76" s="780">
        <v>5</v>
      </c>
      <c r="C76" s="781" t="s">
        <v>1073</v>
      </c>
      <c r="D76" s="798"/>
      <c r="E76" s="782">
        <v>2</v>
      </c>
      <c r="F76" s="790"/>
      <c r="G76" s="732">
        <f>C55*E76/100</f>
        <v>2000</v>
      </c>
      <c r="I76" s="783"/>
      <c r="J76" s="784"/>
      <c r="K76" s="785"/>
      <c r="L76" s="785"/>
      <c r="M76" s="792"/>
      <c r="N76" s="792"/>
      <c r="O76" s="792"/>
    </row>
    <row r="77" spans="2:15" ht="13.5" thickBot="1">
      <c r="B77" s="787"/>
      <c r="C77" s="788"/>
      <c r="D77" s="789"/>
      <c r="E77" s="789"/>
      <c r="F77" s="790"/>
      <c r="G77" s="791"/>
      <c r="I77" s="792"/>
      <c r="J77" s="792"/>
      <c r="K77" s="792"/>
      <c r="L77" s="792"/>
      <c r="M77" s="792"/>
      <c r="N77" s="792"/>
      <c r="O77" s="792"/>
    </row>
    <row r="78" spans="2:15" ht="16.5" thickBot="1">
      <c r="B78" s="1014" t="s">
        <v>1074</v>
      </c>
      <c r="C78" s="1015"/>
      <c r="D78" s="1016"/>
      <c r="E78" s="799"/>
      <c r="F78" s="800"/>
      <c r="G78" s="801">
        <f>C80/100*C55</f>
        <v>11990</v>
      </c>
      <c r="I78" s="792"/>
      <c r="J78" s="792"/>
      <c r="K78" s="792"/>
      <c r="L78" s="792"/>
      <c r="M78" s="792"/>
      <c r="N78" s="792"/>
      <c r="O78" s="792"/>
    </row>
    <row r="79" spans="2:15">
      <c r="B79" s="802"/>
      <c r="C79" s="803"/>
      <c r="D79" s="803"/>
      <c r="E79" s="1007" t="s">
        <v>1052</v>
      </c>
      <c r="F79" s="1007"/>
      <c r="G79" s="804">
        <f>C55+G78</f>
        <v>111990</v>
      </c>
      <c r="I79" s="792"/>
      <c r="J79" s="792"/>
      <c r="K79" s="792"/>
      <c r="L79" s="792"/>
      <c r="M79" s="792"/>
      <c r="N79" s="792"/>
      <c r="O79" s="792"/>
    </row>
    <row r="80" spans="2:15" ht="15.75">
      <c r="B80" s="805" t="s">
        <v>841</v>
      </c>
      <c r="C80" s="756">
        <f>(((1+D83+D87)*(1+D89)*(1+D91)/(1-D85))-1)*100</f>
        <v>11.99</v>
      </c>
      <c r="D80" s="806" t="s">
        <v>1053</v>
      </c>
      <c r="E80" s="807"/>
      <c r="F80" s="807"/>
      <c r="G80" s="808"/>
      <c r="I80" s="1006"/>
      <c r="J80" s="1006"/>
      <c r="K80" s="1006"/>
      <c r="L80" s="1006"/>
      <c r="M80" s="1006"/>
      <c r="N80" s="792"/>
      <c r="O80" s="792"/>
    </row>
    <row r="81" spans="1:16" ht="15.75">
      <c r="B81" s="805" t="s">
        <v>841</v>
      </c>
      <c r="C81" s="809">
        <v>11.5</v>
      </c>
      <c r="D81" s="806" t="s">
        <v>1054</v>
      </c>
      <c r="E81" s="807"/>
      <c r="F81" s="807"/>
      <c r="G81" s="808"/>
      <c r="I81" s="792"/>
      <c r="J81" s="792"/>
      <c r="K81" s="792"/>
      <c r="L81" s="792"/>
      <c r="M81" s="792"/>
      <c r="N81" s="810"/>
      <c r="O81" s="792"/>
    </row>
    <row r="82" spans="1:16" ht="15.75">
      <c r="B82" s="811"/>
      <c r="C82" s="812"/>
      <c r="D82" s="813"/>
      <c r="E82" s="814"/>
      <c r="F82" s="814"/>
      <c r="G82" s="815"/>
      <c r="I82" s="792"/>
      <c r="J82" s="792"/>
      <c r="K82" s="792"/>
      <c r="L82" s="792"/>
      <c r="M82" s="792"/>
      <c r="N82" s="792"/>
      <c r="O82" s="792"/>
    </row>
    <row r="83" spans="1:16" ht="15">
      <c r="B83" s="760" t="s">
        <v>1032</v>
      </c>
      <c r="C83" s="761" t="s">
        <v>1055</v>
      </c>
      <c r="D83" s="762">
        <f>E60/100</f>
        <v>1.4999999999999999E-2</v>
      </c>
      <c r="E83" s="763"/>
      <c r="F83" s="763" t="s">
        <v>1056</v>
      </c>
      <c r="G83" s="764"/>
      <c r="I83" s="792"/>
      <c r="J83" s="792"/>
      <c r="K83" s="792"/>
      <c r="L83" s="792"/>
      <c r="M83" s="792"/>
      <c r="N83" s="792"/>
      <c r="O83" s="792"/>
    </row>
    <row r="84" spans="1:16">
      <c r="B84" s="760" t="s">
        <v>1032</v>
      </c>
      <c r="C84" s="765"/>
      <c r="D84" s="765"/>
      <c r="E84" s="765"/>
      <c r="F84" s="765"/>
      <c r="G84" s="758"/>
      <c r="I84" s="792"/>
      <c r="J84" s="792"/>
      <c r="K84" s="792"/>
      <c r="L84" s="792"/>
      <c r="M84" s="792"/>
      <c r="N84" s="792"/>
      <c r="O84" s="792"/>
    </row>
    <row r="85" spans="1:16" ht="15">
      <c r="B85" s="766"/>
      <c r="C85" s="761" t="s">
        <v>1057</v>
      </c>
      <c r="D85" s="767">
        <f>D63/100</f>
        <v>5.6500000000000002E-2</v>
      </c>
      <c r="E85" s="763"/>
      <c r="F85" s="763" t="s">
        <v>1058</v>
      </c>
      <c r="G85" s="764"/>
      <c r="I85" s="792"/>
      <c r="J85" s="792"/>
      <c r="K85" s="792"/>
      <c r="L85" s="792"/>
      <c r="M85" s="792"/>
      <c r="N85" s="792"/>
      <c r="O85" s="792"/>
    </row>
    <row r="86" spans="1:16" ht="15">
      <c r="B86" s="766"/>
      <c r="C86" s="763"/>
      <c r="D86" s="763"/>
      <c r="E86" s="763"/>
      <c r="F86" s="763"/>
      <c r="G86" s="768"/>
      <c r="I86" s="792"/>
      <c r="J86" s="792"/>
      <c r="K86" s="792"/>
      <c r="L86" s="792"/>
      <c r="M86" s="792"/>
      <c r="N86" s="792"/>
      <c r="O86" s="792"/>
    </row>
    <row r="87" spans="1:16" ht="15">
      <c r="B87" s="766"/>
      <c r="C87" s="761" t="s">
        <v>1059</v>
      </c>
      <c r="D87" s="767">
        <f>E69/100</f>
        <v>1.2200000000000001E-2</v>
      </c>
      <c r="E87" s="763"/>
      <c r="F87" s="763" t="s">
        <v>1060</v>
      </c>
      <c r="G87" s="769"/>
      <c r="I87" s="792"/>
      <c r="J87" s="792"/>
      <c r="K87" s="792"/>
      <c r="L87" s="792"/>
      <c r="M87" s="792"/>
      <c r="N87" s="792"/>
      <c r="O87" s="792"/>
    </row>
    <row r="88" spans="1:16" ht="15">
      <c r="B88" s="766"/>
      <c r="C88" s="761" t="s">
        <v>1032</v>
      </c>
      <c r="D88" s="767" t="s">
        <v>1032</v>
      </c>
      <c r="E88" s="763"/>
      <c r="F88" s="763" t="s">
        <v>1032</v>
      </c>
      <c r="G88" s="768"/>
    </row>
    <row r="89" spans="1:16" ht="15">
      <c r="B89" s="760"/>
      <c r="C89" s="761" t="s">
        <v>1061</v>
      </c>
      <c r="D89" s="767">
        <f>E74/100</f>
        <v>8.5000000000000006E-3</v>
      </c>
      <c r="E89" s="763"/>
      <c r="F89" s="763" t="s">
        <v>1062</v>
      </c>
      <c r="G89" s="768"/>
    </row>
    <row r="90" spans="1:16">
      <c r="B90" s="760"/>
      <c r="C90" s="765"/>
      <c r="D90" s="765"/>
      <c r="E90" s="765"/>
      <c r="F90" s="765"/>
      <c r="G90" s="758"/>
    </row>
    <row r="91" spans="1:16" ht="15">
      <c r="B91" s="760"/>
      <c r="C91" s="761" t="s">
        <v>1063</v>
      </c>
      <c r="D91" s="767">
        <f>E76/100</f>
        <v>0.02</v>
      </c>
      <c r="E91" s="763"/>
      <c r="F91" s="763" t="s">
        <v>1064</v>
      </c>
      <c r="G91" s="768"/>
    </row>
    <row r="92" spans="1:16" ht="15.75" customHeight="1">
      <c r="A92" s="714"/>
      <c r="B92" s="1008" t="s">
        <v>1065</v>
      </c>
      <c r="C92" s="1009"/>
      <c r="D92" s="1009"/>
      <c r="E92" s="1009"/>
      <c r="F92" s="1009"/>
      <c r="G92" s="1010"/>
      <c r="H92" s="717"/>
      <c r="I92" s="715"/>
      <c r="J92" s="715"/>
      <c r="K92" s="715"/>
      <c r="L92" s="715"/>
      <c r="M92" s="715"/>
      <c r="N92" s="715"/>
      <c r="O92" s="715"/>
      <c r="P92" s="715"/>
    </row>
    <row r="93" spans="1:16" ht="21.75" customHeight="1" thickBot="1">
      <c r="A93" s="714"/>
      <c r="B93" s="1011" t="s">
        <v>1066</v>
      </c>
      <c r="C93" s="1012"/>
      <c r="D93" s="1012"/>
      <c r="E93" s="1012"/>
      <c r="F93" s="1012"/>
      <c r="G93" s="1013"/>
      <c r="H93" s="717"/>
      <c r="I93" s="715"/>
      <c r="J93" s="715"/>
      <c r="K93" s="715"/>
      <c r="L93" s="715"/>
      <c r="M93" s="715"/>
      <c r="N93" s="715"/>
      <c r="O93" s="715"/>
      <c r="P93" s="715"/>
    </row>
  </sheetData>
  <sheetProtection selectLockedCells="1" selectUnlockedCells="1"/>
  <mergeCells count="28">
    <mergeCell ref="B2:G6"/>
    <mergeCell ref="B7:G7"/>
    <mergeCell ref="B8:G9"/>
    <mergeCell ref="C10:G10"/>
    <mergeCell ref="B11:B12"/>
    <mergeCell ref="C11:C12"/>
    <mergeCell ref="B30:D30"/>
    <mergeCell ref="E31:F31"/>
    <mergeCell ref="B45:G45"/>
    <mergeCell ref="B46:G46"/>
    <mergeCell ref="B49:G51"/>
    <mergeCell ref="B52:G52"/>
    <mergeCell ref="B53:G54"/>
    <mergeCell ref="B55:B56"/>
    <mergeCell ref="C55:G56"/>
    <mergeCell ref="B57:B58"/>
    <mergeCell ref="C57:C58"/>
    <mergeCell ref="I61:L61"/>
    <mergeCell ref="E79:F79"/>
    <mergeCell ref="I80:M80"/>
    <mergeCell ref="B92:G92"/>
    <mergeCell ref="B93:G93"/>
    <mergeCell ref="I62:L62"/>
    <mergeCell ref="L63:N63"/>
    <mergeCell ref="I64:L64"/>
    <mergeCell ref="I65:L65"/>
    <mergeCell ref="I66:L66"/>
    <mergeCell ref="B78:D78"/>
  </mergeCells>
  <conditionalFormatting sqref="C32">
    <cfRule type="containsText" dxfId="9" priority="9" stopIfTrue="1" operator="containsText" text="CERTO">
      <formula>NOT(ISERROR(SEARCH("CERTO",C32)))</formula>
    </cfRule>
    <cfRule type="containsText" dxfId="8" priority="10" stopIfTrue="1" operator="containsText" text="ERRO">
      <formula>NOT(ISERROR(SEARCH("ERRO",C32)))</formula>
    </cfRule>
  </conditionalFormatting>
  <conditionalFormatting sqref="B45">
    <cfRule type="containsText" dxfId="7" priority="7" stopIfTrue="1" operator="containsText" text="CERTO">
      <formula>NOT(ISERROR(SEARCH("CERTO",B45)))</formula>
    </cfRule>
    <cfRule type="containsText" dxfId="6" priority="8" stopIfTrue="1" operator="containsText" text="ERRO">
      <formula>NOT(ISERROR(SEARCH("ERRO",B45)))</formula>
    </cfRule>
  </conditionalFormatting>
  <conditionalFormatting sqref="B46">
    <cfRule type="containsText" dxfId="5" priority="5" stopIfTrue="1" operator="containsText" text="CERTO">
      <formula>NOT(ISERROR(SEARCH("CERTO",B46)))</formula>
    </cfRule>
    <cfRule type="containsText" dxfId="4" priority="6" stopIfTrue="1" operator="containsText" text="ERRO">
      <formula>NOT(ISERROR(SEARCH("ERRO",B46)))</formula>
    </cfRule>
  </conditionalFormatting>
  <conditionalFormatting sqref="B93">
    <cfRule type="containsText" dxfId="3" priority="3" stopIfTrue="1" operator="containsText" text="CERTO">
      <formula>NOT(ISERROR(SEARCH("CERTO",B93)))</formula>
    </cfRule>
    <cfRule type="containsText" dxfId="2" priority="4" stopIfTrue="1" operator="containsText" text="ERRO">
      <formula>NOT(ISERROR(SEARCH("ERRO",B93)))</formula>
    </cfRule>
  </conditionalFormatting>
  <conditionalFormatting sqref="C80">
    <cfRule type="containsText" dxfId="1" priority="1" stopIfTrue="1" operator="containsText" text="CERTO">
      <formula>NOT(ISERROR(SEARCH("CERTO",C80)))</formula>
    </cfRule>
    <cfRule type="containsText" dxfId="0" priority="2" stopIfTrue="1" operator="containsText" text="ERRO">
      <formula>NOT(ISERROR(SEARCH("ERRO",C80)))</formula>
    </cfRule>
  </conditionalFormatting>
  <printOptions horizontalCentered="1" verticalCentered="1"/>
  <pageMargins left="0.51181102362204722" right="0.51181102362204722" top="0.78740157480314965" bottom="0.78740157480314965" header="0.51181102362204722" footer="0.51181102362204722"/>
  <pageSetup paperSize="9" scale="61" firstPageNumber="0" orientation="portrait" r:id="rId1"/>
  <headerFooter alignWithMargins="0"/>
  <rowBreaks count="1" manualBreakCount="1">
    <brk id="47" max="7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3:L7129"/>
  <sheetViews>
    <sheetView workbookViewId="0"/>
  </sheetViews>
  <sheetFormatPr defaultRowHeight="12.75"/>
  <cols>
    <col min="1" max="1" width="12.42578125" style="831" customWidth="1"/>
    <col min="2" max="2" width="21.28515625" customWidth="1"/>
    <col min="3" max="5" width="32.85546875" customWidth="1"/>
    <col min="6" max="6" width="9.85546875" bestFit="1" customWidth="1"/>
    <col min="7" max="8" width="10.7109375" bestFit="1" customWidth="1"/>
    <col min="9" max="9" width="4.5703125" customWidth="1"/>
    <col min="10" max="10" width="11.85546875" customWidth="1"/>
    <col min="11" max="12" width="8.140625" customWidth="1"/>
  </cols>
  <sheetData>
    <row r="3" spans="1:10" ht="18.2" customHeight="1">
      <c r="C3" s="821" t="s">
        <v>1076</v>
      </c>
      <c r="G3" s="822" t="s">
        <v>1077</v>
      </c>
      <c r="H3" s="823">
        <v>1</v>
      </c>
      <c r="I3" s="822" t="s">
        <v>1078</v>
      </c>
      <c r="J3" s="823">
        <v>106</v>
      </c>
    </row>
    <row r="4" spans="1:10">
      <c r="A4" s="832" t="s">
        <v>1079</v>
      </c>
      <c r="B4" s="822" t="s">
        <v>1080</v>
      </c>
      <c r="C4" s="822" t="s">
        <v>1081</v>
      </c>
      <c r="D4" s="822" t="s">
        <v>1082</v>
      </c>
    </row>
    <row r="5" spans="1:10">
      <c r="A5" s="832" t="s">
        <v>1083</v>
      </c>
      <c r="F5" s="824">
        <v>9103</v>
      </c>
      <c r="H5" s="824">
        <v>5099</v>
      </c>
    </row>
    <row r="6" spans="1:10">
      <c r="A6" s="832" t="s">
        <v>1084</v>
      </c>
      <c r="C6" s="822" t="s">
        <v>1085</v>
      </c>
      <c r="E6" s="822" t="s">
        <v>1086</v>
      </c>
      <c r="G6" s="822" t="s">
        <v>1087</v>
      </c>
    </row>
    <row r="7" spans="1:10">
      <c r="A7" s="832" t="s">
        <v>1088</v>
      </c>
      <c r="B7" s="822" t="s">
        <v>1089</v>
      </c>
      <c r="G7" s="825" t="s">
        <v>1090</v>
      </c>
      <c r="H7" s="825" t="s">
        <v>1091</v>
      </c>
    </row>
    <row r="8" spans="1:10">
      <c r="H8" s="825" t="s">
        <v>1092</v>
      </c>
    </row>
    <row r="9" spans="1:10">
      <c r="A9" s="833">
        <v>235</v>
      </c>
      <c r="B9" s="826" t="s">
        <v>1093</v>
      </c>
      <c r="G9" s="826" t="s">
        <v>1094</v>
      </c>
      <c r="J9" s="827">
        <v>37</v>
      </c>
    </row>
    <row r="10" spans="1:10">
      <c r="A10" s="833">
        <v>236</v>
      </c>
      <c r="B10" s="826" t="s">
        <v>1095</v>
      </c>
      <c r="G10" s="826" t="s">
        <v>1094</v>
      </c>
      <c r="J10" s="827">
        <v>45</v>
      </c>
    </row>
    <row r="11" spans="1:10">
      <c r="A11" s="833">
        <v>234</v>
      </c>
      <c r="B11" s="826" t="s">
        <v>1096</v>
      </c>
      <c r="G11" s="826" t="s">
        <v>1094</v>
      </c>
      <c r="J11" s="827">
        <v>37</v>
      </c>
    </row>
    <row r="12" spans="1:10">
      <c r="A12" s="833">
        <v>2368</v>
      </c>
      <c r="C12" s="826" t="s">
        <v>1097</v>
      </c>
      <c r="G12" s="826" t="s">
        <v>1098</v>
      </c>
      <c r="J12" s="827">
        <v>14</v>
      </c>
    </row>
    <row r="13" spans="1:10">
      <c r="B13" s="826" t="s">
        <v>1099</v>
      </c>
    </row>
    <row r="14" spans="1:10">
      <c r="A14" s="833">
        <v>598</v>
      </c>
      <c r="C14" s="826" t="s">
        <v>1100</v>
      </c>
      <c r="G14" s="826" t="s">
        <v>1101</v>
      </c>
      <c r="J14" s="828">
        <v>44429</v>
      </c>
    </row>
    <row r="15" spans="1:10">
      <c r="B15" s="826" t="s">
        <v>1102</v>
      </c>
    </row>
    <row r="16" spans="1:10">
      <c r="A16" s="833">
        <v>595</v>
      </c>
      <c r="C16" s="826" t="s">
        <v>1103</v>
      </c>
      <c r="G16" s="826" t="s">
        <v>1101</v>
      </c>
      <c r="J16" s="828">
        <v>46785</v>
      </c>
    </row>
    <row r="17" spans="1:10">
      <c r="A17" s="833">
        <v>4000</v>
      </c>
      <c r="B17" s="826" t="s">
        <v>1104</v>
      </c>
      <c r="G17" s="826" t="s">
        <v>1105</v>
      </c>
      <c r="J17" s="827">
        <v>4</v>
      </c>
    </row>
    <row r="18" spans="1:10">
      <c r="A18" s="833">
        <v>10565</v>
      </c>
      <c r="B18" s="826" t="s">
        <v>1106</v>
      </c>
      <c r="G18" s="826" t="s">
        <v>1105</v>
      </c>
      <c r="J18" s="828">
        <v>95400</v>
      </c>
    </row>
    <row r="19" spans="1:10">
      <c r="A19" s="833">
        <v>20200</v>
      </c>
      <c r="B19" s="826" t="s">
        <v>1107</v>
      </c>
      <c r="G19" s="826" t="s">
        <v>1105</v>
      </c>
      <c r="J19" s="827">
        <v>2</v>
      </c>
    </row>
    <row r="20" spans="1:10">
      <c r="A20" s="833">
        <v>20201</v>
      </c>
      <c r="B20" s="826" t="s">
        <v>1108</v>
      </c>
      <c r="G20" s="826" t="s">
        <v>1105</v>
      </c>
      <c r="J20" s="828">
        <v>91668</v>
      </c>
    </row>
    <row r="21" spans="1:10">
      <c r="A21" s="833">
        <v>2697</v>
      </c>
      <c r="B21" s="826" t="s">
        <v>1109</v>
      </c>
      <c r="G21" s="826" t="s">
        <v>962</v>
      </c>
      <c r="J21" s="828">
        <v>1505</v>
      </c>
    </row>
    <row r="22" spans="1:10">
      <c r="A22" s="833">
        <v>2698</v>
      </c>
      <c r="B22" s="826" t="s">
        <v>1110</v>
      </c>
      <c r="G22" s="826" t="s">
        <v>962</v>
      </c>
      <c r="J22" s="828">
        <v>1221</v>
      </c>
    </row>
    <row r="23" spans="1:10">
      <c r="A23" s="833">
        <v>4438</v>
      </c>
      <c r="C23" s="826" t="s">
        <v>1111</v>
      </c>
      <c r="G23" s="826" t="s">
        <v>1112</v>
      </c>
      <c r="J23" s="828">
        <v>697</v>
      </c>
    </row>
    <row r="24" spans="1:10">
      <c r="A24" s="833">
        <v>4427</v>
      </c>
      <c r="C24" s="826" t="s">
        <v>1113</v>
      </c>
      <c r="G24" s="826" t="s">
        <v>1112</v>
      </c>
      <c r="J24" s="828">
        <v>2190</v>
      </c>
    </row>
    <row r="25" spans="1:10">
      <c r="A25" s="833">
        <v>20196</v>
      </c>
      <c r="C25" s="826" t="s">
        <v>1114</v>
      </c>
      <c r="G25" s="826" t="s">
        <v>1112</v>
      </c>
      <c r="J25" s="828">
        <v>2160</v>
      </c>
    </row>
    <row r="26" spans="1:10">
      <c r="A26" s="833" t="s">
        <v>1115</v>
      </c>
    </row>
    <row r="27" spans="1:10">
      <c r="A27" s="833">
        <v>4439</v>
      </c>
      <c r="C27" s="826" t="s">
        <v>1116</v>
      </c>
      <c r="G27" s="826" t="s">
        <v>1112</v>
      </c>
      <c r="J27" s="828">
        <v>1038</v>
      </c>
    </row>
    <row r="28" spans="1:10">
      <c r="A28" s="833">
        <v>4471</v>
      </c>
      <c r="B28" s="826" t="s">
        <v>1117</v>
      </c>
      <c r="G28" s="826" t="s">
        <v>1112</v>
      </c>
      <c r="J28" s="828">
        <v>2849</v>
      </c>
    </row>
    <row r="29" spans="1:10">
      <c r="A29" s="833">
        <v>2735</v>
      </c>
      <c r="B29" s="826" t="s">
        <v>1118</v>
      </c>
      <c r="G29" s="826" t="s">
        <v>1112</v>
      </c>
      <c r="J29" s="828">
        <v>714</v>
      </c>
    </row>
    <row r="30" spans="1:10">
      <c r="A30" s="833">
        <v>2743</v>
      </c>
      <c r="B30" s="826" t="s">
        <v>1119</v>
      </c>
      <c r="G30" s="826" t="s">
        <v>1098</v>
      </c>
      <c r="J30" s="828">
        <v>4760</v>
      </c>
    </row>
    <row r="31" spans="1:10">
      <c r="A31" s="833">
        <v>2787</v>
      </c>
      <c r="B31" s="826" t="s">
        <v>1120</v>
      </c>
      <c r="G31" s="826" t="s">
        <v>1112</v>
      </c>
      <c r="J31" s="828">
        <v>990</v>
      </c>
    </row>
    <row r="32" spans="1:10">
      <c r="A32" s="833">
        <v>2739</v>
      </c>
      <c r="B32" s="826" t="s">
        <v>1121</v>
      </c>
      <c r="G32" s="826" t="s">
        <v>1112</v>
      </c>
      <c r="J32" s="828">
        <v>219</v>
      </c>
    </row>
    <row r="33" spans="1:10">
      <c r="A33" s="833">
        <v>4493</v>
      </c>
      <c r="B33" s="826" t="s">
        <v>1122</v>
      </c>
      <c r="G33" s="826" t="s">
        <v>1112</v>
      </c>
      <c r="J33" s="828">
        <v>506</v>
      </c>
    </row>
    <row r="34" spans="1:10">
      <c r="A34" s="833">
        <v>6205</v>
      </c>
      <c r="C34" s="826" t="s">
        <v>1123</v>
      </c>
      <c r="G34" s="826" t="s">
        <v>1112</v>
      </c>
      <c r="J34" s="828">
        <v>623</v>
      </c>
    </row>
    <row r="35" spans="1:10">
      <c r="A35" s="833">
        <v>10568</v>
      </c>
      <c r="B35" s="826" t="s">
        <v>1124</v>
      </c>
      <c r="G35" s="826" t="s">
        <v>1112</v>
      </c>
      <c r="J35" s="828">
        <v>239</v>
      </c>
    </row>
    <row r="36" spans="1:10">
      <c r="A36" s="833">
        <v>7265</v>
      </c>
      <c r="B36" s="826" t="s">
        <v>1125</v>
      </c>
      <c r="G36" s="826" t="s">
        <v>1098</v>
      </c>
      <c r="J36" s="827">
        <v>47</v>
      </c>
    </row>
    <row r="37" spans="1:10">
      <c r="A37" s="833">
        <v>27478</v>
      </c>
      <c r="B37" s="826" t="s">
        <v>1126</v>
      </c>
      <c r="G37" s="826" t="s">
        <v>1127</v>
      </c>
      <c r="J37" s="827">
        <v>1</v>
      </c>
    </row>
    <row r="38" spans="1:10">
      <c r="A38" s="833">
        <v>27367</v>
      </c>
      <c r="C38" s="826" t="s">
        <v>1128</v>
      </c>
      <c r="G38" s="826" t="s">
        <v>1127</v>
      </c>
      <c r="J38" s="828">
        <v>72400</v>
      </c>
    </row>
    <row r="39" spans="1:10">
      <c r="B39" s="826" t="s">
        <v>1129</v>
      </c>
    </row>
    <row r="40" spans="1:10">
      <c r="A40" s="833">
        <v>11653</v>
      </c>
      <c r="B40" s="826" t="s">
        <v>1130</v>
      </c>
      <c r="G40" s="826" t="s">
        <v>1127</v>
      </c>
      <c r="J40" s="828">
        <v>72400</v>
      </c>
    </row>
    <row r="41" spans="1:10">
      <c r="A41" s="833">
        <v>6082</v>
      </c>
      <c r="B41" s="826" t="s">
        <v>1131</v>
      </c>
      <c r="G41" s="826" t="s">
        <v>962</v>
      </c>
      <c r="J41" s="828">
        <v>331</v>
      </c>
    </row>
    <row r="42" spans="1:10">
      <c r="A42" s="833">
        <v>20199</v>
      </c>
      <c r="B42" s="826" t="s">
        <v>1132</v>
      </c>
      <c r="G42" s="826" t="s">
        <v>1105</v>
      </c>
      <c r="J42" s="827">
        <v>2</v>
      </c>
    </row>
    <row r="43" spans="1:10">
      <c r="A43" s="833">
        <v>6115</v>
      </c>
      <c r="B43" s="826" t="s">
        <v>1133</v>
      </c>
      <c r="G43" s="826" t="s">
        <v>962</v>
      </c>
      <c r="J43" s="828">
        <v>718</v>
      </c>
    </row>
    <row r="44" spans="1:10">
      <c r="A44" s="833">
        <v>6116</v>
      </c>
      <c r="B44" s="826" t="s">
        <v>1134</v>
      </c>
      <c r="G44" s="826" t="s">
        <v>962</v>
      </c>
      <c r="J44" s="828">
        <v>792</v>
      </c>
    </row>
    <row r="45" spans="1:10">
      <c r="A45" s="833">
        <v>243</v>
      </c>
      <c r="B45" s="826" t="s">
        <v>1135</v>
      </c>
      <c r="G45" s="826" t="s">
        <v>962</v>
      </c>
      <c r="J45" s="828">
        <v>849</v>
      </c>
    </row>
    <row r="46" spans="1:10">
      <c r="A46" s="833">
        <v>6128</v>
      </c>
      <c r="B46" s="826" t="s">
        <v>1136</v>
      </c>
      <c r="G46" s="826" t="s">
        <v>962</v>
      </c>
      <c r="J46" s="828">
        <v>718</v>
      </c>
    </row>
    <row r="47" spans="1:10">
      <c r="A47" s="833">
        <v>6130</v>
      </c>
      <c r="B47" s="826" t="s">
        <v>1137</v>
      </c>
      <c r="G47" s="826" t="s">
        <v>962</v>
      </c>
      <c r="J47" s="828">
        <v>792</v>
      </c>
    </row>
    <row r="48" spans="1:10">
      <c r="A48" s="833">
        <v>326</v>
      </c>
      <c r="B48" s="826" t="s">
        <v>1138</v>
      </c>
      <c r="G48" s="826" t="s">
        <v>1098</v>
      </c>
      <c r="J48" s="828">
        <v>369</v>
      </c>
    </row>
    <row r="49" spans="1:10">
      <c r="A49" s="833">
        <v>11770</v>
      </c>
      <c r="B49" s="826" t="s">
        <v>1139</v>
      </c>
      <c r="G49" s="826" t="s">
        <v>1098</v>
      </c>
      <c r="J49" s="828">
        <v>10244</v>
      </c>
    </row>
    <row r="50" spans="1:10">
      <c r="A50" s="833">
        <v>4757</v>
      </c>
      <c r="B50" s="826" t="s">
        <v>1140</v>
      </c>
      <c r="G50" s="826" t="s">
        <v>962</v>
      </c>
      <c r="J50" s="828">
        <v>953</v>
      </c>
    </row>
    <row r="51" spans="1:10">
      <c r="A51" s="833">
        <v>534</v>
      </c>
      <c r="B51" s="826" t="s">
        <v>1141</v>
      </c>
      <c r="G51" s="826" t="s">
        <v>1101</v>
      </c>
      <c r="J51" s="828">
        <v>1642</v>
      </c>
    </row>
    <row r="52" spans="1:10">
      <c r="A52" s="833">
        <v>535</v>
      </c>
      <c r="B52" s="826" t="s">
        <v>1142</v>
      </c>
      <c r="G52" s="826" t="s">
        <v>1101</v>
      </c>
      <c r="J52" s="828">
        <v>1970</v>
      </c>
    </row>
    <row r="53" spans="1:10">
      <c r="A53" s="833">
        <v>564</v>
      </c>
      <c r="B53" s="826" t="s">
        <v>1143</v>
      </c>
      <c r="G53" s="826" t="s">
        <v>1112</v>
      </c>
      <c r="J53" s="828">
        <v>212</v>
      </c>
    </row>
    <row r="54" spans="1:10">
      <c r="A54" s="833">
        <v>11184</v>
      </c>
      <c r="B54" s="826" t="s">
        <v>1144</v>
      </c>
      <c r="G54" s="826" t="s">
        <v>1098</v>
      </c>
      <c r="J54" s="828">
        <v>25379</v>
      </c>
    </row>
    <row r="55" spans="1:10">
      <c r="A55" s="833">
        <v>617</v>
      </c>
      <c r="B55" s="826" t="s">
        <v>1145</v>
      </c>
      <c r="F55" s="826" t="s">
        <v>1146</v>
      </c>
      <c r="G55" s="826" t="s">
        <v>1098</v>
      </c>
      <c r="J55" s="828">
        <v>20949</v>
      </c>
    </row>
    <row r="56" spans="1:10">
      <c r="A56" s="833" t="s">
        <v>1147</v>
      </c>
    </row>
    <row r="57" spans="1:10">
      <c r="A57" s="833">
        <v>10534</v>
      </c>
      <c r="C57" s="826" t="s">
        <v>1148</v>
      </c>
      <c r="G57" s="826" t="s">
        <v>1098</v>
      </c>
      <c r="J57" s="827">
        <v>4</v>
      </c>
    </row>
    <row r="58" spans="1:10">
      <c r="A58" s="833" t="s">
        <v>1149</v>
      </c>
    </row>
    <row r="59" spans="1:10">
      <c r="A59" s="833">
        <v>10539</v>
      </c>
      <c r="C59" s="826" t="s">
        <v>1150</v>
      </c>
      <c r="G59" s="826" t="s">
        <v>1098</v>
      </c>
      <c r="J59" s="827">
        <v>25</v>
      </c>
    </row>
    <row r="60" spans="1:10">
      <c r="A60" s="833">
        <v>14628</v>
      </c>
      <c r="C60" s="826" t="s">
        <v>1151</v>
      </c>
      <c r="G60" s="826" t="s">
        <v>1098</v>
      </c>
      <c r="J60" s="827">
        <v>15</v>
      </c>
    </row>
    <row r="61" spans="1:10">
      <c r="A61" s="833" t="s">
        <v>1152</v>
      </c>
    </row>
    <row r="62" spans="1:10">
      <c r="A62" s="833">
        <v>10536</v>
      </c>
      <c r="C62" s="826" t="s">
        <v>1153</v>
      </c>
      <c r="G62" s="826" t="s">
        <v>1098</v>
      </c>
      <c r="J62" s="827">
        <v>13</v>
      </c>
    </row>
    <row r="63" spans="1:10">
      <c r="A63" s="833" t="s">
        <v>1154</v>
      </c>
    </row>
    <row r="64" spans="1:10">
      <c r="A64" s="833">
        <v>691</v>
      </c>
      <c r="C64" s="826" t="s">
        <v>1155</v>
      </c>
      <c r="G64" s="826" t="s">
        <v>1101</v>
      </c>
      <c r="J64" s="828">
        <v>1981</v>
      </c>
    </row>
    <row r="65" spans="1:10">
      <c r="B65" s="826" t="s">
        <v>1156</v>
      </c>
    </row>
    <row r="66" spans="1:10">
      <c r="A66" s="833">
        <v>676</v>
      </c>
      <c r="C66" s="826" t="s">
        <v>1157</v>
      </c>
      <c r="G66" s="826" t="s">
        <v>1101</v>
      </c>
      <c r="J66" s="828">
        <v>2505</v>
      </c>
    </row>
    <row r="72" spans="1:10" ht="18.2" customHeight="1">
      <c r="C72" s="821" t="s">
        <v>1076</v>
      </c>
      <c r="G72" s="822" t="s">
        <v>1077</v>
      </c>
      <c r="H72" s="823">
        <v>2</v>
      </c>
      <c r="I72" s="822" t="s">
        <v>1078</v>
      </c>
      <c r="J72" s="823">
        <v>106</v>
      </c>
    </row>
    <row r="73" spans="1:10">
      <c r="A73" s="832" t="s">
        <v>1079</v>
      </c>
      <c r="B73" s="822" t="s">
        <v>1080</v>
      </c>
      <c r="C73" s="822" t="s">
        <v>1081</v>
      </c>
      <c r="D73" s="822" t="s">
        <v>1082</v>
      </c>
    </row>
    <row r="74" spans="1:10">
      <c r="B74" s="822" t="s">
        <v>1083</v>
      </c>
      <c r="F74" s="824">
        <v>9103</v>
      </c>
      <c r="H74" s="824">
        <v>5099</v>
      </c>
    </row>
    <row r="75" spans="1:10">
      <c r="A75" s="832" t="s">
        <v>1084</v>
      </c>
      <c r="C75" s="822" t="s">
        <v>1085</v>
      </c>
      <c r="E75" s="822" t="s">
        <v>1086</v>
      </c>
      <c r="G75" s="822" t="s">
        <v>1087</v>
      </c>
    </row>
    <row r="76" spans="1:10">
      <c r="A76" s="832" t="s">
        <v>1088</v>
      </c>
      <c r="B76" s="822" t="s">
        <v>1089</v>
      </c>
      <c r="G76" s="825" t="s">
        <v>1090</v>
      </c>
      <c r="H76" s="825" t="s">
        <v>1091</v>
      </c>
    </row>
    <row r="77" spans="1:10">
      <c r="H77" s="825" t="s">
        <v>1092</v>
      </c>
    </row>
    <row r="78" spans="1:10">
      <c r="B78" s="826" t="s">
        <v>1158</v>
      </c>
    </row>
    <row r="79" spans="1:10">
      <c r="A79" s="833">
        <v>677</v>
      </c>
      <c r="C79" s="826" t="s">
        <v>1159</v>
      </c>
      <c r="G79" s="826" t="s">
        <v>1101</v>
      </c>
      <c r="J79" s="828">
        <v>2707</v>
      </c>
    </row>
    <row r="80" spans="1:10">
      <c r="B80" s="826" t="s">
        <v>1160</v>
      </c>
    </row>
    <row r="81" spans="1:10">
      <c r="A81" s="833">
        <v>678</v>
      </c>
      <c r="C81" s="826" t="s">
        <v>1161</v>
      </c>
      <c r="G81" s="826" t="s">
        <v>1101</v>
      </c>
      <c r="J81" s="828">
        <v>2526</v>
      </c>
    </row>
    <row r="82" spans="1:10">
      <c r="B82" s="826" t="s">
        <v>1162</v>
      </c>
    </row>
    <row r="83" spans="1:10">
      <c r="A83" s="833">
        <v>710</v>
      </c>
      <c r="C83" s="826" t="s">
        <v>1163</v>
      </c>
      <c r="G83" s="826" t="s">
        <v>1101</v>
      </c>
      <c r="J83" s="828">
        <v>1911</v>
      </c>
    </row>
    <row r="84" spans="1:10">
      <c r="B84" s="826" t="s">
        <v>1164</v>
      </c>
    </row>
    <row r="85" spans="1:10">
      <c r="A85" s="833">
        <v>708</v>
      </c>
      <c r="B85" s="826" t="s">
        <v>1165</v>
      </c>
      <c r="G85" s="826" t="s">
        <v>1101</v>
      </c>
      <c r="J85" s="828">
        <v>1561</v>
      </c>
    </row>
    <row r="86" spans="1:10">
      <c r="B86" s="826" t="s">
        <v>1166</v>
      </c>
    </row>
    <row r="87" spans="1:10">
      <c r="A87" s="833">
        <v>11118</v>
      </c>
      <c r="B87" s="826" t="s">
        <v>1165</v>
      </c>
      <c r="G87" s="826" t="s">
        <v>1098</v>
      </c>
      <c r="J87" s="828">
        <v>209</v>
      </c>
    </row>
    <row r="88" spans="1:10">
      <c r="B88" s="826" t="s">
        <v>1167</v>
      </c>
    </row>
    <row r="89" spans="1:10">
      <c r="A89" s="833">
        <v>714</v>
      </c>
      <c r="C89" s="826" t="s">
        <v>1168</v>
      </c>
      <c r="G89" s="826" t="s">
        <v>1101</v>
      </c>
      <c r="J89" s="828">
        <v>2105</v>
      </c>
    </row>
    <row r="90" spans="1:10">
      <c r="B90" s="826" t="s">
        <v>1169</v>
      </c>
    </row>
    <row r="91" spans="1:10">
      <c r="A91" s="833">
        <v>713</v>
      </c>
      <c r="B91" s="826" t="s">
        <v>1170</v>
      </c>
      <c r="G91" s="826" t="s">
        <v>1101</v>
      </c>
      <c r="J91" s="828">
        <v>2088</v>
      </c>
    </row>
    <row r="92" spans="1:10">
      <c r="B92" s="826" t="s">
        <v>1171</v>
      </c>
    </row>
    <row r="93" spans="1:10">
      <c r="A93" s="833">
        <v>11117</v>
      </c>
      <c r="B93" s="826" t="s">
        <v>1172</v>
      </c>
      <c r="G93" s="826" t="s">
        <v>1098</v>
      </c>
      <c r="J93" s="828">
        <v>183</v>
      </c>
    </row>
    <row r="94" spans="1:10">
      <c r="B94" s="826" t="s">
        <v>1173</v>
      </c>
    </row>
    <row r="95" spans="1:10">
      <c r="A95" s="833">
        <v>13852</v>
      </c>
      <c r="B95" s="826" t="s">
        <v>1174</v>
      </c>
      <c r="G95" s="826" t="s">
        <v>1101</v>
      </c>
      <c r="J95" s="828">
        <v>2304</v>
      </c>
    </row>
    <row r="96" spans="1:10">
      <c r="B96" s="826" t="s">
        <v>1175</v>
      </c>
    </row>
    <row r="97" spans="1:10">
      <c r="A97" s="833">
        <v>14161</v>
      </c>
      <c r="C97" s="826" t="s">
        <v>1176</v>
      </c>
      <c r="G97" s="826" t="s">
        <v>1098</v>
      </c>
      <c r="J97" s="828">
        <v>70817</v>
      </c>
    </row>
    <row r="98" spans="1:10">
      <c r="A98" s="833">
        <v>752</v>
      </c>
      <c r="B98" s="826" t="s">
        <v>1177</v>
      </c>
      <c r="G98" s="826" t="s">
        <v>1098</v>
      </c>
      <c r="J98" s="827">
        <v>2</v>
      </c>
    </row>
    <row r="99" spans="1:10">
      <c r="B99" s="826" t="s">
        <v>1178</v>
      </c>
    </row>
    <row r="100" spans="1:10">
      <c r="A100" s="833">
        <v>11271</v>
      </c>
      <c r="C100" s="826" t="s">
        <v>1179</v>
      </c>
      <c r="G100" s="826" t="s">
        <v>1098</v>
      </c>
      <c r="J100" s="827">
        <v>17</v>
      </c>
    </row>
    <row r="101" spans="1:10">
      <c r="B101" s="826" t="s">
        <v>1180</v>
      </c>
    </row>
    <row r="102" spans="1:10">
      <c r="A102" s="833">
        <v>10591</v>
      </c>
      <c r="B102" s="826" t="s">
        <v>1181</v>
      </c>
      <c r="G102" s="826" t="s">
        <v>1098</v>
      </c>
      <c r="J102" s="827">
        <v>2</v>
      </c>
    </row>
    <row r="103" spans="1:10">
      <c r="B103" s="826" t="s">
        <v>1182</v>
      </c>
    </row>
    <row r="104" spans="1:10">
      <c r="A104" s="833">
        <v>11930</v>
      </c>
      <c r="B104" s="826" t="s">
        <v>1183</v>
      </c>
      <c r="G104" s="826" t="s">
        <v>1098</v>
      </c>
      <c r="J104" s="828">
        <v>236</v>
      </c>
    </row>
    <row r="105" spans="1:10">
      <c r="A105" s="833">
        <v>4361</v>
      </c>
      <c r="B105" s="826" t="s">
        <v>1184</v>
      </c>
      <c r="G105" s="826" t="s">
        <v>1098</v>
      </c>
      <c r="J105" s="828">
        <v>259</v>
      </c>
    </row>
    <row r="106" spans="1:10">
      <c r="A106" s="833">
        <v>4371</v>
      </c>
      <c r="B106" s="826" t="s">
        <v>1185</v>
      </c>
      <c r="G106" s="826" t="s">
        <v>1098</v>
      </c>
      <c r="J106" s="828">
        <v>255</v>
      </c>
    </row>
    <row r="107" spans="1:10">
      <c r="A107" s="833">
        <v>4363</v>
      </c>
      <c r="B107" s="826" t="s">
        <v>1186</v>
      </c>
      <c r="G107" s="826" t="s">
        <v>1098</v>
      </c>
      <c r="J107" s="828">
        <v>122</v>
      </c>
    </row>
    <row r="108" spans="1:10">
      <c r="A108" s="833">
        <v>4362</v>
      </c>
      <c r="B108" s="826" t="s">
        <v>1187</v>
      </c>
      <c r="G108" s="826" t="s">
        <v>1098</v>
      </c>
      <c r="J108" s="828">
        <v>152</v>
      </c>
    </row>
    <row r="109" spans="1:10">
      <c r="A109" s="833">
        <v>4364</v>
      </c>
      <c r="B109" s="826" t="s">
        <v>1188</v>
      </c>
      <c r="G109" s="826" t="s">
        <v>1098</v>
      </c>
      <c r="J109" s="828">
        <v>324</v>
      </c>
    </row>
    <row r="110" spans="1:10">
      <c r="A110" s="833">
        <v>4365</v>
      </c>
      <c r="B110" s="826" t="s">
        <v>1189</v>
      </c>
      <c r="G110" s="826" t="s">
        <v>1098</v>
      </c>
      <c r="J110" s="828">
        <v>320</v>
      </c>
    </row>
    <row r="111" spans="1:10">
      <c r="A111" s="833">
        <v>4366</v>
      </c>
      <c r="B111" s="826" t="s">
        <v>1190</v>
      </c>
      <c r="G111" s="826" t="s">
        <v>1098</v>
      </c>
      <c r="J111" s="828">
        <v>419</v>
      </c>
    </row>
    <row r="112" spans="1:10">
      <c r="A112" s="833">
        <v>4360</v>
      </c>
      <c r="B112" s="826" t="s">
        <v>1191</v>
      </c>
      <c r="G112" s="826" t="s">
        <v>1098</v>
      </c>
      <c r="J112" s="828">
        <v>133</v>
      </c>
    </row>
    <row r="113" spans="1:10">
      <c r="A113" s="833">
        <v>4367</v>
      </c>
      <c r="B113" s="826" t="s">
        <v>1192</v>
      </c>
      <c r="G113" s="826" t="s">
        <v>1098</v>
      </c>
      <c r="J113" s="828">
        <v>381</v>
      </c>
    </row>
    <row r="114" spans="1:10">
      <c r="A114" s="833">
        <v>4372</v>
      </c>
      <c r="B114" s="826" t="s">
        <v>1193</v>
      </c>
      <c r="G114" s="826" t="s">
        <v>1098</v>
      </c>
      <c r="J114" s="828">
        <v>461</v>
      </c>
    </row>
    <row r="115" spans="1:10">
      <c r="A115" s="833">
        <v>4368</v>
      </c>
      <c r="B115" s="826" t="s">
        <v>1194</v>
      </c>
      <c r="G115" s="826" t="s">
        <v>1098</v>
      </c>
      <c r="J115" s="828">
        <v>187</v>
      </c>
    </row>
    <row r="116" spans="1:10">
      <c r="A116" s="833">
        <v>621</v>
      </c>
      <c r="B116" s="826" t="s">
        <v>1195</v>
      </c>
      <c r="G116" s="826" t="s">
        <v>1101</v>
      </c>
      <c r="J116" s="828">
        <v>64428</v>
      </c>
    </row>
    <row r="117" spans="1:10">
      <c r="A117" s="833">
        <v>13242</v>
      </c>
      <c r="C117" s="826" t="s">
        <v>1196</v>
      </c>
      <c r="G117" s="826" t="s">
        <v>1098</v>
      </c>
      <c r="J117" s="827">
        <v>70</v>
      </c>
    </row>
    <row r="118" spans="1:10">
      <c r="B118" s="826" t="s">
        <v>1197</v>
      </c>
    </row>
    <row r="119" spans="1:10">
      <c r="A119" s="833">
        <v>13241</v>
      </c>
      <c r="C119" s="826" t="s">
        <v>1198</v>
      </c>
      <c r="G119" s="826" t="s">
        <v>1098</v>
      </c>
      <c r="J119" s="827">
        <v>48</v>
      </c>
    </row>
    <row r="120" spans="1:10">
      <c r="B120" s="826" t="s">
        <v>1199</v>
      </c>
    </row>
    <row r="121" spans="1:10">
      <c r="A121" s="833">
        <v>14220</v>
      </c>
      <c r="B121" s="826" t="s">
        <v>1200</v>
      </c>
      <c r="G121" s="826" t="s">
        <v>1098</v>
      </c>
      <c r="J121" s="827">
        <v>119</v>
      </c>
    </row>
    <row r="122" spans="1:10">
      <c r="B122" s="826" t="s">
        <v>1201</v>
      </c>
    </row>
    <row r="123" spans="1:10">
      <c r="A123" s="833" t="s">
        <v>1202</v>
      </c>
    </row>
    <row r="124" spans="1:10">
      <c r="A124" s="833">
        <v>13863</v>
      </c>
      <c r="B124" s="826" t="s">
        <v>1203</v>
      </c>
      <c r="G124" s="826" t="s">
        <v>1098</v>
      </c>
      <c r="J124" s="827">
        <v>286</v>
      </c>
    </row>
    <row r="125" spans="1:10">
      <c r="B125" s="826" t="s">
        <v>1204</v>
      </c>
    </row>
    <row r="126" spans="1:10">
      <c r="A126" s="833">
        <v>10619</v>
      </c>
      <c r="C126" s="826" t="s">
        <v>1205</v>
      </c>
      <c r="G126" s="826" t="s">
        <v>1098</v>
      </c>
      <c r="J126" s="827">
        <v>155</v>
      </c>
    </row>
    <row r="127" spans="1:10">
      <c r="B127" s="826" t="s">
        <v>1206</v>
      </c>
    </row>
    <row r="128" spans="1:10">
      <c r="A128" s="833">
        <v>13213</v>
      </c>
      <c r="C128" s="826" t="s">
        <v>1207</v>
      </c>
      <c r="G128" s="826" t="s">
        <v>1098</v>
      </c>
      <c r="J128" s="827">
        <v>168</v>
      </c>
    </row>
    <row r="129" spans="1:10">
      <c r="B129" s="826" t="s">
        <v>1208</v>
      </c>
    </row>
    <row r="130" spans="1:10">
      <c r="A130" s="833">
        <v>11276</v>
      </c>
      <c r="C130" s="826" t="s">
        <v>1209</v>
      </c>
      <c r="G130" s="826" t="s">
        <v>1098</v>
      </c>
      <c r="J130" s="827">
        <v>281</v>
      </c>
    </row>
    <row r="131" spans="1:10">
      <c r="B131" s="826" t="s">
        <v>1210</v>
      </c>
    </row>
    <row r="132" spans="1:10">
      <c r="A132" s="833">
        <v>1155</v>
      </c>
      <c r="B132" s="826" t="s">
        <v>1211</v>
      </c>
      <c r="G132" s="826" t="s">
        <v>1098</v>
      </c>
      <c r="J132" s="827">
        <v>200</v>
      </c>
    </row>
    <row r="133" spans="1:10">
      <c r="B133" s="826" t="s">
        <v>1212</v>
      </c>
    </row>
    <row r="134" spans="1:10">
      <c r="A134" s="833">
        <v>13212</v>
      </c>
      <c r="B134" s="826" t="s">
        <v>1213</v>
      </c>
      <c r="G134" s="826" t="s">
        <v>1098</v>
      </c>
      <c r="J134" s="827">
        <v>283</v>
      </c>
    </row>
    <row r="135" spans="1:10">
      <c r="B135" s="826" t="s">
        <v>1214</v>
      </c>
    </row>
    <row r="136" spans="1:10">
      <c r="A136" s="833">
        <v>10627</v>
      </c>
      <c r="B136" s="826" t="s">
        <v>1215</v>
      </c>
      <c r="G136" s="826" t="s">
        <v>1098</v>
      </c>
      <c r="J136" s="827">
        <v>153</v>
      </c>
    </row>
    <row r="137" spans="1:10">
      <c r="C137" s="826" t="s">
        <v>1216</v>
      </c>
    </row>
    <row r="138" spans="1:10">
      <c r="A138" s="833" t="s">
        <v>1217</v>
      </c>
    </row>
    <row r="139" spans="1:10">
      <c r="A139" s="833">
        <v>13531</v>
      </c>
      <c r="B139" s="826" t="s">
        <v>1218</v>
      </c>
      <c r="G139" s="826" t="s">
        <v>1098</v>
      </c>
      <c r="J139" s="827">
        <v>512</v>
      </c>
    </row>
    <row r="140" spans="1:10">
      <c r="C140" s="826" t="s">
        <v>1219</v>
      </c>
    </row>
    <row r="141" spans="1:10">
      <c r="B141" s="826" t="s">
        <v>1220</v>
      </c>
    </row>
    <row r="142" spans="1:10">
      <c r="A142" s="833">
        <v>13530</v>
      </c>
      <c r="B142" s="826" t="s">
        <v>1221</v>
      </c>
      <c r="G142" s="826" t="s">
        <v>1098</v>
      </c>
      <c r="J142" s="827">
        <v>426</v>
      </c>
    </row>
    <row r="143" spans="1:10">
      <c r="A143" s="833" t="s">
        <v>1222</v>
      </c>
    </row>
    <row r="149" spans="1:10" ht="18.2" customHeight="1">
      <c r="C149" s="821" t="s">
        <v>1076</v>
      </c>
      <c r="G149" s="822" t="s">
        <v>1077</v>
      </c>
      <c r="H149" s="823">
        <v>3</v>
      </c>
      <c r="I149" s="822" t="s">
        <v>1078</v>
      </c>
      <c r="J149" s="823">
        <v>106</v>
      </c>
    </row>
    <row r="150" spans="1:10">
      <c r="A150" s="832" t="s">
        <v>1079</v>
      </c>
      <c r="B150" s="822" t="s">
        <v>1080</v>
      </c>
      <c r="C150" s="822" t="s">
        <v>1081</v>
      </c>
      <c r="D150" s="822" t="s">
        <v>1082</v>
      </c>
    </row>
    <row r="151" spans="1:10">
      <c r="B151" s="822" t="s">
        <v>1083</v>
      </c>
      <c r="F151" s="824">
        <v>9103</v>
      </c>
      <c r="H151" s="824">
        <v>5099</v>
      </c>
    </row>
    <row r="152" spans="1:10">
      <c r="A152" s="832" t="s">
        <v>1084</v>
      </c>
      <c r="D152" s="822" t="s">
        <v>1085</v>
      </c>
      <c r="E152" s="822" t="s">
        <v>1086</v>
      </c>
      <c r="G152" s="822" t="s">
        <v>1087</v>
      </c>
    </row>
    <row r="153" spans="1:10">
      <c r="A153" s="832" t="s">
        <v>1088</v>
      </c>
      <c r="B153" s="822" t="s">
        <v>1089</v>
      </c>
      <c r="G153" s="825" t="s">
        <v>1090</v>
      </c>
      <c r="H153" s="825" t="s">
        <v>1091</v>
      </c>
    </row>
    <row r="154" spans="1:10">
      <c r="H154" s="825" t="s">
        <v>1092</v>
      </c>
    </row>
    <row r="155" spans="1:10">
      <c r="A155" s="833">
        <v>10625</v>
      </c>
      <c r="C155" s="826" t="s">
        <v>1223</v>
      </c>
      <c r="G155" s="826" t="s">
        <v>1098</v>
      </c>
      <c r="J155" s="827">
        <v>224</v>
      </c>
    </row>
    <row r="156" spans="1:10">
      <c r="B156" s="826" t="s">
        <v>1224</v>
      </c>
    </row>
    <row r="157" spans="1:10">
      <c r="A157" s="833">
        <v>13218</v>
      </c>
      <c r="C157" s="826" t="s">
        <v>1225</v>
      </c>
      <c r="G157" s="826" t="s">
        <v>1098</v>
      </c>
      <c r="J157" s="827">
        <v>204</v>
      </c>
    </row>
    <row r="158" spans="1:10">
      <c r="C158" s="826" t="s">
        <v>1226</v>
      </c>
    </row>
    <row r="159" spans="1:10">
      <c r="A159" s="833">
        <v>10623</v>
      </c>
      <c r="C159" s="826" t="s">
        <v>1227</v>
      </c>
      <c r="G159" s="826" t="s">
        <v>1098</v>
      </c>
      <c r="J159" s="827">
        <v>101</v>
      </c>
    </row>
    <row r="160" spans="1:10">
      <c r="C160" s="826" t="s">
        <v>1228</v>
      </c>
    </row>
    <row r="161" spans="1:10">
      <c r="B161" s="826" t="s">
        <v>1229</v>
      </c>
    </row>
    <row r="162" spans="1:10">
      <c r="A162" s="833">
        <v>10621</v>
      </c>
      <c r="C162" s="826" t="s">
        <v>1230</v>
      </c>
      <c r="G162" s="826" t="s">
        <v>1098</v>
      </c>
      <c r="J162" s="827">
        <v>170</v>
      </c>
    </row>
    <row r="163" spans="1:10">
      <c r="C163" s="826" t="s">
        <v>1231</v>
      </c>
    </row>
    <row r="164" spans="1:10">
      <c r="A164" s="833" t="s">
        <v>1232</v>
      </c>
    </row>
    <row r="165" spans="1:10">
      <c r="A165" s="833">
        <v>13599</v>
      </c>
      <c r="C165" s="826" t="s">
        <v>1233</v>
      </c>
      <c r="G165" s="826" t="s">
        <v>1098</v>
      </c>
      <c r="J165" s="827">
        <v>175</v>
      </c>
    </row>
    <row r="166" spans="1:10">
      <c r="C166" s="826" t="s">
        <v>1234</v>
      </c>
    </row>
    <row r="167" spans="1:10">
      <c r="A167" s="833" t="s">
        <v>1235</v>
      </c>
    </row>
    <row r="168" spans="1:10">
      <c r="A168" s="833">
        <v>13596</v>
      </c>
      <c r="C168" s="826" t="s">
        <v>1236</v>
      </c>
      <c r="G168" s="826" t="s">
        <v>1098</v>
      </c>
      <c r="J168" s="828">
        <v>4597</v>
      </c>
    </row>
    <row r="169" spans="1:10">
      <c r="A169" s="833" t="s">
        <v>1237</v>
      </c>
    </row>
    <row r="170" spans="1:10">
      <c r="A170" s="833">
        <v>10744</v>
      </c>
      <c r="C170" s="826" t="s">
        <v>1238</v>
      </c>
      <c r="G170" s="826" t="s">
        <v>1098</v>
      </c>
      <c r="J170" s="827">
        <v>105</v>
      </c>
    </row>
    <row r="171" spans="1:10">
      <c r="B171" s="826" t="s">
        <v>1239</v>
      </c>
    </row>
    <row r="172" spans="1:10">
      <c r="A172" s="833">
        <v>1315</v>
      </c>
      <c r="C172" s="826" t="s">
        <v>1240</v>
      </c>
      <c r="G172" s="826" t="s">
        <v>1101</v>
      </c>
      <c r="J172" s="828">
        <v>910</v>
      </c>
    </row>
    <row r="173" spans="1:10">
      <c r="B173" s="826" t="s">
        <v>1241</v>
      </c>
    </row>
    <row r="174" spans="1:10">
      <c r="A174" s="833">
        <v>1317</v>
      </c>
      <c r="C174" s="826" t="s">
        <v>1242</v>
      </c>
      <c r="G174" s="826" t="s">
        <v>1101</v>
      </c>
      <c r="J174" s="828">
        <v>953</v>
      </c>
    </row>
    <row r="175" spans="1:10">
      <c r="A175" s="833">
        <v>1312</v>
      </c>
      <c r="B175" s="826" t="s">
        <v>1243</v>
      </c>
      <c r="G175" s="826" t="s">
        <v>1101</v>
      </c>
      <c r="J175" s="828">
        <v>907</v>
      </c>
    </row>
    <row r="176" spans="1:10">
      <c r="A176" s="833">
        <v>1290</v>
      </c>
      <c r="B176" s="826" t="s">
        <v>1244</v>
      </c>
      <c r="G176" s="826" t="s">
        <v>1101</v>
      </c>
      <c r="J176" s="828">
        <v>968</v>
      </c>
    </row>
    <row r="177" spans="1:10">
      <c r="A177" s="833">
        <v>10516</v>
      </c>
      <c r="C177" s="826" t="s">
        <v>1245</v>
      </c>
      <c r="G177" s="826" t="s">
        <v>1101</v>
      </c>
      <c r="J177" s="828">
        <v>1150</v>
      </c>
    </row>
    <row r="178" spans="1:10">
      <c r="A178" s="833" t="s">
        <v>1246</v>
      </c>
    </row>
    <row r="179" spans="1:10">
      <c r="A179" s="833">
        <v>1316</v>
      </c>
      <c r="C179" s="826" t="s">
        <v>1247</v>
      </c>
      <c r="G179" s="826" t="s">
        <v>1101</v>
      </c>
      <c r="J179" s="828">
        <v>888</v>
      </c>
    </row>
    <row r="180" spans="1:10">
      <c r="B180" s="826" t="s">
        <v>1248</v>
      </c>
    </row>
    <row r="181" spans="1:10">
      <c r="A181" s="833">
        <v>1314</v>
      </c>
      <c r="C181" s="826" t="s">
        <v>1249</v>
      </c>
      <c r="G181" s="826" t="s">
        <v>1101</v>
      </c>
      <c r="J181" s="828">
        <v>1229</v>
      </c>
    </row>
    <row r="182" spans="1:10">
      <c r="B182" s="826" t="s">
        <v>1248</v>
      </c>
    </row>
    <row r="183" spans="1:10">
      <c r="A183" s="833">
        <v>25006</v>
      </c>
      <c r="C183" s="826" t="s">
        <v>1250</v>
      </c>
      <c r="G183" s="826" t="s">
        <v>1101</v>
      </c>
      <c r="J183" s="828">
        <v>1798</v>
      </c>
    </row>
    <row r="184" spans="1:10">
      <c r="A184" s="833" t="s">
        <v>1251</v>
      </c>
    </row>
    <row r="185" spans="1:10">
      <c r="A185" s="833">
        <v>1289</v>
      </c>
      <c r="C185" s="826" t="s">
        <v>1252</v>
      </c>
      <c r="G185" s="826" t="s">
        <v>1101</v>
      </c>
      <c r="J185" s="828">
        <v>1140</v>
      </c>
    </row>
    <row r="186" spans="1:10">
      <c r="A186" s="833" t="s">
        <v>1253</v>
      </c>
    </row>
    <row r="187" spans="1:10">
      <c r="A187" s="833">
        <v>20186</v>
      </c>
      <c r="C187" s="826" t="s">
        <v>1254</v>
      </c>
      <c r="G187" s="826" t="s">
        <v>1101</v>
      </c>
      <c r="J187" s="828">
        <v>1229</v>
      </c>
    </row>
    <row r="188" spans="1:10">
      <c r="A188" s="833" t="s">
        <v>1253</v>
      </c>
    </row>
    <row r="189" spans="1:10">
      <c r="A189" s="833">
        <v>1291</v>
      </c>
      <c r="C189" s="826" t="s">
        <v>1255</v>
      </c>
      <c r="G189" s="826" t="s">
        <v>1101</v>
      </c>
      <c r="J189" s="828">
        <v>1936</v>
      </c>
    </row>
    <row r="190" spans="1:10">
      <c r="A190" s="833" t="s">
        <v>1256</v>
      </c>
    </row>
    <row r="191" spans="1:10">
      <c r="A191" s="833">
        <v>10520</v>
      </c>
      <c r="C191" s="826" t="s">
        <v>1257</v>
      </c>
      <c r="G191" s="826" t="s">
        <v>1101</v>
      </c>
      <c r="J191" s="828">
        <v>1069</v>
      </c>
    </row>
    <row r="192" spans="1:10">
      <c r="A192" s="833">
        <v>10519</v>
      </c>
      <c r="B192" s="826" t="s">
        <v>1258</v>
      </c>
      <c r="G192" s="826" t="s">
        <v>1101</v>
      </c>
      <c r="J192" s="828">
        <v>1242</v>
      </c>
    </row>
    <row r="193" spans="1:10">
      <c r="A193" s="833">
        <v>10522</v>
      </c>
      <c r="C193" s="826" t="s">
        <v>1259</v>
      </c>
      <c r="G193" s="826" t="s">
        <v>1101</v>
      </c>
      <c r="J193" s="828">
        <v>1271</v>
      </c>
    </row>
    <row r="194" spans="1:10">
      <c r="A194" s="833">
        <v>11943</v>
      </c>
      <c r="B194" s="826" t="s">
        <v>1260</v>
      </c>
      <c r="G194" s="826" t="s">
        <v>1098</v>
      </c>
      <c r="J194" s="828">
        <v>2247</v>
      </c>
    </row>
    <row r="195" spans="1:10">
      <c r="A195" s="833">
        <v>13907</v>
      </c>
      <c r="C195" s="826" t="s">
        <v>1261</v>
      </c>
      <c r="G195" s="826" t="s">
        <v>1098</v>
      </c>
      <c r="J195" s="827">
        <v>116</v>
      </c>
    </row>
    <row r="196" spans="1:10">
      <c r="B196" s="826" t="s">
        <v>1262</v>
      </c>
    </row>
    <row r="197" spans="1:10">
      <c r="A197" s="833">
        <v>25017</v>
      </c>
      <c r="C197" s="826" t="s">
        <v>1263</v>
      </c>
      <c r="G197" s="826" t="s">
        <v>1098</v>
      </c>
      <c r="J197" s="827">
        <v>143</v>
      </c>
    </row>
    <row r="198" spans="1:10">
      <c r="B198" s="826" t="s">
        <v>1264</v>
      </c>
    </row>
    <row r="199" spans="1:10">
      <c r="A199" s="833">
        <v>13461</v>
      </c>
      <c r="C199" s="826" t="s">
        <v>1265</v>
      </c>
      <c r="G199" s="826" t="s">
        <v>1098</v>
      </c>
      <c r="J199" s="827">
        <v>180</v>
      </c>
    </row>
    <row r="200" spans="1:10">
      <c r="B200" s="826" t="s">
        <v>1266</v>
      </c>
    </row>
    <row r="201" spans="1:10">
      <c r="A201" s="833">
        <v>14526</v>
      </c>
      <c r="B201" s="826" t="s">
        <v>1267</v>
      </c>
      <c r="G201" s="826" t="s">
        <v>1098</v>
      </c>
      <c r="J201" s="827">
        <v>84</v>
      </c>
    </row>
    <row r="202" spans="1:10">
      <c r="A202" s="833">
        <v>1507</v>
      </c>
      <c r="C202" s="826" t="s">
        <v>1268</v>
      </c>
      <c r="G202" s="826" t="s">
        <v>1098</v>
      </c>
      <c r="J202" s="827">
        <v>65</v>
      </c>
    </row>
    <row r="203" spans="1:10">
      <c r="A203" s="833" t="s">
        <v>1269</v>
      </c>
    </row>
    <row r="204" spans="1:10">
      <c r="A204" s="833">
        <v>4817</v>
      </c>
      <c r="B204" s="826" t="s">
        <v>1270</v>
      </c>
      <c r="G204" s="826" t="s">
        <v>1098</v>
      </c>
      <c r="J204" s="828">
        <v>3309</v>
      </c>
    </row>
    <row r="205" spans="1:10">
      <c r="A205" s="833">
        <v>13245</v>
      </c>
      <c r="B205" s="826" t="s">
        <v>1271</v>
      </c>
      <c r="G205" s="826" t="s">
        <v>1098</v>
      </c>
      <c r="J205" s="828">
        <v>5371</v>
      </c>
    </row>
    <row r="206" spans="1:10">
      <c r="A206" s="833">
        <v>13888</v>
      </c>
      <c r="B206" s="826" t="s">
        <v>1272</v>
      </c>
      <c r="G206" s="826" t="s">
        <v>1098</v>
      </c>
      <c r="J206" s="827">
        <v>5</v>
      </c>
    </row>
    <row r="207" spans="1:10">
      <c r="A207" s="833">
        <v>2403</v>
      </c>
      <c r="C207" s="826" t="s">
        <v>1273</v>
      </c>
      <c r="G207" s="826" t="s">
        <v>1098</v>
      </c>
      <c r="J207" s="827">
        <v>281</v>
      </c>
    </row>
    <row r="208" spans="1:10">
      <c r="B208" s="826" t="s">
        <v>1274</v>
      </c>
    </row>
    <row r="209" spans="1:10">
      <c r="A209" s="833">
        <v>20220</v>
      </c>
      <c r="C209" s="826" t="s">
        <v>1275</v>
      </c>
      <c r="G209" s="826" t="s">
        <v>1098</v>
      </c>
      <c r="J209" s="827">
        <v>233</v>
      </c>
    </row>
    <row r="210" spans="1:10">
      <c r="B210" s="826" t="s">
        <v>1276</v>
      </c>
    </row>
    <row r="211" spans="1:10">
      <c r="A211" s="833">
        <v>13604</v>
      </c>
      <c r="C211" s="826" t="s">
        <v>1277</v>
      </c>
      <c r="G211" s="826" t="s">
        <v>1098</v>
      </c>
      <c r="J211" s="827">
        <v>303</v>
      </c>
    </row>
    <row r="212" spans="1:10">
      <c r="B212" s="826" t="s">
        <v>1278</v>
      </c>
    </row>
    <row r="213" spans="1:10">
      <c r="A213" s="833">
        <v>11984</v>
      </c>
      <c r="B213" s="826" t="s">
        <v>1279</v>
      </c>
      <c r="G213" s="826" t="s">
        <v>1101</v>
      </c>
      <c r="J213" s="828">
        <v>21857</v>
      </c>
    </row>
    <row r="214" spans="1:10">
      <c r="B214" s="826" t="s">
        <v>1280</v>
      </c>
    </row>
    <row r="215" spans="1:10">
      <c r="A215" s="833">
        <v>2409</v>
      </c>
      <c r="C215" s="826" t="s">
        <v>1281</v>
      </c>
      <c r="G215" s="826" t="s">
        <v>1101</v>
      </c>
      <c r="J215" s="828">
        <v>11417</v>
      </c>
    </row>
    <row r="216" spans="1:10">
      <c r="B216" s="826" t="s">
        <v>1282</v>
      </c>
    </row>
    <row r="217" spans="1:10">
      <c r="A217" s="833">
        <v>2407</v>
      </c>
      <c r="C217" s="826" t="s">
        <v>1283</v>
      </c>
      <c r="G217" s="826" t="s">
        <v>1101</v>
      </c>
      <c r="J217" s="828">
        <v>9257</v>
      </c>
    </row>
    <row r="218" spans="1:10">
      <c r="B218" s="826" t="s">
        <v>1284</v>
      </c>
    </row>
    <row r="219" spans="1:10">
      <c r="A219" s="833">
        <v>2404</v>
      </c>
      <c r="C219" s="826" t="s">
        <v>1285</v>
      </c>
      <c r="G219" s="826" t="s">
        <v>1101</v>
      </c>
      <c r="J219" s="828">
        <v>9000</v>
      </c>
    </row>
    <row r="220" spans="1:10">
      <c r="B220" s="826" t="s">
        <v>1286</v>
      </c>
    </row>
    <row r="221" spans="1:10">
      <c r="A221" s="833">
        <v>13956</v>
      </c>
      <c r="C221" s="826" t="s">
        <v>1287</v>
      </c>
      <c r="G221" s="826" t="s">
        <v>1098</v>
      </c>
      <c r="J221" s="827">
        <v>101</v>
      </c>
    </row>
    <row r="227" spans="1:10" ht="18.2" customHeight="1">
      <c r="C227" s="821" t="s">
        <v>1076</v>
      </c>
      <c r="G227" s="822" t="s">
        <v>1077</v>
      </c>
      <c r="H227" s="823">
        <v>4</v>
      </c>
      <c r="I227" s="822" t="s">
        <v>1078</v>
      </c>
      <c r="J227" s="823">
        <v>106</v>
      </c>
    </row>
    <row r="228" spans="1:10">
      <c r="A228" s="832" t="s">
        <v>1079</v>
      </c>
      <c r="B228" s="822" t="s">
        <v>1080</v>
      </c>
      <c r="C228" s="822" t="s">
        <v>1081</v>
      </c>
      <c r="D228" s="822" t="s">
        <v>1082</v>
      </c>
    </row>
    <row r="229" spans="1:10">
      <c r="B229" s="822" t="s">
        <v>1083</v>
      </c>
      <c r="F229" s="824">
        <v>9103</v>
      </c>
      <c r="H229" s="824">
        <v>5099</v>
      </c>
    </row>
    <row r="230" spans="1:10">
      <c r="A230" s="832" t="s">
        <v>1084</v>
      </c>
      <c r="D230" s="822" t="s">
        <v>1085</v>
      </c>
      <c r="E230" s="822" t="s">
        <v>1086</v>
      </c>
      <c r="G230" s="822" t="s">
        <v>1087</v>
      </c>
    </row>
    <row r="231" spans="1:10">
      <c r="A231" s="832" t="s">
        <v>1088</v>
      </c>
      <c r="B231" s="822" t="s">
        <v>1089</v>
      </c>
      <c r="G231" s="825" t="s">
        <v>1090</v>
      </c>
      <c r="H231" s="825" t="s">
        <v>1091</v>
      </c>
    </row>
    <row r="232" spans="1:10">
      <c r="H232" s="825" t="s">
        <v>1092</v>
      </c>
    </row>
    <row r="233" spans="1:10">
      <c r="A233" s="833">
        <v>3353</v>
      </c>
      <c r="C233" s="826" t="s">
        <v>1288</v>
      </c>
      <c r="G233" s="826" t="s">
        <v>1098</v>
      </c>
      <c r="J233" s="827">
        <v>42</v>
      </c>
    </row>
    <row r="234" spans="1:10">
      <c r="B234" s="826" t="s">
        <v>1289</v>
      </c>
    </row>
    <row r="235" spans="1:10">
      <c r="B235" s="826" t="s">
        <v>1290</v>
      </c>
    </row>
    <row r="236" spans="1:10">
      <c r="A236" s="833">
        <v>13874</v>
      </c>
      <c r="C236" s="826" t="s">
        <v>1291</v>
      </c>
      <c r="G236" s="826" t="s">
        <v>1098</v>
      </c>
      <c r="J236" s="827">
        <v>78</v>
      </c>
    </row>
    <row r="237" spans="1:10">
      <c r="C237" s="826" t="s">
        <v>1292</v>
      </c>
    </row>
    <row r="238" spans="1:10">
      <c r="B238" s="826" t="s">
        <v>1293</v>
      </c>
    </row>
    <row r="239" spans="1:10">
      <c r="A239" s="833">
        <v>1154</v>
      </c>
      <c r="B239" s="826" t="s">
        <v>1294</v>
      </c>
      <c r="G239" s="826" t="s">
        <v>1098</v>
      </c>
      <c r="J239" s="827">
        <v>414</v>
      </c>
    </row>
    <row r="240" spans="1:10">
      <c r="C240" s="826" t="s">
        <v>1295</v>
      </c>
    </row>
    <row r="241" spans="1:10">
      <c r="B241" s="826" t="s">
        <v>1296</v>
      </c>
    </row>
    <row r="242" spans="1:10">
      <c r="A242" s="833">
        <v>13331</v>
      </c>
      <c r="C242" s="826" t="s">
        <v>1297</v>
      </c>
      <c r="G242" s="826" t="s">
        <v>1098</v>
      </c>
      <c r="J242" s="827">
        <v>412</v>
      </c>
    </row>
    <row r="243" spans="1:10">
      <c r="B243" s="826" t="s">
        <v>1298</v>
      </c>
    </row>
    <row r="244" spans="1:10">
      <c r="A244" s="833">
        <v>10684</v>
      </c>
      <c r="C244" s="826" t="s">
        <v>1299</v>
      </c>
      <c r="G244" s="826" t="s">
        <v>1098</v>
      </c>
      <c r="J244" s="827">
        <v>471</v>
      </c>
    </row>
    <row r="245" spans="1:10">
      <c r="B245" s="826" t="s">
        <v>1300</v>
      </c>
    </row>
    <row r="246" spans="1:10">
      <c r="A246" s="833">
        <v>10683</v>
      </c>
      <c r="C246" s="826" t="s">
        <v>1301</v>
      </c>
      <c r="G246" s="826" t="s">
        <v>1098</v>
      </c>
      <c r="J246" s="827">
        <v>517</v>
      </c>
    </row>
    <row r="247" spans="1:10">
      <c r="B247" s="826" t="s">
        <v>1302</v>
      </c>
    </row>
    <row r="248" spans="1:10">
      <c r="A248" s="833">
        <v>13902</v>
      </c>
      <c r="B248" s="826" t="s">
        <v>1303</v>
      </c>
      <c r="G248" s="826" t="s">
        <v>1098</v>
      </c>
      <c r="J248" s="827">
        <v>378</v>
      </c>
    </row>
    <row r="249" spans="1:10">
      <c r="B249" s="826" t="s">
        <v>1304</v>
      </c>
    </row>
    <row r="250" spans="1:10">
      <c r="A250" s="833">
        <v>20217</v>
      </c>
      <c r="C250" s="826" t="s">
        <v>1305</v>
      </c>
      <c r="G250" s="826" t="s">
        <v>1098</v>
      </c>
      <c r="J250" s="827">
        <v>336</v>
      </c>
    </row>
    <row r="251" spans="1:10">
      <c r="B251" s="826" t="s">
        <v>1306</v>
      </c>
    </row>
    <row r="252" spans="1:10">
      <c r="A252" s="833">
        <v>4110</v>
      </c>
      <c r="B252" s="826" t="s">
        <v>1307</v>
      </c>
      <c r="G252" s="826" t="s">
        <v>1098</v>
      </c>
      <c r="J252" s="828">
        <v>3476</v>
      </c>
    </row>
    <row r="253" spans="1:10">
      <c r="A253" s="833">
        <v>2402</v>
      </c>
      <c r="B253" s="826" t="s">
        <v>1308</v>
      </c>
      <c r="G253" s="826" t="s">
        <v>1098</v>
      </c>
      <c r="J253" s="827">
        <v>119</v>
      </c>
    </row>
    <row r="254" spans="1:10">
      <c r="B254" s="826" t="s">
        <v>1309</v>
      </c>
    </row>
    <row r="255" spans="1:10">
      <c r="A255" s="833">
        <v>20126</v>
      </c>
      <c r="B255" s="826" t="s">
        <v>1310</v>
      </c>
      <c r="G255" s="826" t="s">
        <v>1098</v>
      </c>
      <c r="J255" s="828">
        <v>49992</v>
      </c>
    </row>
    <row r="256" spans="1:10">
      <c r="A256" s="833">
        <v>11360</v>
      </c>
      <c r="C256" s="826" t="s">
        <v>1311</v>
      </c>
      <c r="G256" s="826" t="s">
        <v>1098</v>
      </c>
      <c r="J256" s="827">
        <v>3</v>
      </c>
    </row>
    <row r="257" spans="1:10">
      <c r="A257" s="833" t="s">
        <v>1312</v>
      </c>
    </row>
    <row r="258" spans="1:10">
      <c r="A258" s="833">
        <v>10701</v>
      </c>
      <c r="B258" s="826" t="s">
        <v>1313</v>
      </c>
      <c r="G258" s="826" t="s">
        <v>1098</v>
      </c>
      <c r="J258" s="827">
        <v>18</v>
      </c>
    </row>
    <row r="259" spans="1:10">
      <c r="B259" s="826" t="s">
        <v>1314</v>
      </c>
    </row>
    <row r="260" spans="1:10">
      <c r="A260" s="833">
        <v>10702</v>
      </c>
      <c r="C260" s="826" t="s">
        <v>1315</v>
      </c>
      <c r="G260" s="826" t="s">
        <v>1098</v>
      </c>
      <c r="J260" s="827">
        <v>23</v>
      </c>
    </row>
    <row r="261" spans="1:10">
      <c r="B261" s="826" t="s">
        <v>1316</v>
      </c>
    </row>
    <row r="262" spans="1:10">
      <c r="A262" s="833">
        <v>614</v>
      </c>
      <c r="B262" s="826" t="s">
        <v>1317</v>
      </c>
      <c r="G262" s="826" t="s">
        <v>1101</v>
      </c>
      <c r="J262" s="828">
        <v>83757</v>
      </c>
    </row>
    <row r="263" spans="1:10">
      <c r="A263" s="833">
        <v>613</v>
      </c>
      <c r="B263" s="826" t="s">
        <v>1318</v>
      </c>
      <c r="G263" s="826" t="s">
        <v>1101</v>
      </c>
      <c r="J263" s="828">
        <v>90715</v>
      </c>
    </row>
    <row r="264" spans="1:10">
      <c r="A264" s="833">
        <v>612</v>
      </c>
      <c r="B264" s="826" t="s">
        <v>1319</v>
      </c>
      <c r="G264" s="826" t="s">
        <v>1112</v>
      </c>
      <c r="J264" s="828">
        <v>23677</v>
      </c>
    </row>
    <row r="265" spans="1:10">
      <c r="A265" s="833">
        <v>4787</v>
      </c>
      <c r="B265" s="826" t="s">
        <v>1320</v>
      </c>
      <c r="G265" s="826" t="s">
        <v>1094</v>
      </c>
      <c r="J265" s="827">
        <v>58</v>
      </c>
    </row>
    <row r="266" spans="1:10">
      <c r="A266" s="833">
        <v>13910</v>
      </c>
      <c r="C266" s="826" t="s">
        <v>1321</v>
      </c>
      <c r="G266" s="826" t="s">
        <v>1098</v>
      </c>
      <c r="J266" s="827">
        <v>41</v>
      </c>
    </row>
    <row r="267" spans="1:10">
      <c r="A267" s="833">
        <v>13911</v>
      </c>
      <c r="B267" s="826" t="s">
        <v>1322</v>
      </c>
      <c r="G267" s="826" t="s">
        <v>1098</v>
      </c>
      <c r="J267" s="827">
        <v>61</v>
      </c>
    </row>
    <row r="268" spans="1:10">
      <c r="A268" s="833" t="s">
        <v>1323</v>
      </c>
    </row>
    <row r="269" spans="1:10">
      <c r="A269" s="833">
        <v>10741</v>
      </c>
      <c r="C269" s="826" t="s">
        <v>1324</v>
      </c>
      <c r="G269" s="826" t="s">
        <v>1098</v>
      </c>
      <c r="J269" s="827">
        <v>11</v>
      </c>
    </row>
    <row r="270" spans="1:10">
      <c r="A270" s="833" t="s">
        <v>1325</v>
      </c>
    </row>
    <row r="271" spans="1:10">
      <c r="A271" s="833">
        <v>10705</v>
      </c>
      <c r="C271" s="826" t="s">
        <v>1326</v>
      </c>
      <c r="G271" s="826" t="s">
        <v>1098</v>
      </c>
      <c r="J271" s="827">
        <v>6</v>
      </c>
    </row>
    <row r="272" spans="1:10">
      <c r="B272" s="826" t="s">
        <v>1327</v>
      </c>
    </row>
    <row r="273" spans="1:10">
      <c r="A273" s="833">
        <v>13870</v>
      </c>
      <c r="B273" s="826" t="s">
        <v>1328</v>
      </c>
      <c r="G273" s="826" t="s">
        <v>1098</v>
      </c>
      <c r="J273" s="827">
        <v>777</v>
      </c>
    </row>
    <row r="274" spans="1:10">
      <c r="A274" s="833" t="s">
        <v>1329</v>
      </c>
    </row>
    <row r="275" spans="1:10">
      <c r="A275" s="833">
        <v>13872</v>
      </c>
      <c r="C275" s="826" t="s">
        <v>1330</v>
      </c>
      <c r="G275" s="826" t="s">
        <v>1098</v>
      </c>
      <c r="J275" s="827">
        <v>594</v>
      </c>
    </row>
    <row r="276" spans="1:10">
      <c r="B276" s="826" t="s">
        <v>1331</v>
      </c>
    </row>
    <row r="277" spans="1:10">
      <c r="A277" s="833">
        <v>13869</v>
      </c>
      <c r="C277" s="826" t="s">
        <v>1332</v>
      </c>
      <c r="G277" s="826" t="s">
        <v>1098</v>
      </c>
      <c r="J277" s="826" t="s">
        <v>1333</v>
      </c>
    </row>
    <row r="278" spans="1:10">
      <c r="C278" s="826" t="s">
        <v>1334</v>
      </c>
    </row>
    <row r="279" spans="1:10">
      <c r="B279" s="826" t="s">
        <v>1335</v>
      </c>
    </row>
    <row r="280" spans="1:10">
      <c r="A280" s="833">
        <v>10713</v>
      </c>
      <c r="B280" s="826" t="s">
        <v>1336</v>
      </c>
      <c r="G280" s="826" t="s">
        <v>1098</v>
      </c>
      <c r="J280" s="827">
        <v>444</v>
      </c>
    </row>
    <row r="281" spans="1:10">
      <c r="B281" s="826" t="s">
        <v>1337</v>
      </c>
    </row>
    <row r="282" spans="1:10">
      <c r="B282" s="826" t="s">
        <v>1338</v>
      </c>
    </row>
    <row r="283" spans="1:10">
      <c r="A283" s="833">
        <v>13225</v>
      </c>
      <c r="B283" s="826" t="s">
        <v>1336</v>
      </c>
      <c r="G283" s="826" t="s">
        <v>1098</v>
      </c>
      <c r="J283" s="827">
        <v>499</v>
      </c>
    </row>
    <row r="284" spans="1:10">
      <c r="B284" s="826" t="s">
        <v>1339</v>
      </c>
    </row>
    <row r="285" spans="1:10">
      <c r="B285" s="826" t="s">
        <v>1340</v>
      </c>
    </row>
    <row r="286" spans="1:10">
      <c r="A286" s="833">
        <v>13871</v>
      </c>
      <c r="B286" s="826" t="s">
        <v>1341</v>
      </c>
      <c r="G286" s="826" t="s">
        <v>1098</v>
      </c>
      <c r="J286" s="827">
        <v>579</v>
      </c>
    </row>
    <row r="287" spans="1:10">
      <c r="B287" s="826" t="s">
        <v>1342</v>
      </c>
    </row>
    <row r="288" spans="1:10">
      <c r="A288" s="833">
        <v>11611</v>
      </c>
      <c r="C288" s="826" t="s">
        <v>1343</v>
      </c>
      <c r="G288" s="826" t="s">
        <v>1098</v>
      </c>
      <c r="J288" s="827">
        <v>75</v>
      </c>
    </row>
    <row r="289" spans="1:10">
      <c r="B289" s="826" t="s">
        <v>1344</v>
      </c>
    </row>
    <row r="290" spans="1:10">
      <c r="A290" s="833">
        <v>607</v>
      </c>
      <c r="C290" s="826" t="s">
        <v>1345</v>
      </c>
      <c r="G290" s="826" t="s">
        <v>1101</v>
      </c>
      <c r="J290" s="828">
        <v>69305</v>
      </c>
    </row>
    <row r="291" spans="1:10">
      <c r="A291" s="833" t="s">
        <v>1346</v>
      </c>
    </row>
    <row r="292" spans="1:10">
      <c r="A292" s="833">
        <v>608</v>
      </c>
      <c r="C292" s="826" t="s">
        <v>1347</v>
      </c>
      <c r="G292" s="826" t="s">
        <v>1101</v>
      </c>
      <c r="J292" s="828">
        <v>46205</v>
      </c>
    </row>
    <row r="293" spans="1:10">
      <c r="A293" s="833">
        <v>20188</v>
      </c>
      <c r="B293" s="826" t="s">
        <v>1348</v>
      </c>
      <c r="G293" s="826" t="s">
        <v>1101</v>
      </c>
      <c r="J293" s="828">
        <v>1445</v>
      </c>
    </row>
    <row r="294" spans="1:10">
      <c r="A294" s="833">
        <v>6071</v>
      </c>
      <c r="C294" s="826" t="s">
        <v>1349</v>
      </c>
      <c r="G294" s="826" t="s">
        <v>1098</v>
      </c>
      <c r="J294" s="827">
        <v>540</v>
      </c>
    </row>
    <row r="295" spans="1:10">
      <c r="C295" s="826" t="s">
        <v>1350</v>
      </c>
    </row>
    <row r="296" spans="1:10">
      <c r="B296" s="826" t="s">
        <v>1351</v>
      </c>
    </row>
    <row r="297" spans="1:10">
      <c r="A297" s="833">
        <v>10653</v>
      </c>
      <c r="C297" s="826" t="s">
        <v>1352</v>
      </c>
      <c r="G297" s="826" t="s">
        <v>1098</v>
      </c>
      <c r="J297" s="827">
        <v>540</v>
      </c>
    </row>
    <row r="298" spans="1:10">
      <c r="B298" s="826" t="s">
        <v>1353</v>
      </c>
    </row>
    <row r="299" spans="1:10">
      <c r="A299" s="833">
        <v>20197</v>
      </c>
      <c r="B299" s="826" t="s">
        <v>1354</v>
      </c>
      <c r="G299" s="826" t="s">
        <v>1105</v>
      </c>
      <c r="J299" s="827">
        <v>3</v>
      </c>
    </row>
    <row r="300" spans="1:10">
      <c r="A300" s="833" t="s">
        <v>1355</v>
      </c>
    </row>
    <row r="306" spans="1:10" ht="18.2" customHeight="1">
      <c r="C306" s="821" t="s">
        <v>1076</v>
      </c>
      <c r="G306" s="822" t="s">
        <v>1077</v>
      </c>
      <c r="H306" s="823">
        <v>5</v>
      </c>
      <c r="I306" s="822" t="s">
        <v>1078</v>
      </c>
      <c r="J306" s="823">
        <v>106</v>
      </c>
    </row>
    <row r="307" spans="1:10">
      <c r="A307" s="832" t="s">
        <v>1079</v>
      </c>
      <c r="B307" s="822" t="s">
        <v>1080</v>
      </c>
      <c r="C307" s="822" t="s">
        <v>1081</v>
      </c>
      <c r="D307" s="822" t="s">
        <v>1082</v>
      </c>
    </row>
    <row r="308" spans="1:10">
      <c r="B308" s="822" t="s">
        <v>1083</v>
      </c>
      <c r="F308" s="824">
        <v>9103</v>
      </c>
      <c r="H308" s="824">
        <v>5099</v>
      </c>
    </row>
    <row r="309" spans="1:10">
      <c r="A309" s="832" t="s">
        <v>1084</v>
      </c>
      <c r="D309" s="822" t="s">
        <v>1085</v>
      </c>
      <c r="E309" s="822" t="s">
        <v>1086</v>
      </c>
      <c r="G309" s="822" t="s">
        <v>1087</v>
      </c>
    </row>
    <row r="310" spans="1:10">
      <c r="A310" s="832" t="s">
        <v>1088</v>
      </c>
      <c r="B310" s="822" t="s">
        <v>1089</v>
      </c>
      <c r="G310" s="825" t="s">
        <v>1090</v>
      </c>
      <c r="H310" s="825" t="s">
        <v>1091</v>
      </c>
    </row>
    <row r="311" spans="1:10">
      <c r="H311" s="825" t="s">
        <v>1092</v>
      </c>
    </row>
    <row r="312" spans="1:10">
      <c r="A312" s="833">
        <v>14574</v>
      </c>
      <c r="C312" s="826" t="s">
        <v>1356</v>
      </c>
      <c r="G312" s="826" t="s">
        <v>1098</v>
      </c>
      <c r="J312" s="826" t="s">
        <v>1357</v>
      </c>
    </row>
    <row r="313" spans="1:10">
      <c r="A313" s="833" t="s">
        <v>1358</v>
      </c>
    </row>
    <row r="314" spans="1:10">
      <c r="A314" s="833">
        <v>4064</v>
      </c>
      <c r="C314" s="826" t="s">
        <v>1359</v>
      </c>
      <c r="G314" s="826" t="s">
        <v>1098</v>
      </c>
      <c r="J314" s="828">
        <v>1500</v>
      </c>
    </row>
    <row r="315" spans="1:10">
      <c r="A315" s="833">
        <v>4065</v>
      </c>
      <c r="C315" s="826" t="s">
        <v>1360</v>
      </c>
      <c r="D315" s="826" t="s">
        <v>1361</v>
      </c>
      <c r="G315" s="826" t="s">
        <v>1098</v>
      </c>
      <c r="J315" s="828">
        <v>1408</v>
      </c>
    </row>
    <row r="316" spans="1:10">
      <c r="A316" s="833">
        <v>4392</v>
      </c>
      <c r="C316" s="826" t="s">
        <v>1362</v>
      </c>
      <c r="G316" s="826" t="s">
        <v>1112</v>
      </c>
      <c r="J316" s="828">
        <v>1540</v>
      </c>
    </row>
    <row r="317" spans="1:10">
      <c r="A317" s="833">
        <v>14665</v>
      </c>
      <c r="C317" s="826" t="s">
        <v>1363</v>
      </c>
      <c r="G317" s="826" t="s">
        <v>1098</v>
      </c>
      <c r="J317" s="827">
        <v>25</v>
      </c>
    </row>
    <row r="318" spans="1:10">
      <c r="A318" s="833">
        <v>14092</v>
      </c>
      <c r="C318" s="826" t="s">
        <v>1364</v>
      </c>
      <c r="G318" s="826" t="s">
        <v>1098</v>
      </c>
      <c r="J318" s="827">
        <v>27</v>
      </c>
    </row>
    <row r="319" spans="1:10">
      <c r="A319" s="833">
        <v>4716</v>
      </c>
      <c r="C319" s="826" t="s">
        <v>1365</v>
      </c>
      <c r="G319" s="826" t="s">
        <v>1101</v>
      </c>
      <c r="J319" s="828">
        <v>3197</v>
      </c>
    </row>
    <row r="320" spans="1:10">
      <c r="A320" s="833">
        <v>724</v>
      </c>
      <c r="C320" s="826" t="s">
        <v>1366</v>
      </c>
      <c r="G320" s="826" t="s">
        <v>1098</v>
      </c>
      <c r="J320" s="827">
        <v>17</v>
      </c>
    </row>
    <row r="321" spans="1:10">
      <c r="C321" s="826" t="s">
        <v>1367</v>
      </c>
    </row>
    <row r="322" spans="1:10">
      <c r="A322" s="833">
        <v>719</v>
      </c>
      <c r="C322" s="826" t="s">
        <v>1368</v>
      </c>
      <c r="G322" s="826" t="s">
        <v>1098</v>
      </c>
      <c r="J322" s="827">
        <v>2</v>
      </c>
    </row>
    <row r="323" spans="1:10">
      <c r="C323" s="826" t="s">
        <v>1369</v>
      </c>
    </row>
    <row r="324" spans="1:10">
      <c r="A324" s="833">
        <v>720</v>
      </c>
      <c r="C324" s="826" t="s">
        <v>1370</v>
      </c>
      <c r="G324" s="826" t="s">
        <v>1098</v>
      </c>
      <c r="J324" s="827">
        <v>5</v>
      </c>
    </row>
    <row r="325" spans="1:10">
      <c r="C325" s="826" t="s">
        <v>1371</v>
      </c>
    </row>
    <row r="326" spans="1:10">
      <c r="A326" s="833">
        <v>14524</v>
      </c>
      <c r="C326" s="826" t="s">
        <v>1372</v>
      </c>
      <c r="G326" s="826" t="s">
        <v>1098</v>
      </c>
      <c r="H326" s="827">
        <v>526</v>
      </c>
    </row>
    <row r="327" spans="1:10">
      <c r="C327" s="826" t="s">
        <v>1373</v>
      </c>
    </row>
    <row r="328" spans="1:10">
      <c r="A328" s="833">
        <v>13181</v>
      </c>
      <c r="C328" s="826" t="s">
        <v>1374</v>
      </c>
      <c r="G328" s="826" t="s">
        <v>1098</v>
      </c>
      <c r="H328" s="827">
        <v>331</v>
      </c>
    </row>
    <row r="329" spans="1:10">
      <c r="C329" s="826" t="s">
        <v>1375</v>
      </c>
    </row>
    <row r="330" spans="1:10">
      <c r="A330" s="833">
        <v>4378</v>
      </c>
      <c r="C330" s="826" t="s">
        <v>1376</v>
      </c>
      <c r="G330" s="826" t="s">
        <v>1098</v>
      </c>
      <c r="J330" s="827">
        <v>42</v>
      </c>
    </row>
    <row r="331" spans="1:10">
      <c r="A331" s="833" t="s">
        <v>1377</v>
      </c>
    </row>
    <row r="332" spans="1:10">
      <c r="A332" s="833">
        <v>4381</v>
      </c>
      <c r="C332" s="826" t="s">
        <v>1378</v>
      </c>
      <c r="G332" s="826" t="s">
        <v>1098</v>
      </c>
      <c r="J332" s="827">
        <v>57</v>
      </c>
    </row>
    <row r="333" spans="1:10">
      <c r="A333" s="833" t="s">
        <v>1379</v>
      </c>
    </row>
    <row r="334" spans="1:10">
      <c r="A334" s="833">
        <v>4390</v>
      </c>
      <c r="C334" s="826" t="s">
        <v>1380</v>
      </c>
      <c r="G334" s="826" t="s">
        <v>1101</v>
      </c>
      <c r="J334" s="828">
        <v>1815</v>
      </c>
    </row>
    <row r="335" spans="1:10">
      <c r="A335" s="833">
        <v>10735</v>
      </c>
      <c r="C335" s="826" t="s">
        <v>1381</v>
      </c>
      <c r="G335" s="826" t="s">
        <v>1101</v>
      </c>
      <c r="J335" s="828">
        <v>5328</v>
      </c>
    </row>
    <row r="336" spans="1:10">
      <c r="A336" s="833">
        <v>10736</v>
      </c>
      <c r="C336" s="826" t="s">
        <v>1382</v>
      </c>
      <c r="G336" s="826" t="s">
        <v>1101</v>
      </c>
      <c r="J336" s="828">
        <v>5948</v>
      </c>
    </row>
    <row r="337" spans="1:10">
      <c r="A337" s="833">
        <v>4705</v>
      </c>
      <c r="C337" s="826" t="s">
        <v>1383</v>
      </c>
      <c r="G337" s="826" t="s">
        <v>1101</v>
      </c>
      <c r="J337" s="828">
        <v>3294</v>
      </c>
    </row>
    <row r="338" spans="1:10">
      <c r="A338" s="833">
        <v>13714</v>
      </c>
      <c r="C338" s="826" t="s">
        <v>1384</v>
      </c>
      <c r="G338" s="826" t="s">
        <v>1101</v>
      </c>
      <c r="J338" s="828">
        <v>5813</v>
      </c>
    </row>
    <row r="339" spans="1:10">
      <c r="A339" s="833">
        <v>11120</v>
      </c>
      <c r="C339" s="826" t="s">
        <v>1385</v>
      </c>
      <c r="G339" s="826" t="s">
        <v>1098</v>
      </c>
      <c r="J339" s="828">
        <v>138</v>
      </c>
    </row>
    <row r="340" spans="1:10">
      <c r="A340" s="833">
        <v>10733</v>
      </c>
      <c r="C340" s="826" t="s">
        <v>1386</v>
      </c>
      <c r="G340" s="826" t="s">
        <v>1101</v>
      </c>
      <c r="J340" s="828">
        <v>4650</v>
      </c>
    </row>
    <row r="341" spans="1:10">
      <c r="A341" s="833">
        <v>13187</v>
      </c>
      <c r="C341" s="826" t="s">
        <v>1387</v>
      </c>
      <c r="G341" s="826" t="s">
        <v>1101</v>
      </c>
      <c r="J341" s="828">
        <v>8525</v>
      </c>
    </row>
    <row r="342" spans="1:10">
      <c r="A342" s="833">
        <v>13188</v>
      </c>
      <c r="C342" s="826" t="s">
        <v>1388</v>
      </c>
      <c r="G342" s="826" t="s">
        <v>1101</v>
      </c>
      <c r="J342" s="828">
        <v>4456</v>
      </c>
    </row>
    <row r="343" spans="1:10">
      <c r="A343" s="833">
        <v>10738</v>
      </c>
      <c r="C343" s="826" t="s">
        <v>1389</v>
      </c>
      <c r="G343" s="826" t="s">
        <v>1101</v>
      </c>
      <c r="J343" s="828">
        <v>3798</v>
      </c>
    </row>
    <row r="344" spans="1:10">
      <c r="A344" s="833">
        <v>14326</v>
      </c>
      <c r="C344" s="826" t="s">
        <v>1390</v>
      </c>
      <c r="G344" s="826" t="s">
        <v>1101</v>
      </c>
      <c r="J344" s="828">
        <v>4650</v>
      </c>
    </row>
    <row r="345" spans="1:10">
      <c r="A345" s="833">
        <v>4709</v>
      </c>
      <c r="C345" s="826" t="s">
        <v>1391</v>
      </c>
      <c r="G345" s="826" t="s">
        <v>1101</v>
      </c>
      <c r="J345" s="828">
        <v>9106</v>
      </c>
    </row>
    <row r="346" spans="1:10">
      <c r="A346" s="833">
        <v>13189</v>
      </c>
      <c r="C346" s="826" t="s">
        <v>1392</v>
      </c>
      <c r="G346" s="826" t="s">
        <v>1101</v>
      </c>
      <c r="J346" s="828">
        <v>7750</v>
      </c>
    </row>
    <row r="347" spans="1:10">
      <c r="A347" s="833">
        <v>4714</v>
      </c>
      <c r="C347" s="826" t="s">
        <v>1393</v>
      </c>
      <c r="G347" s="826" t="s">
        <v>1101</v>
      </c>
      <c r="J347" s="828">
        <v>7750</v>
      </c>
    </row>
    <row r="348" spans="1:10">
      <c r="A348" s="833">
        <v>21105</v>
      </c>
      <c r="C348" s="826" t="s">
        <v>1394</v>
      </c>
      <c r="G348" s="826" t="s">
        <v>1101</v>
      </c>
      <c r="J348" s="828">
        <v>665</v>
      </c>
    </row>
    <row r="349" spans="1:10">
      <c r="A349" s="833">
        <v>10850</v>
      </c>
      <c r="C349" s="826" t="s">
        <v>1395</v>
      </c>
      <c r="G349" s="826" t="s">
        <v>1098</v>
      </c>
      <c r="J349" s="828">
        <v>4928</v>
      </c>
    </row>
    <row r="350" spans="1:10">
      <c r="A350" s="833">
        <v>13629</v>
      </c>
      <c r="C350" s="826" t="s">
        <v>1396</v>
      </c>
      <c r="G350" s="826" t="s">
        <v>1101</v>
      </c>
      <c r="J350" s="828">
        <v>21120</v>
      </c>
    </row>
    <row r="351" spans="1:10">
      <c r="C351" s="826" t="s">
        <v>1397</v>
      </c>
    </row>
    <row r="352" spans="1:10">
      <c r="A352" s="833">
        <v>14210</v>
      </c>
      <c r="C352" s="826" t="s">
        <v>1398</v>
      </c>
      <c r="G352" s="826" t="s">
        <v>1098</v>
      </c>
      <c r="J352" s="828">
        <v>7615</v>
      </c>
    </row>
    <row r="353" spans="1:10">
      <c r="A353" s="833">
        <v>11973</v>
      </c>
      <c r="C353" s="826" t="s">
        <v>1399</v>
      </c>
      <c r="G353" s="826" t="s">
        <v>1098</v>
      </c>
      <c r="J353" s="828">
        <v>4044</v>
      </c>
    </row>
    <row r="354" spans="1:10">
      <c r="A354" s="833">
        <v>13363</v>
      </c>
      <c r="C354" s="826" t="s">
        <v>1400</v>
      </c>
      <c r="G354" s="826" t="s">
        <v>1101</v>
      </c>
      <c r="J354" s="828">
        <v>13323</v>
      </c>
    </row>
    <row r="355" spans="1:10">
      <c r="A355" s="833">
        <v>5016</v>
      </c>
      <c r="C355" s="826" t="s">
        <v>1401</v>
      </c>
      <c r="G355" s="826" t="s">
        <v>1101</v>
      </c>
      <c r="J355" s="828">
        <v>17529</v>
      </c>
    </row>
    <row r="356" spans="1:10">
      <c r="A356" s="833">
        <v>4997</v>
      </c>
      <c r="C356" s="826" t="s">
        <v>1402</v>
      </c>
      <c r="G356" s="826" t="s">
        <v>1101</v>
      </c>
      <c r="J356" s="828">
        <v>20244</v>
      </c>
    </row>
    <row r="357" spans="1:10">
      <c r="A357" s="833">
        <v>5000</v>
      </c>
      <c r="C357" s="826" t="s">
        <v>1403</v>
      </c>
      <c r="G357" s="826" t="s">
        <v>1101</v>
      </c>
      <c r="J357" s="828">
        <v>17778</v>
      </c>
    </row>
    <row r="358" spans="1:10">
      <c r="A358" s="833">
        <v>4968</v>
      </c>
      <c r="C358" s="826" t="s">
        <v>1404</v>
      </c>
      <c r="G358" s="826" t="s">
        <v>1101</v>
      </c>
      <c r="J358" s="828">
        <v>17528</v>
      </c>
    </row>
    <row r="359" spans="1:10">
      <c r="A359" s="833">
        <v>20325</v>
      </c>
      <c r="C359" s="826" t="s">
        <v>1405</v>
      </c>
      <c r="G359" s="826" t="s">
        <v>1098</v>
      </c>
      <c r="J359" s="828">
        <v>25531</v>
      </c>
    </row>
    <row r="360" spans="1:10">
      <c r="A360" s="833">
        <v>11381</v>
      </c>
      <c r="C360" s="826" t="s">
        <v>1406</v>
      </c>
      <c r="G360" s="826" t="s">
        <v>1101</v>
      </c>
      <c r="J360" s="828">
        <v>37744</v>
      </c>
    </row>
    <row r="361" spans="1:10">
      <c r="A361" s="833" t="s">
        <v>1407</v>
      </c>
    </row>
    <row r="362" spans="1:10">
      <c r="A362" s="833">
        <v>20324</v>
      </c>
      <c r="C362" s="826" t="s">
        <v>1408</v>
      </c>
      <c r="G362" s="826" t="s">
        <v>1098</v>
      </c>
      <c r="J362" s="828">
        <v>28071</v>
      </c>
    </row>
    <row r="363" spans="1:10">
      <c r="A363" s="833">
        <v>20323</v>
      </c>
      <c r="C363" s="826" t="s">
        <v>1409</v>
      </c>
      <c r="G363" s="826" t="s">
        <v>1098</v>
      </c>
      <c r="J363" s="828">
        <v>29238</v>
      </c>
    </row>
    <row r="364" spans="1:10">
      <c r="A364" s="833">
        <v>4952</v>
      </c>
      <c r="C364" s="826" t="s">
        <v>1410</v>
      </c>
      <c r="G364" s="826" t="s">
        <v>1101</v>
      </c>
      <c r="J364" s="828">
        <v>23332</v>
      </c>
    </row>
    <row r="365" spans="1:10">
      <c r="A365" s="833">
        <v>4954</v>
      </c>
      <c r="C365" s="826" t="s">
        <v>1411</v>
      </c>
      <c r="G365" s="826" t="s">
        <v>1101</v>
      </c>
      <c r="J365" s="828">
        <v>14341</v>
      </c>
    </row>
    <row r="366" spans="1:10">
      <c r="A366" s="833">
        <v>4953</v>
      </c>
      <c r="C366" s="826" t="s">
        <v>1412</v>
      </c>
      <c r="G366" s="826" t="s">
        <v>1101</v>
      </c>
      <c r="J366" s="828">
        <v>11950</v>
      </c>
    </row>
    <row r="367" spans="1:10">
      <c r="A367" s="833">
        <v>20024</v>
      </c>
      <c r="C367" s="826" t="s">
        <v>1413</v>
      </c>
      <c r="G367" s="826" t="s">
        <v>1098</v>
      </c>
      <c r="J367" s="828">
        <v>20077</v>
      </c>
    </row>
    <row r="368" spans="1:10">
      <c r="A368" s="833">
        <v>20023</v>
      </c>
      <c r="C368" s="826" t="s">
        <v>1414</v>
      </c>
      <c r="G368" s="826" t="s">
        <v>1098</v>
      </c>
      <c r="J368" s="828">
        <v>16061</v>
      </c>
    </row>
    <row r="369" spans="1:10">
      <c r="A369" s="833">
        <v>11736</v>
      </c>
      <c r="C369" s="826" t="s">
        <v>1415</v>
      </c>
      <c r="G369" s="826" t="s">
        <v>1098</v>
      </c>
      <c r="J369" s="828">
        <v>290</v>
      </c>
    </row>
    <row r="375" spans="1:10" ht="18.2" customHeight="1">
      <c r="C375" s="821" t="s">
        <v>1076</v>
      </c>
      <c r="G375" s="822" t="s">
        <v>1077</v>
      </c>
      <c r="H375" s="823">
        <v>6</v>
      </c>
      <c r="I375" s="822" t="s">
        <v>1078</v>
      </c>
      <c r="J375" s="823">
        <v>106</v>
      </c>
    </row>
    <row r="376" spans="1:10">
      <c r="A376" s="832" t="s">
        <v>1079</v>
      </c>
      <c r="B376" s="822" t="s">
        <v>1080</v>
      </c>
      <c r="C376" s="822" t="s">
        <v>1081</v>
      </c>
      <c r="D376" s="822" t="s">
        <v>1082</v>
      </c>
    </row>
    <row r="377" spans="1:10">
      <c r="B377" s="822" t="s">
        <v>1083</v>
      </c>
      <c r="F377" s="824">
        <v>9103</v>
      </c>
      <c r="H377" s="824">
        <v>5099</v>
      </c>
    </row>
    <row r="378" spans="1:10">
      <c r="A378" s="832" t="s">
        <v>1084</v>
      </c>
      <c r="C378" s="822" t="s">
        <v>1085</v>
      </c>
      <c r="E378" s="822" t="s">
        <v>1086</v>
      </c>
      <c r="G378" s="822" t="s">
        <v>1087</v>
      </c>
    </row>
    <row r="379" spans="1:10">
      <c r="A379" s="832" t="s">
        <v>1088</v>
      </c>
      <c r="B379" s="822" t="s">
        <v>1089</v>
      </c>
      <c r="G379" s="825" t="s">
        <v>1090</v>
      </c>
      <c r="H379" s="825" t="s">
        <v>1091</v>
      </c>
    </row>
    <row r="380" spans="1:10">
      <c r="H380" s="825" t="s">
        <v>1092</v>
      </c>
    </row>
    <row r="381" spans="1:10">
      <c r="A381" s="833">
        <v>10696</v>
      </c>
      <c r="C381" s="826" t="s">
        <v>1416</v>
      </c>
      <c r="G381" s="826" t="s">
        <v>1098</v>
      </c>
      <c r="J381" s="827">
        <v>210</v>
      </c>
    </row>
    <row r="382" spans="1:10">
      <c r="B382" s="826" t="s">
        <v>1417</v>
      </c>
    </row>
    <row r="383" spans="1:10">
      <c r="A383" s="833">
        <v>10697</v>
      </c>
      <c r="C383" s="826" t="s">
        <v>1418</v>
      </c>
      <c r="G383" s="826" t="s">
        <v>1098</v>
      </c>
      <c r="J383" s="827">
        <v>194</v>
      </c>
    </row>
    <row r="384" spans="1:10">
      <c r="B384" s="826" t="s">
        <v>1419</v>
      </c>
    </row>
    <row r="385" spans="1:10">
      <c r="A385" s="833">
        <v>13229</v>
      </c>
      <c r="C385" s="826" t="s">
        <v>1420</v>
      </c>
      <c r="G385" s="826" t="s">
        <v>1098</v>
      </c>
      <c r="J385" s="827">
        <v>337</v>
      </c>
    </row>
    <row r="386" spans="1:10">
      <c r="B386" s="826" t="s">
        <v>1421</v>
      </c>
    </row>
    <row r="387" spans="1:10">
      <c r="A387" s="833">
        <v>13230</v>
      </c>
      <c r="C387" s="826" t="s">
        <v>1422</v>
      </c>
      <c r="G387" s="826" t="s">
        <v>1098</v>
      </c>
      <c r="J387" s="827">
        <v>238</v>
      </c>
    </row>
    <row r="388" spans="1:10">
      <c r="B388" s="826" t="s">
        <v>1423</v>
      </c>
    </row>
    <row r="389" spans="1:10">
      <c r="A389" s="833">
        <v>10645</v>
      </c>
      <c r="C389" s="826" t="s">
        <v>1424</v>
      </c>
      <c r="G389" s="826" t="s">
        <v>1098</v>
      </c>
      <c r="J389" s="827">
        <v>256</v>
      </c>
    </row>
    <row r="390" spans="1:10">
      <c r="B390" s="826" t="s">
        <v>1425</v>
      </c>
    </row>
    <row r="391" spans="1:10">
      <c r="A391" s="833">
        <v>6133</v>
      </c>
      <c r="B391" s="826" t="s">
        <v>1426</v>
      </c>
      <c r="G391" s="826" t="s">
        <v>962</v>
      </c>
      <c r="J391" s="828">
        <v>828</v>
      </c>
    </row>
    <row r="392" spans="1:10">
      <c r="A392" s="833">
        <v>13282</v>
      </c>
      <c r="C392" s="826" t="s">
        <v>1427</v>
      </c>
      <c r="G392" s="826" t="s">
        <v>1112</v>
      </c>
      <c r="J392" s="828">
        <v>9048</v>
      </c>
    </row>
    <row r="393" spans="1:10">
      <c r="A393" s="833" t="s">
        <v>1428</v>
      </c>
    </row>
    <row r="394" spans="1:10">
      <c r="A394" s="833">
        <v>14020</v>
      </c>
      <c r="B394" s="826" t="s">
        <v>1429</v>
      </c>
      <c r="G394" s="826" t="s">
        <v>1098</v>
      </c>
      <c r="J394" s="827">
        <v>11</v>
      </c>
    </row>
    <row r="395" spans="1:10">
      <c r="A395" s="833">
        <v>6173</v>
      </c>
      <c r="B395" s="826" t="s">
        <v>1430</v>
      </c>
      <c r="G395" s="826" t="s">
        <v>962</v>
      </c>
      <c r="J395" s="828">
        <v>1203</v>
      </c>
    </row>
    <row r="396" spans="1:10">
      <c r="A396" s="833">
        <v>7172</v>
      </c>
      <c r="C396" s="826" t="s">
        <v>1431</v>
      </c>
      <c r="G396" s="826" t="s">
        <v>1098</v>
      </c>
      <c r="J396" s="827">
        <v>70</v>
      </c>
    </row>
    <row r="397" spans="1:10">
      <c r="B397" s="826" t="s">
        <v>1432</v>
      </c>
    </row>
    <row r="398" spans="1:10">
      <c r="A398" s="833">
        <v>11087</v>
      </c>
      <c r="C398" s="826" t="s">
        <v>1433</v>
      </c>
      <c r="G398" s="826" t="s">
        <v>1098</v>
      </c>
      <c r="J398" s="827">
        <v>47</v>
      </c>
    </row>
    <row r="399" spans="1:10">
      <c r="A399" s="833" t="s">
        <v>1434</v>
      </c>
    </row>
    <row r="400" spans="1:10">
      <c r="A400" s="833">
        <v>7178</v>
      </c>
      <c r="C400" s="826" t="s">
        <v>1435</v>
      </c>
      <c r="G400" s="826" t="s">
        <v>1098</v>
      </c>
      <c r="J400" s="827">
        <v>80</v>
      </c>
    </row>
    <row r="401" spans="1:10">
      <c r="A401" s="833">
        <v>20252</v>
      </c>
      <c r="C401" s="826" t="s">
        <v>1436</v>
      </c>
      <c r="G401" s="826" t="s">
        <v>1098</v>
      </c>
      <c r="J401" s="828">
        <v>4553</v>
      </c>
    </row>
    <row r="402" spans="1:10">
      <c r="A402" s="833" t="s">
        <v>1437</v>
      </c>
    </row>
    <row r="403" spans="1:10">
      <c r="A403" s="833">
        <v>20251</v>
      </c>
      <c r="C403" s="826" t="s">
        <v>1438</v>
      </c>
      <c r="G403" s="826" t="s">
        <v>1098</v>
      </c>
      <c r="J403" s="828">
        <v>2724</v>
      </c>
    </row>
    <row r="404" spans="1:10">
      <c r="A404" s="833">
        <v>21099</v>
      </c>
      <c r="B404" s="826" t="s">
        <v>1439</v>
      </c>
      <c r="G404" s="826" t="s">
        <v>1098</v>
      </c>
      <c r="J404" s="828">
        <v>1472</v>
      </c>
    </row>
    <row r="405" spans="1:10">
      <c r="A405" s="833">
        <v>11778</v>
      </c>
      <c r="C405" s="826" t="s">
        <v>1440</v>
      </c>
      <c r="G405" s="826" t="s">
        <v>1098</v>
      </c>
      <c r="J405" s="828">
        <v>2320</v>
      </c>
    </row>
    <row r="406" spans="1:10">
      <c r="A406" s="833" t="s">
        <v>1253</v>
      </c>
    </row>
    <row r="407" spans="1:10">
      <c r="A407" s="833">
        <v>13627</v>
      </c>
      <c r="C407" s="826" t="s">
        <v>1441</v>
      </c>
      <c r="G407" s="826" t="s">
        <v>1098</v>
      </c>
      <c r="J407" s="827">
        <v>707</v>
      </c>
    </row>
    <row r="408" spans="1:10">
      <c r="A408" s="833" t="s">
        <v>1442</v>
      </c>
    </row>
    <row r="409" spans="1:10">
      <c r="A409" s="833">
        <v>13332</v>
      </c>
      <c r="C409" s="826" t="s">
        <v>1443</v>
      </c>
      <c r="G409" s="826" t="s">
        <v>1098</v>
      </c>
      <c r="J409" s="827">
        <v>460</v>
      </c>
    </row>
    <row r="410" spans="1:10">
      <c r="B410" s="826" t="s">
        <v>1444</v>
      </c>
    </row>
    <row r="411" spans="1:10">
      <c r="A411" s="833">
        <v>13603</v>
      </c>
      <c r="C411" s="826" t="s">
        <v>1445</v>
      </c>
      <c r="G411" s="826" t="s">
        <v>1098</v>
      </c>
      <c r="J411" s="827">
        <v>225</v>
      </c>
    </row>
    <row r="412" spans="1:10">
      <c r="A412" s="833">
        <v>14270</v>
      </c>
      <c r="B412" s="826" t="s">
        <v>1446</v>
      </c>
      <c r="G412" s="826" t="s">
        <v>1098</v>
      </c>
      <c r="J412" s="827">
        <v>166</v>
      </c>
    </row>
    <row r="413" spans="1:10">
      <c r="A413" s="833">
        <v>10433</v>
      </c>
      <c r="C413" s="826" t="s">
        <v>1447</v>
      </c>
      <c r="G413" s="826" t="s">
        <v>1098</v>
      </c>
      <c r="J413" s="827">
        <v>33</v>
      </c>
    </row>
    <row r="414" spans="1:10">
      <c r="B414" s="826" t="s">
        <v>1448</v>
      </c>
    </row>
    <row r="415" spans="1:10">
      <c r="A415" s="833">
        <v>34446</v>
      </c>
      <c r="B415" s="826" t="s">
        <v>1449</v>
      </c>
      <c r="G415" s="826" t="s">
        <v>1094</v>
      </c>
      <c r="J415" s="828">
        <v>368</v>
      </c>
    </row>
    <row r="416" spans="1:10">
      <c r="A416" s="833">
        <v>34449</v>
      </c>
      <c r="B416" s="826" t="s">
        <v>1450</v>
      </c>
      <c r="G416" s="826" t="s">
        <v>1094</v>
      </c>
      <c r="J416" s="828">
        <v>408</v>
      </c>
    </row>
    <row r="417" spans="1:10">
      <c r="A417" s="833">
        <v>34439</v>
      </c>
      <c r="B417" s="826" t="s">
        <v>1451</v>
      </c>
      <c r="G417" s="826" t="s">
        <v>1094</v>
      </c>
      <c r="J417" s="828">
        <v>393</v>
      </c>
    </row>
    <row r="418" spans="1:10">
      <c r="A418" s="833">
        <v>34441</v>
      </c>
      <c r="B418" s="826" t="s">
        <v>1452</v>
      </c>
      <c r="G418" s="826" t="s">
        <v>1094</v>
      </c>
      <c r="J418" s="828">
        <v>368</v>
      </c>
    </row>
    <row r="419" spans="1:10">
      <c r="A419" s="833">
        <v>34443</v>
      </c>
      <c r="B419" s="826" t="s">
        <v>1453</v>
      </c>
      <c r="G419" s="826" t="s">
        <v>1094</v>
      </c>
      <c r="J419" s="828">
        <v>368</v>
      </c>
    </row>
    <row r="420" spans="1:10">
      <c r="A420" s="833">
        <v>34456</v>
      </c>
      <c r="B420" s="826" t="s">
        <v>1454</v>
      </c>
      <c r="G420" s="826" t="s">
        <v>1094</v>
      </c>
      <c r="J420" s="828">
        <v>379</v>
      </c>
    </row>
    <row r="421" spans="1:10">
      <c r="A421" s="833">
        <v>34457</v>
      </c>
      <c r="B421" s="826" t="s">
        <v>1455</v>
      </c>
      <c r="G421" s="826" t="s">
        <v>1094</v>
      </c>
      <c r="J421" s="828">
        <v>402</v>
      </c>
    </row>
    <row r="422" spans="1:10">
      <c r="A422" s="833">
        <v>34460</v>
      </c>
      <c r="B422" s="826" t="s">
        <v>1456</v>
      </c>
      <c r="G422" s="826" t="s">
        <v>1094</v>
      </c>
      <c r="J422" s="828">
        <v>409</v>
      </c>
    </row>
    <row r="423" spans="1:10">
      <c r="A423" s="833">
        <v>34452</v>
      </c>
      <c r="B423" s="826" t="s">
        <v>1457</v>
      </c>
      <c r="G423" s="826" t="s">
        <v>1094</v>
      </c>
      <c r="J423" s="828">
        <v>379</v>
      </c>
    </row>
    <row r="424" spans="1:10">
      <c r="A424" s="833">
        <v>414</v>
      </c>
      <c r="B424" s="826" t="s">
        <v>1458</v>
      </c>
      <c r="G424" s="826" t="s">
        <v>1098</v>
      </c>
      <c r="J424" s="827">
        <v>8</v>
      </c>
    </row>
    <row r="425" spans="1:10">
      <c r="A425" s="833">
        <v>410</v>
      </c>
      <c r="B425" s="826" t="s">
        <v>1459</v>
      </c>
      <c r="G425" s="826" t="s">
        <v>1098</v>
      </c>
      <c r="J425" s="827">
        <v>11</v>
      </c>
    </row>
    <row r="426" spans="1:10">
      <c r="A426" s="833">
        <v>409</v>
      </c>
      <c r="B426" s="826" t="s">
        <v>1460</v>
      </c>
      <c r="G426" s="826" t="s">
        <v>1098</v>
      </c>
      <c r="J426" s="827">
        <v>23</v>
      </c>
    </row>
    <row r="427" spans="1:10">
      <c r="A427" s="833">
        <v>412</v>
      </c>
      <c r="B427" s="826" t="s">
        <v>1461</v>
      </c>
      <c r="G427" s="826" t="s">
        <v>1098</v>
      </c>
      <c r="J427" s="827">
        <v>26</v>
      </c>
    </row>
    <row r="428" spans="1:10">
      <c r="A428" s="833">
        <v>408</v>
      </c>
      <c r="B428" s="826" t="s">
        <v>1462</v>
      </c>
      <c r="G428" s="826" t="s">
        <v>1098</v>
      </c>
      <c r="J428" s="827">
        <v>30</v>
      </c>
    </row>
    <row r="429" spans="1:10">
      <c r="A429" s="833">
        <v>411</v>
      </c>
      <c r="B429" s="826" t="s">
        <v>1463</v>
      </c>
      <c r="G429" s="826" t="s">
        <v>1098</v>
      </c>
      <c r="J429" s="827">
        <v>15</v>
      </c>
    </row>
    <row r="430" spans="1:10">
      <c r="A430" s="833">
        <v>11929</v>
      </c>
      <c r="B430" s="826" t="s">
        <v>1464</v>
      </c>
      <c r="G430" s="826" t="s">
        <v>1098</v>
      </c>
      <c r="J430" s="828">
        <v>571</v>
      </c>
    </row>
    <row r="431" spans="1:10">
      <c r="A431" s="833">
        <v>393</v>
      </c>
      <c r="C431" s="826" t="s">
        <v>1465</v>
      </c>
      <c r="G431" s="826" t="s">
        <v>1098</v>
      </c>
      <c r="J431" s="828">
        <v>113</v>
      </c>
    </row>
    <row r="432" spans="1:10">
      <c r="A432" s="833">
        <v>394</v>
      </c>
      <c r="B432" s="826" t="s">
        <v>1466</v>
      </c>
      <c r="G432" s="826" t="s">
        <v>1098</v>
      </c>
      <c r="J432" s="828">
        <v>119</v>
      </c>
    </row>
    <row r="433" spans="1:10">
      <c r="A433" s="833">
        <v>395</v>
      </c>
      <c r="B433" s="826" t="s">
        <v>1467</v>
      </c>
      <c r="G433" s="826" t="s">
        <v>1098</v>
      </c>
      <c r="J433" s="828">
        <v>110</v>
      </c>
    </row>
    <row r="434" spans="1:10">
      <c r="A434" s="833">
        <v>392</v>
      </c>
      <c r="B434" s="826" t="s">
        <v>1468</v>
      </c>
      <c r="G434" s="826" t="s">
        <v>1098</v>
      </c>
      <c r="J434" s="827">
        <v>63</v>
      </c>
    </row>
    <row r="435" spans="1:10">
      <c r="A435" s="833">
        <v>397</v>
      </c>
      <c r="B435" s="826" t="s">
        <v>1469</v>
      </c>
      <c r="G435" s="826" t="s">
        <v>1098</v>
      </c>
      <c r="J435" s="828">
        <v>160</v>
      </c>
    </row>
    <row r="436" spans="1:10">
      <c r="A436" s="833">
        <v>396</v>
      </c>
      <c r="B436" s="826" t="s">
        <v>1470</v>
      </c>
      <c r="G436" s="826" t="s">
        <v>1098</v>
      </c>
      <c r="J436" s="828">
        <v>157</v>
      </c>
    </row>
    <row r="437" spans="1:10">
      <c r="A437" s="833">
        <v>400</v>
      </c>
      <c r="B437" s="826" t="s">
        <v>1471</v>
      </c>
      <c r="G437" s="826" t="s">
        <v>1098</v>
      </c>
      <c r="J437" s="827">
        <v>85</v>
      </c>
    </row>
    <row r="438" spans="1:10">
      <c r="A438" s="833">
        <v>398</v>
      </c>
      <c r="B438" s="826" t="s">
        <v>1472</v>
      </c>
      <c r="G438" s="826" t="s">
        <v>1098</v>
      </c>
      <c r="J438" s="828">
        <v>226</v>
      </c>
    </row>
    <row r="439" spans="1:10">
      <c r="A439" s="833">
        <v>399</v>
      </c>
      <c r="B439" s="826" t="s">
        <v>1473</v>
      </c>
      <c r="G439" s="826" t="s">
        <v>1098</v>
      </c>
      <c r="J439" s="828">
        <v>402</v>
      </c>
    </row>
    <row r="445" spans="1:10" ht="18.2" customHeight="1">
      <c r="C445" s="821" t="s">
        <v>1076</v>
      </c>
      <c r="G445" s="822" t="s">
        <v>1077</v>
      </c>
      <c r="H445" s="823">
        <v>7</v>
      </c>
      <c r="I445" s="822" t="s">
        <v>1078</v>
      </c>
      <c r="J445" s="823">
        <v>106</v>
      </c>
    </row>
    <row r="446" spans="1:10">
      <c r="A446" s="832" t="s">
        <v>1079</v>
      </c>
      <c r="B446" s="822" t="s">
        <v>1080</v>
      </c>
      <c r="C446" s="822" t="s">
        <v>1081</v>
      </c>
      <c r="D446" s="822" t="s">
        <v>1082</v>
      </c>
    </row>
    <row r="447" spans="1:10">
      <c r="B447" s="822" t="s">
        <v>1083</v>
      </c>
      <c r="F447" s="824">
        <v>9103</v>
      </c>
      <c r="H447" s="824">
        <v>5099</v>
      </c>
    </row>
    <row r="448" spans="1:10">
      <c r="A448" s="832" t="s">
        <v>1084</v>
      </c>
      <c r="D448" s="822" t="s">
        <v>1085</v>
      </c>
      <c r="E448" s="822" t="s">
        <v>1086</v>
      </c>
      <c r="G448" s="822" t="s">
        <v>1087</v>
      </c>
    </row>
    <row r="449" spans="1:10">
      <c r="A449" s="832" t="s">
        <v>1088</v>
      </c>
      <c r="B449" s="822" t="s">
        <v>1089</v>
      </c>
      <c r="G449" s="825" t="s">
        <v>1090</v>
      </c>
      <c r="H449" s="825" t="s">
        <v>1091</v>
      </c>
    </row>
    <row r="450" spans="1:10">
      <c r="H450" s="825" t="s">
        <v>1092</v>
      </c>
    </row>
    <row r="451" spans="1:10">
      <c r="A451" s="833">
        <v>1</v>
      </c>
      <c r="B451" s="826" t="s">
        <v>1474</v>
      </c>
      <c r="G451" s="826" t="s">
        <v>1094</v>
      </c>
      <c r="J451" s="828">
        <v>3125</v>
      </c>
    </row>
    <row r="452" spans="1:10">
      <c r="A452" s="833">
        <v>5</v>
      </c>
      <c r="B452" s="826" t="s">
        <v>1475</v>
      </c>
      <c r="G452" s="826" t="s">
        <v>722</v>
      </c>
      <c r="J452" s="828">
        <v>471</v>
      </c>
    </row>
    <row r="453" spans="1:10">
      <c r="A453" s="833">
        <v>4</v>
      </c>
      <c r="B453" s="826" t="s">
        <v>1476</v>
      </c>
      <c r="G453" s="826" t="s">
        <v>1094</v>
      </c>
      <c r="J453" s="828">
        <v>370</v>
      </c>
    </row>
    <row r="454" spans="1:10">
      <c r="A454" s="833">
        <v>3</v>
      </c>
      <c r="B454" s="826" t="s">
        <v>1477</v>
      </c>
      <c r="G454" s="826" t="s">
        <v>722</v>
      </c>
      <c r="J454" s="828">
        <v>404</v>
      </c>
    </row>
    <row r="455" spans="1:10">
      <c r="A455" s="833">
        <v>34341</v>
      </c>
      <c r="B455" s="826" t="s">
        <v>1478</v>
      </c>
      <c r="G455" s="826" t="s">
        <v>1094</v>
      </c>
      <c r="J455" s="828">
        <v>352</v>
      </c>
    </row>
    <row r="456" spans="1:10">
      <c r="A456" s="833">
        <v>26</v>
      </c>
      <c r="B456" s="826" t="s">
        <v>1479</v>
      </c>
      <c r="G456" s="826" t="s">
        <v>1094</v>
      </c>
      <c r="J456" s="828">
        <v>371</v>
      </c>
    </row>
    <row r="457" spans="1:10">
      <c r="A457" s="833">
        <v>20</v>
      </c>
      <c r="B457" s="826" t="s">
        <v>1480</v>
      </c>
      <c r="G457" s="826" t="s">
        <v>1094</v>
      </c>
      <c r="J457" s="828">
        <v>373</v>
      </c>
    </row>
    <row r="458" spans="1:10">
      <c r="A458" s="833">
        <v>21</v>
      </c>
      <c r="B458" s="826" t="s">
        <v>1481</v>
      </c>
      <c r="G458" s="826" t="s">
        <v>1094</v>
      </c>
      <c r="J458" s="828">
        <v>373</v>
      </c>
    </row>
    <row r="459" spans="1:10">
      <c r="A459" s="833">
        <v>24</v>
      </c>
      <c r="B459" s="826" t="s">
        <v>1482</v>
      </c>
      <c r="G459" s="826" t="s">
        <v>1094</v>
      </c>
      <c r="J459" s="828">
        <v>373</v>
      </c>
    </row>
    <row r="460" spans="1:10">
      <c r="A460" s="833">
        <v>25</v>
      </c>
      <c r="B460" s="826" t="s">
        <v>1483</v>
      </c>
      <c r="G460" s="826" t="s">
        <v>1094</v>
      </c>
      <c r="J460" s="828">
        <v>373</v>
      </c>
    </row>
    <row r="461" spans="1:10">
      <c r="A461" s="833">
        <v>22</v>
      </c>
      <c r="B461" s="826" t="s">
        <v>1484</v>
      </c>
      <c r="G461" s="826" t="s">
        <v>1094</v>
      </c>
      <c r="J461" s="828">
        <v>400</v>
      </c>
    </row>
    <row r="462" spans="1:10">
      <c r="A462" s="833">
        <v>23</v>
      </c>
      <c r="B462" s="826" t="s">
        <v>1485</v>
      </c>
      <c r="G462" s="826" t="s">
        <v>1094</v>
      </c>
      <c r="J462" s="828">
        <v>396</v>
      </c>
    </row>
    <row r="463" spans="1:10">
      <c r="A463" s="833">
        <v>34</v>
      </c>
      <c r="B463" s="826" t="s">
        <v>1486</v>
      </c>
      <c r="G463" s="826" t="s">
        <v>1094</v>
      </c>
      <c r="J463" s="828">
        <v>411</v>
      </c>
    </row>
    <row r="464" spans="1:10">
      <c r="A464" s="833">
        <v>31</v>
      </c>
      <c r="B464" s="826" t="s">
        <v>1487</v>
      </c>
      <c r="G464" s="826" t="s">
        <v>1094</v>
      </c>
      <c r="J464" s="828">
        <v>393</v>
      </c>
    </row>
    <row r="465" spans="1:10">
      <c r="A465" s="833">
        <v>27</v>
      </c>
      <c r="B465" s="826" t="s">
        <v>1488</v>
      </c>
      <c r="G465" s="826" t="s">
        <v>1094</v>
      </c>
      <c r="J465" s="828">
        <v>393</v>
      </c>
    </row>
    <row r="466" spans="1:10">
      <c r="A466" s="833">
        <v>29</v>
      </c>
      <c r="B466" s="826" t="s">
        <v>1489</v>
      </c>
      <c r="G466" s="826" t="s">
        <v>1094</v>
      </c>
      <c r="J466" s="828">
        <v>382</v>
      </c>
    </row>
    <row r="467" spans="1:10">
      <c r="A467" s="833">
        <v>28</v>
      </c>
      <c r="B467" s="826" t="s">
        <v>1490</v>
      </c>
      <c r="G467" s="826" t="s">
        <v>1094</v>
      </c>
      <c r="J467" s="828">
        <v>393</v>
      </c>
    </row>
    <row r="468" spans="1:10">
      <c r="A468" s="833">
        <v>32</v>
      </c>
      <c r="B468" s="826" t="s">
        <v>1491</v>
      </c>
      <c r="G468" s="826" t="s">
        <v>1094</v>
      </c>
      <c r="J468" s="828">
        <v>425</v>
      </c>
    </row>
    <row r="469" spans="1:10">
      <c r="A469" s="833">
        <v>33</v>
      </c>
      <c r="B469" s="826" t="s">
        <v>1492</v>
      </c>
      <c r="G469" s="826" t="s">
        <v>1094</v>
      </c>
      <c r="J469" s="828">
        <v>443</v>
      </c>
    </row>
    <row r="470" spans="1:10">
      <c r="A470" s="833">
        <v>34343</v>
      </c>
      <c r="B470" s="826" t="s">
        <v>1493</v>
      </c>
      <c r="G470" s="826" t="s">
        <v>1094</v>
      </c>
      <c r="J470" s="828">
        <v>426</v>
      </c>
    </row>
    <row r="471" spans="1:10">
      <c r="A471" s="833">
        <v>36</v>
      </c>
      <c r="B471" s="826" t="s">
        <v>1494</v>
      </c>
      <c r="G471" s="826" t="s">
        <v>1094</v>
      </c>
      <c r="J471" s="828">
        <v>397</v>
      </c>
    </row>
    <row r="472" spans="1:10">
      <c r="A472" s="833">
        <v>39</v>
      </c>
      <c r="B472" s="826" t="s">
        <v>1495</v>
      </c>
      <c r="G472" s="826" t="s">
        <v>1094</v>
      </c>
      <c r="J472" s="828">
        <v>405</v>
      </c>
    </row>
    <row r="473" spans="1:10">
      <c r="A473" s="833">
        <v>40</v>
      </c>
      <c r="B473" s="826" t="s">
        <v>1496</v>
      </c>
      <c r="G473" s="826" t="s">
        <v>1094</v>
      </c>
      <c r="J473" s="828">
        <v>406</v>
      </c>
    </row>
    <row r="474" spans="1:10">
      <c r="A474" s="833">
        <v>42</v>
      </c>
      <c r="B474" s="826" t="s">
        <v>1497</v>
      </c>
      <c r="G474" s="826" t="s">
        <v>1094</v>
      </c>
      <c r="J474" s="828">
        <v>439</v>
      </c>
    </row>
    <row r="475" spans="1:10">
      <c r="A475" s="833">
        <v>38</v>
      </c>
      <c r="B475" s="826" t="s">
        <v>1498</v>
      </c>
      <c r="G475" s="826" t="s">
        <v>1094</v>
      </c>
      <c r="J475" s="828">
        <v>443</v>
      </c>
    </row>
    <row r="476" spans="1:10">
      <c r="A476" s="833">
        <v>34344</v>
      </c>
      <c r="B476" s="826" t="s">
        <v>1499</v>
      </c>
      <c r="G476" s="826" t="s">
        <v>1094</v>
      </c>
      <c r="J476" s="828">
        <v>587</v>
      </c>
    </row>
    <row r="477" spans="1:10">
      <c r="A477" s="833">
        <v>20063</v>
      </c>
      <c r="B477" s="826" t="s">
        <v>1500</v>
      </c>
      <c r="G477" s="826" t="s">
        <v>1098</v>
      </c>
      <c r="J477" s="828">
        <v>954</v>
      </c>
    </row>
    <row r="478" spans="1:10">
      <c r="A478" s="833">
        <v>10900</v>
      </c>
      <c r="C478" s="826" t="s">
        <v>1501</v>
      </c>
      <c r="G478" s="826" t="s">
        <v>1098</v>
      </c>
      <c r="J478" s="828">
        <v>3806</v>
      </c>
    </row>
    <row r="479" spans="1:10">
      <c r="B479" s="826" t="s">
        <v>1502</v>
      </c>
    </row>
    <row r="480" spans="1:10">
      <c r="A480" s="833">
        <v>10899</v>
      </c>
      <c r="C480" s="826" t="s">
        <v>1503</v>
      </c>
      <c r="G480" s="826" t="s">
        <v>1098</v>
      </c>
      <c r="J480" s="828">
        <v>6480</v>
      </c>
    </row>
    <row r="481" spans="1:10">
      <c r="B481" s="826" t="s">
        <v>1502</v>
      </c>
    </row>
    <row r="482" spans="1:10">
      <c r="A482" s="833">
        <v>60</v>
      </c>
      <c r="B482" s="826" t="s">
        <v>1504</v>
      </c>
      <c r="G482" s="826" t="s">
        <v>1098</v>
      </c>
      <c r="J482" s="828">
        <v>1884</v>
      </c>
    </row>
    <row r="483" spans="1:10">
      <c r="A483" s="833">
        <v>55</v>
      </c>
      <c r="B483" s="826" t="s">
        <v>1505</v>
      </c>
      <c r="G483" s="826" t="s">
        <v>1098</v>
      </c>
      <c r="J483" s="828">
        <v>473</v>
      </c>
    </row>
    <row r="484" spans="1:10">
      <c r="A484" s="833">
        <v>61</v>
      </c>
      <c r="B484" s="826" t="s">
        <v>1506</v>
      </c>
      <c r="G484" s="826" t="s">
        <v>1098</v>
      </c>
      <c r="J484" s="828">
        <v>481</v>
      </c>
    </row>
    <row r="485" spans="1:10">
      <c r="A485" s="833">
        <v>62</v>
      </c>
      <c r="B485" s="826" t="s">
        <v>1507</v>
      </c>
      <c r="G485" s="826" t="s">
        <v>1098</v>
      </c>
      <c r="J485" s="828">
        <v>946</v>
      </c>
    </row>
    <row r="486" spans="1:10">
      <c r="A486" s="833">
        <v>77</v>
      </c>
      <c r="B486" s="826" t="s">
        <v>1508</v>
      </c>
      <c r="G486" s="826" t="s">
        <v>1098</v>
      </c>
      <c r="J486" s="828">
        <v>390</v>
      </c>
    </row>
    <row r="487" spans="1:10">
      <c r="A487" s="833">
        <v>76</v>
      </c>
      <c r="B487" s="826" t="s">
        <v>1509</v>
      </c>
      <c r="G487" s="826" t="s">
        <v>1098</v>
      </c>
      <c r="J487" s="828">
        <v>312</v>
      </c>
    </row>
    <row r="488" spans="1:10">
      <c r="A488" s="833">
        <v>84</v>
      </c>
      <c r="B488" s="826" t="s">
        <v>1510</v>
      </c>
      <c r="G488" s="826" t="s">
        <v>1098</v>
      </c>
      <c r="J488" s="828">
        <v>234</v>
      </c>
    </row>
    <row r="489" spans="1:10">
      <c r="A489" s="833">
        <v>51</v>
      </c>
      <c r="B489" s="826" t="s">
        <v>1511</v>
      </c>
      <c r="G489" s="826" t="s">
        <v>1098</v>
      </c>
      <c r="J489" s="828">
        <v>4536</v>
      </c>
    </row>
    <row r="490" spans="1:10">
      <c r="A490" s="833">
        <v>12863</v>
      </c>
      <c r="B490" s="826" t="s">
        <v>1512</v>
      </c>
      <c r="G490" s="826" t="s">
        <v>1098</v>
      </c>
      <c r="J490" s="828">
        <v>1726</v>
      </c>
    </row>
    <row r="491" spans="1:10">
      <c r="A491" s="833">
        <v>50</v>
      </c>
      <c r="B491" s="826" t="s">
        <v>1513</v>
      </c>
      <c r="G491" s="826" t="s">
        <v>1098</v>
      </c>
      <c r="J491" s="828">
        <v>3292</v>
      </c>
    </row>
    <row r="492" spans="1:10">
      <c r="A492" s="833">
        <v>20076</v>
      </c>
      <c r="B492" s="826" t="s">
        <v>1514</v>
      </c>
      <c r="G492" s="826" t="s">
        <v>1098</v>
      </c>
      <c r="J492" s="828">
        <v>5416</v>
      </c>
    </row>
    <row r="493" spans="1:10">
      <c r="A493" s="833">
        <v>20074</v>
      </c>
      <c r="B493" s="826" t="s">
        <v>1515</v>
      </c>
      <c r="G493" s="826" t="s">
        <v>1098</v>
      </c>
      <c r="J493" s="828">
        <v>1586</v>
      </c>
    </row>
    <row r="494" spans="1:10">
      <c r="A494" s="833">
        <v>20075</v>
      </c>
      <c r="B494" s="826" t="s">
        <v>1516</v>
      </c>
      <c r="G494" s="826" t="s">
        <v>1098</v>
      </c>
      <c r="J494" s="828">
        <v>3468</v>
      </c>
    </row>
    <row r="495" spans="1:10">
      <c r="A495" s="833">
        <v>47</v>
      </c>
      <c r="B495" s="826" t="s">
        <v>1517</v>
      </c>
      <c r="G495" s="826" t="s">
        <v>1098</v>
      </c>
      <c r="J495" s="828">
        <v>3637</v>
      </c>
    </row>
    <row r="496" spans="1:10">
      <c r="A496" s="833">
        <v>48</v>
      </c>
      <c r="B496" s="826" t="s">
        <v>1518</v>
      </c>
      <c r="G496" s="826" t="s">
        <v>1098</v>
      </c>
      <c r="J496" s="828">
        <v>1205</v>
      </c>
    </row>
    <row r="497" spans="1:11">
      <c r="A497" s="833">
        <v>46</v>
      </c>
      <c r="B497" s="826" t="s">
        <v>1519</v>
      </c>
      <c r="G497" s="826" t="s">
        <v>1098</v>
      </c>
      <c r="J497" s="828">
        <v>2581</v>
      </c>
    </row>
    <row r="498" spans="1:11">
      <c r="A498" s="833">
        <v>52</v>
      </c>
      <c r="B498" s="826" t="s">
        <v>1520</v>
      </c>
      <c r="G498" s="826" t="s">
        <v>1098</v>
      </c>
      <c r="J498" s="828">
        <v>684</v>
      </c>
    </row>
    <row r="499" spans="1:11">
      <c r="A499" s="833">
        <v>43</v>
      </c>
      <c r="B499" s="826" t="s">
        <v>1521</v>
      </c>
      <c r="G499" s="826" t="s">
        <v>1098</v>
      </c>
      <c r="J499" s="828">
        <v>1860</v>
      </c>
    </row>
    <row r="500" spans="1:11">
      <c r="A500" s="833">
        <v>67</v>
      </c>
      <c r="B500" s="826" t="s">
        <v>1522</v>
      </c>
      <c r="D500" s="826" t="s">
        <v>1523</v>
      </c>
      <c r="G500" s="826" t="s">
        <v>1098</v>
      </c>
      <c r="J500" s="828">
        <v>967</v>
      </c>
    </row>
    <row r="501" spans="1:11">
      <c r="A501" s="833">
        <v>71</v>
      </c>
      <c r="B501" s="826" t="s">
        <v>1522</v>
      </c>
      <c r="D501" s="826" t="s">
        <v>1524</v>
      </c>
      <c r="G501" s="826" t="s">
        <v>1098</v>
      </c>
      <c r="J501" s="828">
        <v>1693</v>
      </c>
    </row>
    <row r="502" spans="1:11">
      <c r="A502" s="833">
        <v>73</v>
      </c>
      <c r="B502" s="826" t="s">
        <v>1522</v>
      </c>
      <c r="D502" s="826" t="s">
        <v>1525</v>
      </c>
      <c r="G502" s="826" t="s">
        <v>1098</v>
      </c>
      <c r="J502" s="828">
        <v>1193</v>
      </c>
    </row>
    <row r="503" spans="1:11">
      <c r="A503" s="833">
        <v>70</v>
      </c>
      <c r="B503" s="826" t="s">
        <v>1526</v>
      </c>
      <c r="G503" s="826" t="s">
        <v>1098</v>
      </c>
      <c r="J503" s="828">
        <v>1548</v>
      </c>
    </row>
    <row r="504" spans="1:11">
      <c r="A504" s="833">
        <v>85</v>
      </c>
      <c r="B504" s="826" t="s">
        <v>896</v>
      </c>
      <c r="G504" s="826" t="s">
        <v>1098</v>
      </c>
      <c r="J504" s="828">
        <v>2196</v>
      </c>
    </row>
    <row r="510" spans="1:11" ht="18.2" customHeight="1">
      <c r="C510" s="821" t="s">
        <v>1076</v>
      </c>
      <c r="H510" s="822" t="s">
        <v>1077</v>
      </c>
      <c r="I510" s="823">
        <v>8</v>
      </c>
      <c r="J510" s="822" t="s">
        <v>1078</v>
      </c>
      <c r="K510" s="823">
        <v>106</v>
      </c>
    </row>
    <row r="511" spans="1:11">
      <c r="A511" s="832" t="s">
        <v>1079</v>
      </c>
      <c r="B511" s="822" t="s">
        <v>1080</v>
      </c>
      <c r="C511" s="822" t="s">
        <v>1081</v>
      </c>
      <c r="D511" s="822" t="s">
        <v>1082</v>
      </c>
    </row>
    <row r="512" spans="1:11">
      <c r="B512" s="822" t="s">
        <v>1083</v>
      </c>
      <c r="G512" s="824">
        <v>9103</v>
      </c>
      <c r="I512" s="824">
        <v>5099</v>
      </c>
    </row>
    <row r="513" spans="1:10">
      <c r="A513" s="832" t="s">
        <v>1084</v>
      </c>
      <c r="C513" s="822" t="s">
        <v>1085</v>
      </c>
      <c r="F513" s="822" t="s">
        <v>1086</v>
      </c>
      <c r="H513" s="822" t="s">
        <v>1087</v>
      </c>
    </row>
    <row r="514" spans="1:10">
      <c r="A514" s="832" t="s">
        <v>1088</v>
      </c>
      <c r="B514" s="822" t="s">
        <v>1089</v>
      </c>
      <c r="H514" s="825" t="s">
        <v>1090</v>
      </c>
      <c r="I514" s="825" t="s">
        <v>1091</v>
      </c>
    </row>
    <row r="515" spans="1:10">
      <c r="I515" s="825" t="s">
        <v>1092</v>
      </c>
    </row>
    <row r="516" spans="1:10">
      <c r="A516" s="833">
        <v>72</v>
      </c>
      <c r="B516" s="826" t="s">
        <v>1527</v>
      </c>
      <c r="H516" s="826" t="s">
        <v>1098</v>
      </c>
      <c r="J516" s="828">
        <v>1780</v>
      </c>
    </row>
    <row r="517" spans="1:10">
      <c r="A517" s="833">
        <v>95</v>
      </c>
      <c r="B517" s="826" t="s">
        <v>1528</v>
      </c>
      <c r="H517" s="826" t="s">
        <v>1098</v>
      </c>
      <c r="J517" s="828">
        <v>928</v>
      </c>
    </row>
    <row r="518" spans="1:10">
      <c r="A518" s="833">
        <v>96</v>
      </c>
      <c r="B518" s="826" t="s">
        <v>1529</v>
      </c>
      <c r="H518" s="826" t="s">
        <v>1098</v>
      </c>
      <c r="J518" s="828">
        <v>1147</v>
      </c>
    </row>
    <row r="519" spans="1:10">
      <c r="A519" s="833">
        <v>97</v>
      </c>
      <c r="B519" s="826" t="s">
        <v>1530</v>
      </c>
      <c r="H519" s="826" t="s">
        <v>1098</v>
      </c>
      <c r="J519" s="828">
        <v>1973</v>
      </c>
    </row>
    <row r="520" spans="1:10">
      <c r="A520" s="833">
        <v>98</v>
      </c>
      <c r="B520" s="826" t="s">
        <v>1531</v>
      </c>
      <c r="H520" s="826" t="s">
        <v>1098</v>
      </c>
      <c r="J520" s="828">
        <v>2574</v>
      </c>
    </row>
    <row r="521" spans="1:10">
      <c r="A521" s="833">
        <v>99</v>
      </c>
      <c r="B521" s="826" t="s">
        <v>680</v>
      </c>
      <c r="H521" s="826" t="s">
        <v>1098</v>
      </c>
      <c r="J521" s="828">
        <v>2644</v>
      </c>
    </row>
    <row r="522" spans="1:10">
      <c r="A522" s="833">
        <v>100</v>
      </c>
      <c r="B522" s="826" t="s">
        <v>1532</v>
      </c>
      <c r="H522" s="826" t="s">
        <v>1098</v>
      </c>
      <c r="J522" s="828">
        <v>4150</v>
      </c>
    </row>
    <row r="523" spans="1:10">
      <c r="A523" s="833">
        <v>103</v>
      </c>
      <c r="B523" s="826" t="s">
        <v>1533</v>
      </c>
      <c r="H523" s="826" t="s">
        <v>1098</v>
      </c>
      <c r="J523" s="828">
        <v>5437</v>
      </c>
    </row>
    <row r="524" spans="1:10">
      <c r="A524" s="833">
        <v>107</v>
      </c>
      <c r="B524" s="826" t="s">
        <v>1534</v>
      </c>
      <c r="H524" s="826" t="s">
        <v>1098</v>
      </c>
      <c r="J524" s="827">
        <v>62</v>
      </c>
    </row>
    <row r="525" spans="1:10">
      <c r="A525" s="833">
        <v>65</v>
      </c>
      <c r="B525" s="826" t="s">
        <v>1535</v>
      </c>
      <c r="H525" s="826" t="s">
        <v>1098</v>
      </c>
      <c r="J525" s="827">
        <v>78</v>
      </c>
    </row>
    <row r="526" spans="1:10">
      <c r="A526" s="833">
        <v>108</v>
      </c>
      <c r="B526" s="826" t="s">
        <v>1536</v>
      </c>
      <c r="H526" s="826" t="s">
        <v>1098</v>
      </c>
      <c r="J526" s="828">
        <v>164</v>
      </c>
    </row>
    <row r="527" spans="1:10">
      <c r="A527" s="833">
        <v>110</v>
      </c>
      <c r="B527" s="826" t="s">
        <v>1537</v>
      </c>
      <c r="H527" s="826" t="s">
        <v>1098</v>
      </c>
      <c r="J527" s="828">
        <v>718</v>
      </c>
    </row>
    <row r="528" spans="1:10">
      <c r="A528" s="833">
        <v>109</v>
      </c>
      <c r="B528" s="826" t="s">
        <v>1538</v>
      </c>
      <c r="H528" s="826" t="s">
        <v>1098</v>
      </c>
      <c r="J528" s="828">
        <v>351</v>
      </c>
    </row>
    <row r="529" spans="1:10">
      <c r="A529" s="833">
        <v>112</v>
      </c>
      <c r="B529" s="826" t="s">
        <v>1539</v>
      </c>
      <c r="E529" s="826" t="s">
        <v>1523</v>
      </c>
      <c r="H529" s="826" t="s">
        <v>1098</v>
      </c>
      <c r="J529" s="828">
        <v>429</v>
      </c>
    </row>
    <row r="530" spans="1:10">
      <c r="A530" s="833">
        <v>111</v>
      </c>
      <c r="B530" s="826" t="s">
        <v>1540</v>
      </c>
      <c r="H530" s="826" t="s">
        <v>1098</v>
      </c>
      <c r="J530" s="828">
        <v>757</v>
      </c>
    </row>
    <row r="531" spans="1:10">
      <c r="A531" s="833">
        <v>113</v>
      </c>
      <c r="B531" s="826" t="s">
        <v>1541</v>
      </c>
      <c r="H531" s="826" t="s">
        <v>1098</v>
      </c>
      <c r="J531" s="828">
        <v>1131</v>
      </c>
    </row>
    <row r="532" spans="1:10">
      <c r="A532" s="833">
        <v>104</v>
      </c>
      <c r="B532" s="826" t="s">
        <v>1542</v>
      </c>
      <c r="H532" s="826" t="s">
        <v>1098</v>
      </c>
      <c r="J532" s="828">
        <v>2207</v>
      </c>
    </row>
    <row r="533" spans="1:10">
      <c r="A533" s="833">
        <v>102</v>
      </c>
      <c r="B533" s="826" t="s">
        <v>1543</v>
      </c>
      <c r="H533" s="826" t="s">
        <v>1098</v>
      </c>
      <c r="J533" s="828">
        <v>3502</v>
      </c>
    </row>
    <row r="534" spans="1:10">
      <c r="A534" s="833">
        <v>75</v>
      </c>
      <c r="B534" s="826" t="s">
        <v>1544</v>
      </c>
      <c r="H534" s="826" t="s">
        <v>1098</v>
      </c>
      <c r="J534" s="828">
        <v>32300</v>
      </c>
    </row>
    <row r="535" spans="1:10">
      <c r="A535" s="833">
        <v>114</v>
      </c>
      <c r="B535" s="826" t="s">
        <v>1545</v>
      </c>
      <c r="H535" s="826" t="s">
        <v>1098</v>
      </c>
      <c r="J535" s="828">
        <v>1303</v>
      </c>
    </row>
    <row r="536" spans="1:10">
      <c r="A536" s="833">
        <v>68</v>
      </c>
      <c r="B536" s="826" t="s">
        <v>1546</v>
      </c>
      <c r="H536" s="826" t="s">
        <v>1098</v>
      </c>
      <c r="J536" s="828">
        <v>1607</v>
      </c>
    </row>
    <row r="537" spans="1:10">
      <c r="A537" s="833">
        <v>86</v>
      </c>
      <c r="B537" s="826" t="s">
        <v>1547</v>
      </c>
      <c r="H537" s="826" t="s">
        <v>1098</v>
      </c>
      <c r="J537" s="828">
        <v>1989</v>
      </c>
    </row>
    <row r="538" spans="1:10">
      <c r="A538" s="833">
        <v>66</v>
      </c>
      <c r="B538" s="826" t="s">
        <v>1548</v>
      </c>
      <c r="H538" s="826" t="s">
        <v>1098</v>
      </c>
      <c r="J538" s="828">
        <v>3744</v>
      </c>
    </row>
    <row r="539" spans="1:10">
      <c r="A539" s="833">
        <v>69</v>
      </c>
      <c r="B539" s="826" t="s">
        <v>1549</v>
      </c>
      <c r="H539" s="826" t="s">
        <v>1098</v>
      </c>
      <c r="J539" s="828">
        <v>5366</v>
      </c>
    </row>
    <row r="540" spans="1:10">
      <c r="A540" s="833">
        <v>83</v>
      </c>
      <c r="B540" s="826" t="s">
        <v>1550</v>
      </c>
      <c r="H540" s="826" t="s">
        <v>1098</v>
      </c>
      <c r="J540" s="828">
        <v>16754</v>
      </c>
    </row>
    <row r="541" spans="1:10">
      <c r="A541" s="833">
        <v>74</v>
      </c>
      <c r="B541" s="826" t="s">
        <v>1551</v>
      </c>
      <c r="H541" s="826" t="s">
        <v>1098</v>
      </c>
      <c r="J541" s="828">
        <v>22573</v>
      </c>
    </row>
    <row r="542" spans="1:10">
      <c r="A542" s="833">
        <v>106</v>
      </c>
      <c r="B542" s="826" t="s">
        <v>1552</v>
      </c>
      <c r="H542" s="826" t="s">
        <v>1098</v>
      </c>
      <c r="J542" s="828">
        <v>35545</v>
      </c>
    </row>
    <row r="543" spans="1:10">
      <c r="A543" s="833">
        <v>87</v>
      </c>
      <c r="B543" s="826" t="s">
        <v>1553</v>
      </c>
      <c r="H543" s="826" t="s">
        <v>1098</v>
      </c>
      <c r="J543" s="828">
        <v>1513</v>
      </c>
    </row>
    <row r="544" spans="1:10">
      <c r="A544" s="833">
        <v>88</v>
      </c>
      <c r="B544" s="826" t="s">
        <v>1554</v>
      </c>
      <c r="H544" s="826" t="s">
        <v>1098</v>
      </c>
      <c r="J544" s="828">
        <v>1856</v>
      </c>
    </row>
    <row r="545" spans="1:10">
      <c r="A545" s="833">
        <v>89</v>
      </c>
      <c r="B545" s="826" t="s">
        <v>1555</v>
      </c>
      <c r="H545" s="826" t="s">
        <v>1098</v>
      </c>
      <c r="J545" s="828">
        <v>2309</v>
      </c>
    </row>
    <row r="546" spans="1:10">
      <c r="A546" s="833">
        <v>90</v>
      </c>
      <c r="B546" s="826" t="s">
        <v>1556</v>
      </c>
      <c r="H546" s="826" t="s">
        <v>1098</v>
      </c>
      <c r="J546" s="828">
        <v>4329</v>
      </c>
    </row>
    <row r="547" spans="1:10">
      <c r="A547" s="833">
        <v>81</v>
      </c>
      <c r="B547" s="826" t="s">
        <v>1557</v>
      </c>
      <c r="H547" s="826" t="s">
        <v>1098</v>
      </c>
      <c r="J547" s="828">
        <v>5905</v>
      </c>
    </row>
    <row r="548" spans="1:10">
      <c r="A548" s="833">
        <v>82</v>
      </c>
      <c r="B548" s="826" t="s">
        <v>1558</v>
      </c>
      <c r="H548" s="826" t="s">
        <v>1098</v>
      </c>
      <c r="J548" s="828">
        <v>18424</v>
      </c>
    </row>
    <row r="549" spans="1:10">
      <c r="A549" s="833">
        <v>105</v>
      </c>
      <c r="B549" s="826" t="s">
        <v>1559</v>
      </c>
      <c r="H549" s="826" t="s">
        <v>1098</v>
      </c>
      <c r="J549" s="828">
        <v>24835</v>
      </c>
    </row>
    <row r="550" spans="1:10">
      <c r="A550" s="833">
        <v>79</v>
      </c>
      <c r="B550" s="826" t="s">
        <v>1560</v>
      </c>
      <c r="C550" s="826" t="s">
        <v>1561</v>
      </c>
      <c r="H550" s="826" t="s">
        <v>1098</v>
      </c>
      <c r="J550" s="828">
        <v>3939</v>
      </c>
    </row>
    <row r="551" spans="1:10">
      <c r="A551" s="833">
        <v>80</v>
      </c>
      <c r="B551" s="826" t="s">
        <v>1560</v>
      </c>
      <c r="C551" s="826" t="s">
        <v>1562</v>
      </c>
      <c r="H551" s="826" t="s">
        <v>1098</v>
      </c>
      <c r="J551" s="828">
        <v>3775</v>
      </c>
    </row>
    <row r="552" spans="1:10">
      <c r="A552" s="833">
        <v>26030</v>
      </c>
      <c r="B552" s="826" t="s">
        <v>1563</v>
      </c>
      <c r="H552" s="826" t="s">
        <v>722</v>
      </c>
      <c r="J552" s="828">
        <v>724</v>
      </c>
    </row>
    <row r="553" spans="1:10">
      <c r="A553" s="833">
        <v>157</v>
      </c>
      <c r="C553" s="826" t="s">
        <v>1564</v>
      </c>
      <c r="H553" s="826" t="s">
        <v>1094</v>
      </c>
      <c r="J553" s="828">
        <v>10462</v>
      </c>
    </row>
    <row r="554" spans="1:10">
      <c r="B554" s="826" t="s">
        <v>1565</v>
      </c>
    </row>
    <row r="555" spans="1:10">
      <c r="A555" s="833">
        <v>156</v>
      </c>
      <c r="B555" s="826" t="s">
        <v>1566</v>
      </c>
      <c r="H555" s="826" t="s">
        <v>1094</v>
      </c>
      <c r="J555" s="828">
        <v>5880</v>
      </c>
    </row>
    <row r="556" spans="1:10">
      <c r="A556" s="833">
        <v>131</v>
      </c>
      <c r="B556" s="826" t="s">
        <v>1567</v>
      </c>
      <c r="H556" s="826" t="s">
        <v>1094</v>
      </c>
      <c r="J556" s="828">
        <v>9067</v>
      </c>
    </row>
    <row r="557" spans="1:10">
      <c r="A557" s="833">
        <v>7333</v>
      </c>
      <c r="B557" s="826" t="s">
        <v>1568</v>
      </c>
      <c r="H557" s="826" t="s">
        <v>1094</v>
      </c>
      <c r="J557" s="828">
        <v>2989</v>
      </c>
    </row>
    <row r="558" spans="1:10">
      <c r="A558" s="833">
        <v>117</v>
      </c>
      <c r="B558" s="826" t="s">
        <v>1569</v>
      </c>
      <c r="H558" s="826" t="s">
        <v>1098</v>
      </c>
      <c r="J558" s="828">
        <v>226</v>
      </c>
    </row>
    <row r="559" spans="1:10">
      <c r="A559" s="833">
        <v>20080</v>
      </c>
      <c r="B559" s="826" t="s">
        <v>1570</v>
      </c>
      <c r="H559" s="826" t="s">
        <v>1098</v>
      </c>
      <c r="J559" s="828">
        <v>943</v>
      </c>
    </row>
    <row r="560" spans="1:10">
      <c r="A560" s="833">
        <v>21114</v>
      </c>
      <c r="B560" s="826" t="s">
        <v>1571</v>
      </c>
      <c r="H560" s="826" t="s">
        <v>1098</v>
      </c>
      <c r="J560" s="828">
        <v>1840</v>
      </c>
    </row>
    <row r="561" spans="1:10">
      <c r="A561" s="833">
        <v>7334</v>
      </c>
      <c r="B561" s="826" t="s">
        <v>1572</v>
      </c>
      <c r="H561" s="826" t="s">
        <v>722</v>
      </c>
      <c r="J561" s="828">
        <v>666</v>
      </c>
    </row>
    <row r="562" spans="1:10">
      <c r="A562" s="833">
        <v>3410</v>
      </c>
      <c r="B562" s="826" t="s">
        <v>1573</v>
      </c>
      <c r="H562" s="826" t="s">
        <v>1094</v>
      </c>
      <c r="J562" s="828">
        <v>1840</v>
      </c>
    </row>
    <row r="563" spans="1:10">
      <c r="A563" s="833">
        <v>119</v>
      </c>
      <c r="B563" s="826" t="s">
        <v>1574</v>
      </c>
      <c r="H563" s="826" t="s">
        <v>1098</v>
      </c>
      <c r="J563" s="828">
        <v>429</v>
      </c>
    </row>
    <row r="564" spans="1:10">
      <c r="A564" s="833">
        <v>7335</v>
      </c>
      <c r="B564" s="826" t="s">
        <v>1575</v>
      </c>
      <c r="H564" s="826" t="s">
        <v>1094</v>
      </c>
      <c r="J564" s="828">
        <v>5402</v>
      </c>
    </row>
    <row r="565" spans="1:10">
      <c r="A565" s="833">
        <v>122</v>
      </c>
      <c r="B565" s="826" t="s">
        <v>1576</v>
      </c>
      <c r="H565" s="826" t="s">
        <v>1098</v>
      </c>
      <c r="J565" s="828">
        <v>3488</v>
      </c>
    </row>
    <row r="566" spans="1:10">
      <c r="A566" s="833">
        <v>148</v>
      </c>
      <c r="C566" s="826" t="s">
        <v>1577</v>
      </c>
      <c r="H566" s="826" t="s">
        <v>722</v>
      </c>
      <c r="J566" s="828">
        <v>820</v>
      </c>
    </row>
    <row r="567" spans="1:10">
      <c r="B567" s="826" t="s">
        <v>1565</v>
      </c>
    </row>
    <row r="568" spans="1:10">
      <c r="A568" s="833">
        <v>124</v>
      </c>
      <c r="C568" s="826" t="s">
        <v>1578</v>
      </c>
      <c r="H568" s="826" t="s">
        <v>722</v>
      </c>
      <c r="J568" s="828">
        <v>911</v>
      </c>
    </row>
    <row r="569" spans="1:10">
      <c r="B569" s="826" t="s">
        <v>1565</v>
      </c>
    </row>
    <row r="570" spans="1:10">
      <c r="A570" s="833">
        <v>127</v>
      </c>
      <c r="C570" s="826" t="s">
        <v>1579</v>
      </c>
      <c r="H570" s="826" t="s">
        <v>722</v>
      </c>
      <c r="J570" s="828">
        <v>992</v>
      </c>
    </row>
    <row r="576" spans="1:10" ht="18.2" customHeight="1">
      <c r="C576" s="821" t="s">
        <v>1076</v>
      </c>
      <c r="G576" s="822" t="s">
        <v>1077</v>
      </c>
      <c r="H576" s="823">
        <v>9</v>
      </c>
      <c r="I576" s="822" t="s">
        <v>1078</v>
      </c>
      <c r="J576" s="823">
        <v>106</v>
      </c>
    </row>
    <row r="577" spans="1:10">
      <c r="A577" s="832" t="s">
        <v>1079</v>
      </c>
      <c r="B577" s="822" t="s">
        <v>1080</v>
      </c>
      <c r="C577" s="822" t="s">
        <v>1081</v>
      </c>
      <c r="D577" s="822" t="s">
        <v>1082</v>
      </c>
    </row>
    <row r="578" spans="1:10">
      <c r="B578" s="822" t="s">
        <v>1083</v>
      </c>
      <c r="F578" s="824">
        <v>9103</v>
      </c>
      <c r="H578" s="824">
        <v>5099</v>
      </c>
    </row>
    <row r="579" spans="1:10">
      <c r="A579" s="832" t="s">
        <v>1084</v>
      </c>
      <c r="C579" s="822" t="s">
        <v>1085</v>
      </c>
      <c r="E579" s="822" t="s">
        <v>1086</v>
      </c>
      <c r="G579" s="822" t="s">
        <v>1087</v>
      </c>
    </row>
    <row r="580" spans="1:10">
      <c r="A580" s="832" t="s">
        <v>1088</v>
      </c>
      <c r="B580" s="822" t="s">
        <v>1089</v>
      </c>
      <c r="G580" s="825" t="s">
        <v>1090</v>
      </c>
      <c r="H580" s="825" t="s">
        <v>1091</v>
      </c>
    </row>
    <row r="581" spans="1:10">
      <c r="H581" s="825" t="s">
        <v>1092</v>
      </c>
    </row>
    <row r="582" spans="1:10">
      <c r="C582" s="826" t="s">
        <v>1579</v>
      </c>
    </row>
    <row r="583" spans="1:10">
      <c r="B583" s="826" t="s">
        <v>1565</v>
      </c>
    </row>
    <row r="584" spans="1:10">
      <c r="A584" s="833">
        <v>7325</v>
      </c>
      <c r="B584" s="826" t="s">
        <v>1580</v>
      </c>
      <c r="G584" s="826" t="s">
        <v>1094</v>
      </c>
      <c r="J584" s="828">
        <v>538</v>
      </c>
    </row>
    <row r="585" spans="1:10">
      <c r="A585" s="833">
        <v>26027</v>
      </c>
      <c r="B585" s="826" t="s">
        <v>1581</v>
      </c>
      <c r="G585" s="826" t="s">
        <v>722</v>
      </c>
      <c r="J585" s="828">
        <v>324</v>
      </c>
    </row>
    <row r="586" spans="1:10">
      <c r="A586" s="833">
        <v>132</v>
      </c>
      <c r="C586" s="826" t="s">
        <v>1582</v>
      </c>
      <c r="G586" s="826" t="s">
        <v>1094</v>
      </c>
      <c r="J586" s="828">
        <v>291</v>
      </c>
    </row>
    <row r="587" spans="1:10">
      <c r="A587" s="833">
        <v>37665</v>
      </c>
      <c r="B587" s="826" t="s">
        <v>1583</v>
      </c>
      <c r="G587" s="826" t="s">
        <v>722</v>
      </c>
      <c r="J587" s="828">
        <v>533</v>
      </c>
    </row>
    <row r="588" spans="1:10">
      <c r="A588" s="833">
        <v>159</v>
      </c>
      <c r="B588" s="826" t="s">
        <v>1584</v>
      </c>
      <c r="G588" s="826" t="s">
        <v>1105</v>
      </c>
      <c r="J588" s="828">
        <v>14191</v>
      </c>
    </row>
    <row r="589" spans="1:10">
      <c r="A589" s="833">
        <v>183</v>
      </c>
      <c r="C589" s="826" t="s">
        <v>1585</v>
      </c>
      <c r="G589" s="826" t="s">
        <v>1586</v>
      </c>
      <c r="J589" s="828">
        <v>8284</v>
      </c>
    </row>
    <row r="590" spans="1:10">
      <c r="B590" s="826" t="s">
        <v>1587</v>
      </c>
    </row>
    <row r="591" spans="1:10">
      <c r="A591" s="833">
        <v>174</v>
      </c>
      <c r="B591" s="826" t="s">
        <v>1588</v>
      </c>
      <c r="G591" s="826" t="s">
        <v>1586</v>
      </c>
      <c r="J591" s="828">
        <v>9753</v>
      </c>
    </row>
    <row r="592" spans="1:10">
      <c r="B592" s="826" t="s">
        <v>1589</v>
      </c>
    </row>
    <row r="593" spans="1:10">
      <c r="A593" s="833">
        <v>184</v>
      </c>
      <c r="B593" s="826" t="s">
        <v>1590</v>
      </c>
      <c r="G593" s="826" t="s">
        <v>1586</v>
      </c>
      <c r="J593" s="828">
        <v>3138</v>
      </c>
    </row>
    <row r="594" spans="1:10">
      <c r="B594" s="826" t="s">
        <v>1591</v>
      </c>
    </row>
    <row r="595" spans="1:10">
      <c r="A595" s="833">
        <v>173</v>
      </c>
      <c r="B595" s="826" t="s">
        <v>1590</v>
      </c>
      <c r="G595" s="826" t="s">
        <v>1586</v>
      </c>
      <c r="J595" s="828">
        <v>3816</v>
      </c>
    </row>
    <row r="596" spans="1:10">
      <c r="B596" s="826" t="s">
        <v>1592</v>
      </c>
    </row>
    <row r="597" spans="1:10">
      <c r="A597" s="833">
        <v>175</v>
      </c>
      <c r="B597" s="826" t="s">
        <v>1593</v>
      </c>
      <c r="G597" s="826" t="s">
        <v>1586</v>
      </c>
      <c r="J597" s="828">
        <v>11708</v>
      </c>
    </row>
    <row r="598" spans="1:10">
      <c r="B598" s="826" t="s">
        <v>1589</v>
      </c>
    </row>
    <row r="599" spans="1:10">
      <c r="A599" s="833">
        <v>20001</v>
      </c>
      <c r="B599" s="826" t="s">
        <v>1594</v>
      </c>
      <c r="G599" s="826" t="s">
        <v>1586</v>
      </c>
      <c r="J599" s="828">
        <v>3798</v>
      </c>
    </row>
    <row r="600" spans="1:10">
      <c r="B600" s="826" t="s">
        <v>1591</v>
      </c>
    </row>
    <row r="601" spans="1:10">
      <c r="A601" s="833">
        <v>181</v>
      </c>
      <c r="B601" s="826" t="s">
        <v>1594</v>
      </c>
      <c r="G601" s="826" t="s">
        <v>1586</v>
      </c>
      <c r="J601" s="828">
        <v>4910</v>
      </c>
    </row>
    <row r="602" spans="1:10">
      <c r="B602" s="826" t="s">
        <v>1595</v>
      </c>
    </row>
    <row r="603" spans="1:10">
      <c r="A603" s="833">
        <v>164</v>
      </c>
      <c r="B603" s="826" t="s">
        <v>1594</v>
      </c>
      <c r="G603" s="826" t="s">
        <v>1586</v>
      </c>
      <c r="J603" s="828">
        <v>11032</v>
      </c>
    </row>
    <row r="604" spans="1:10">
      <c r="B604" s="826" t="s">
        <v>1589</v>
      </c>
    </row>
    <row r="605" spans="1:10">
      <c r="A605" s="833">
        <v>4319</v>
      </c>
      <c r="B605" s="826" t="s">
        <v>1596</v>
      </c>
      <c r="G605" s="826" t="s">
        <v>1098</v>
      </c>
      <c r="J605" s="827">
        <v>65</v>
      </c>
    </row>
    <row r="606" spans="1:10">
      <c r="A606" s="833">
        <v>7332</v>
      </c>
      <c r="B606" s="826" t="s">
        <v>1597</v>
      </c>
      <c r="G606" s="826" t="s">
        <v>722</v>
      </c>
      <c r="J606" s="828">
        <v>683</v>
      </c>
    </row>
    <row r="607" spans="1:10">
      <c r="A607" s="833">
        <v>3411</v>
      </c>
      <c r="B607" s="826" t="s">
        <v>1598</v>
      </c>
      <c r="G607" s="826" t="s">
        <v>1094</v>
      </c>
      <c r="J607" s="828">
        <v>3176</v>
      </c>
    </row>
    <row r="608" spans="1:10">
      <c r="A608" s="833">
        <v>6114</v>
      </c>
      <c r="B608" s="826" t="s">
        <v>1599</v>
      </c>
      <c r="G608" s="826" t="s">
        <v>962</v>
      </c>
      <c r="J608" s="828">
        <v>716</v>
      </c>
    </row>
    <row r="609" spans="1:10">
      <c r="A609" s="833">
        <v>6117</v>
      </c>
      <c r="B609" s="826" t="s">
        <v>716</v>
      </c>
      <c r="G609" s="826" t="s">
        <v>962</v>
      </c>
      <c r="J609" s="828">
        <v>716</v>
      </c>
    </row>
    <row r="610" spans="1:10">
      <c r="A610" s="833">
        <v>25958</v>
      </c>
      <c r="B610" s="826" t="s">
        <v>1600</v>
      </c>
      <c r="G610" s="826" t="s">
        <v>962</v>
      </c>
      <c r="J610" s="828">
        <v>771</v>
      </c>
    </row>
    <row r="611" spans="1:10">
      <c r="A611" s="833">
        <v>248</v>
      </c>
      <c r="B611" s="826" t="s">
        <v>1601</v>
      </c>
      <c r="G611" s="826" t="s">
        <v>962</v>
      </c>
      <c r="J611" s="828">
        <v>782</v>
      </c>
    </row>
    <row r="612" spans="1:10">
      <c r="A612" s="833">
        <v>6127</v>
      </c>
      <c r="B612" s="826" t="s">
        <v>1602</v>
      </c>
      <c r="G612" s="826" t="s">
        <v>962</v>
      </c>
      <c r="J612" s="828">
        <v>694</v>
      </c>
    </row>
    <row r="613" spans="1:10">
      <c r="A613" s="833">
        <v>34466</v>
      </c>
      <c r="B613" s="826" t="s">
        <v>1603</v>
      </c>
      <c r="G613" s="826" t="s">
        <v>962</v>
      </c>
      <c r="J613" s="828">
        <v>718</v>
      </c>
    </row>
    <row r="614" spans="1:10">
      <c r="A614" s="833">
        <v>242</v>
      </c>
      <c r="B614" s="826" t="s">
        <v>1604</v>
      </c>
      <c r="G614" s="826" t="s">
        <v>962</v>
      </c>
      <c r="J614" s="828">
        <v>782</v>
      </c>
    </row>
    <row r="615" spans="1:10">
      <c r="A615" s="833">
        <v>427</v>
      </c>
      <c r="B615" s="826" t="s">
        <v>1605</v>
      </c>
      <c r="G615" s="826" t="s">
        <v>1098</v>
      </c>
      <c r="J615" s="828">
        <v>783</v>
      </c>
    </row>
    <row r="616" spans="1:10">
      <c r="A616" s="833">
        <v>11272</v>
      </c>
      <c r="B616" s="826" t="s">
        <v>1606</v>
      </c>
      <c r="G616" s="826" t="s">
        <v>1098</v>
      </c>
      <c r="J616" s="828">
        <v>622</v>
      </c>
    </row>
    <row r="617" spans="1:10">
      <c r="A617" s="833">
        <v>11273</v>
      </c>
      <c r="B617" s="826" t="s">
        <v>1607</v>
      </c>
      <c r="G617" s="826" t="s">
        <v>1098</v>
      </c>
      <c r="J617" s="828">
        <v>1087</v>
      </c>
    </row>
    <row r="618" spans="1:10">
      <c r="A618" s="833">
        <v>418</v>
      </c>
      <c r="B618" s="826" t="s">
        <v>1608</v>
      </c>
      <c r="G618" s="826" t="s">
        <v>1098</v>
      </c>
      <c r="J618" s="828">
        <v>561</v>
      </c>
    </row>
    <row r="619" spans="1:10">
      <c r="A619" s="833">
        <v>417</v>
      </c>
      <c r="B619" s="826" t="s">
        <v>1609</v>
      </c>
      <c r="G619" s="826" t="s">
        <v>1098</v>
      </c>
      <c r="J619" s="828">
        <v>391</v>
      </c>
    </row>
    <row r="620" spans="1:10">
      <c r="A620" s="833">
        <v>11275</v>
      </c>
      <c r="B620" s="826" t="s">
        <v>1610</v>
      </c>
      <c r="G620" s="826" t="s">
        <v>1098</v>
      </c>
      <c r="J620" s="828">
        <v>370</v>
      </c>
    </row>
    <row r="621" spans="1:10">
      <c r="A621" s="833">
        <v>11274</v>
      </c>
      <c r="B621" s="826" t="s">
        <v>1611</v>
      </c>
      <c r="G621" s="826" t="s">
        <v>1098</v>
      </c>
      <c r="J621" s="828">
        <v>600</v>
      </c>
    </row>
    <row r="622" spans="1:10">
      <c r="A622" s="833">
        <v>37370</v>
      </c>
      <c r="B622" s="826" t="s">
        <v>1612</v>
      </c>
      <c r="G622" s="826" t="s">
        <v>962</v>
      </c>
      <c r="J622" s="828">
        <v>188</v>
      </c>
    </row>
    <row r="623" spans="1:10">
      <c r="A623" s="833">
        <v>10658</v>
      </c>
      <c r="B623" s="826" t="s">
        <v>1613</v>
      </c>
      <c r="G623" s="826" t="s">
        <v>1098</v>
      </c>
      <c r="J623" s="827">
        <v>13</v>
      </c>
    </row>
    <row r="624" spans="1:10">
      <c r="A624" s="833">
        <v>20003</v>
      </c>
      <c r="B624" s="826" t="s">
        <v>1614</v>
      </c>
      <c r="G624" s="826" t="s">
        <v>1112</v>
      </c>
      <c r="J624" s="827">
        <v>93</v>
      </c>
    </row>
    <row r="625" spans="1:10">
      <c r="A625" s="833">
        <v>20002</v>
      </c>
      <c r="B625" s="826" t="s">
        <v>1615</v>
      </c>
      <c r="G625" s="826" t="s">
        <v>1112</v>
      </c>
      <c r="J625" s="828">
        <v>124</v>
      </c>
    </row>
    <row r="626" spans="1:10">
      <c r="A626" s="833">
        <v>185</v>
      </c>
      <c r="B626" s="826" t="s">
        <v>1616</v>
      </c>
      <c r="G626" s="826" t="s">
        <v>1112</v>
      </c>
      <c r="J626" s="828">
        <v>252</v>
      </c>
    </row>
    <row r="627" spans="1:10">
      <c r="A627" s="833">
        <v>20018</v>
      </c>
      <c r="B627" s="826" t="s">
        <v>1617</v>
      </c>
      <c r="G627" s="826" t="s">
        <v>1112</v>
      </c>
      <c r="J627" s="828">
        <v>126</v>
      </c>
    </row>
    <row r="628" spans="1:10">
      <c r="A628" s="833">
        <v>20017</v>
      </c>
      <c r="B628" s="826" t="s">
        <v>1618</v>
      </c>
      <c r="G628" s="826" t="s">
        <v>1112</v>
      </c>
      <c r="J628" s="828">
        <v>184</v>
      </c>
    </row>
    <row r="629" spans="1:10">
      <c r="A629" s="833">
        <v>188</v>
      </c>
      <c r="B629" s="826" t="s">
        <v>1619</v>
      </c>
      <c r="G629" s="826" t="s">
        <v>1112</v>
      </c>
      <c r="J629" s="828">
        <v>273</v>
      </c>
    </row>
    <row r="630" spans="1:10">
      <c r="A630" s="833">
        <v>20005</v>
      </c>
      <c r="B630" s="826" t="s">
        <v>1620</v>
      </c>
      <c r="G630" s="826" t="s">
        <v>1112</v>
      </c>
      <c r="J630" s="827">
        <v>91</v>
      </c>
    </row>
    <row r="631" spans="1:10">
      <c r="A631" s="833">
        <v>20004</v>
      </c>
      <c r="B631" s="826" t="s">
        <v>1621</v>
      </c>
      <c r="G631" s="826" t="s">
        <v>1112</v>
      </c>
      <c r="J631" s="828">
        <v>120</v>
      </c>
    </row>
    <row r="632" spans="1:10">
      <c r="A632" s="833">
        <v>186</v>
      </c>
      <c r="B632" s="826" t="s">
        <v>1622</v>
      </c>
      <c r="G632" s="826" t="s">
        <v>1112</v>
      </c>
      <c r="J632" s="828">
        <v>252</v>
      </c>
    </row>
    <row r="633" spans="1:10">
      <c r="A633" s="833">
        <v>20007</v>
      </c>
      <c r="B633" s="826" t="s">
        <v>1623</v>
      </c>
      <c r="G633" s="826" t="s">
        <v>1112</v>
      </c>
      <c r="J633" s="828">
        <v>280</v>
      </c>
    </row>
    <row r="634" spans="1:10">
      <c r="A634" s="833">
        <v>20006</v>
      </c>
      <c r="B634" s="826" t="s">
        <v>1624</v>
      </c>
      <c r="G634" s="826" t="s">
        <v>1112</v>
      </c>
      <c r="J634" s="828">
        <v>349</v>
      </c>
    </row>
    <row r="635" spans="1:10">
      <c r="A635" s="833">
        <v>187</v>
      </c>
      <c r="B635" s="826" t="s">
        <v>1625</v>
      </c>
      <c r="G635" s="826" t="s">
        <v>1112</v>
      </c>
      <c r="J635" s="828">
        <v>606</v>
      </c>
    </row>
    <row r="636" spans="1:10">
      <c r="A636" s="833">
        <v>253</v>
      </c>
      <c r="B636" s="826" t="s">
        <v>1626</v>
      </c>
      <c r="G636" s="826" t="s">
        <v>962</v>
      </c>
      <c r="J636" s="828">
        <v>953</v>
      </c>
    </row>
    <row r="637" spans="1:10">
      <c r="A637" s="833">
        <v>583</v>
      </c>
      <c r="B637" s="826" t="s">
        <v>1627</v>
      </c>
      <c r="G637" s="826" t="s">
        <v>1094</v>
      </c>
      <c r="J637" s="828">
        <v>2686</v>
      </c>
    </row>
    <row r="638" spans="1:10">
      <c r="A638" s="833">
        <v>6</v>
      </c>
      <c r="B638" s="826" t="s">
        <v>1628</v>
      </c>
      <c r="G638" s="826" t="s">
        <v>722</v>
      </c>
      <c r="J638" s="828">
        <v>330</v>
      </c>
    </row>
    <row r="639" spans="1:10">
      <c r="A639" s="833">
        <v>20193</v>
      </c>
      <c r="B639" s="826" t="s">
        <v>1629</v>
      </c>
      <c r="G639" s="826" t="s">
        <v>1630</v>
      </c>
      <c r="J639" s="828">
        <v>257</v>
      </c>
    </row>
    <row r="645" spans="1:10" ht="18.2" customHeight="1">
      <c r="D645" s="821" t="s">
        <v>1076</v>
      </c>
      <c r="G645" s="822" t="s">
        <v>1077</v>
      </c>
      <c r="H645" s="823">
        <v>10</v>
      </c>
      <c r="I645" s="822" t="s">
        <v>1078</v>
      </c>
      <c r="J645" s="823">
        <v>106</v>
      </c>
    </row>
    <row r="646" spans="1:10">
      <c r="A646" s="832" t="s">
        <v>1079</v>
      </c>
      <c r="B646" s="822" t="s">
        <v>1080</v>
      </c>
      <c r="C646" s="822" t="s">
        <v>1081</v>
      </c>
      <c r="D646" s="822" t="s">
        <v>1082</v>
      </c>
    </row>
    <row r="647" spans="1:10">
      <c r="B647" s="822" t="s">
        <v>1083</v>
      </c>
      <c r="F647" s="824">
        <v>9103</v>
      </c>
      <c r="H647" s="824">
        <v>5099</v>
      </c>
    </row>
    <row r="648" spans="1:10">
      <c r="A648" s="832" t="s">
        <v>1084</v>
      </c>
      <c r="D648" s="822" t="s">
        <v>1085</v>
      </c>
      <c r="E648" s="822" t="s">
        <v>1086</v>
      </c>
      <c r="G648" s="822" t="s">
        <v>1087</v>
      </c>
    </row>
    <row r="649" spans="1:10">
      <c r="A649" s="832" t="s">
        <v>1088</v>
      </c>
      <c r="B649" s="822" t="s">
        <v>1089</v>
      </c>
      <c r="G649" s="825" t="s">
        <v>1090</v>
      </c>
      <c r="H649" s="825" t="s">
        <v>1091</v>
      </c>
    </row>
    <row r="650" spans="1:10">
      <c r="H650" s="825" t="s">
        <v>1092</v>
      </c>
    </row>
    <row r="651" spans="1:10">
      <c r="A651" s="833">
        <v>10528</v>
      </c>
      <c r="B651" s="826" t="s">
        <v>1631</v>
      </c>
      <c r="G651" s="826" t="s">
        <v>1630</v>
      </c>
      <c r="J651" s="828">
        <v>771</v>
      </c>
    </row>
    <row r="652" spans="1:10">
      <c r="A652" s="833">
        <v>10529</v>
      </c>
      <c r="B652" s="826" t="s">
        <v>1631</v>
      </c>
      <c r="G652" s="826" t="s">
        <v>1632</v>
      </c>
      <c r="J652" s="827">
        <v>30</v>
      </c>
    </row>
    <row r="653" spans="1:10">
      <c r="A653" s="833">
        <v>10527</v>
      </c>
      <c r="C653" s="826" t="s">
        <v>1633</v>
      </c>
      <c r="G653" s="826" t="s">
        <v>1634</v>
      </c>
      <c r="J653" s="828">
        <v>900</v>
      </c>
    </row>
    <row r="654" spans="1:10">
      <c r="B654" s="826" t="s">
        <v>1635</v>
      </c>
    </row>
    <row r="655" spans="1:10">
      <c r="A655" s="833">
        <v>10526</v>
      </c>
      <c r="C655" s="826" t="s">
        <v>1636</v>
      </c>
      <c r="G655" s="826" t="s">
        <v>1127</v>
      </c>
      <c r="J655" s="828">
        <v>35700</v>
      </c>
    </row>
    <row r="656" spans="1:10">
      <c r="B656" s="826" t="s">
        <v>1637</v>
      </c>
    </row>
    <row r="657" spans="1:10">
      <c r="A657" s="833">
        <v>295</v>
      </c>
      <c r="B657" s="826" t="s">
        <v>1638</v>
      </c>
      <c r="G657" s="826" t="s">
        <v>1098</v>
      </c>
      <c r="J657" s="828">
        <v>105</v>
      </c>
    </row>
    <row r="658" spans="1:10">
      <c r="A658" s="833">
        <v>296</v>
      </c>
      <c r="B658" s="826" t="s">
        <v>1639</v>
      </c>
      <c r="G658" s="826" t="s">
        <v>1098</v>
      </c>
      <c r="J658" s="828">
        <v>111</v>
      </c>
    </row>
    <row r="659" spans="1:10">
      <c r="A659" s="833">
        <v>297</v>
      </c>
      <c r="B659" s="826" t="s">
        <v>1640</v>
      </c>
      <c r="G659" s="826" t="s">
        <v>1098</v>
      </c>
      <c r="J659" s="828">
        <v>141</v>
      </c>
    </row>
    <row r="660" spans="1:10">
      <c r="A660" s="833">
        <v>311</v>
      </c>
      <c r="B660" s="826" t="s">
        <v>1641</v>
      </c>
      <c r="G660" s="826" t="s">
        <v>1098</v>
      </c>
      <c r="J660" s="828">
        <v>504</v>
      </c>
    </row>
    <row r="661" spans="1:10">
      <c r="A661" s="833">
        <v>318</v>
      </c>
      <c r="B661" s="826" t="s">
        <v>1642</v>
      </c>
      <c r="G661" s="826" t="s">
        <v>1098</v>
      </c>
      <c r="J661" s="828">
        <v>837</v>
      </c>
    </row>
    <row r="662" spans="1:10">
      <c r="A662" s="833">
        <v>319</v>
      </c>
      <c r="B662" s="826" t="s">
        <v>1643</v>
      </c>
      <c r="G662" s="826" t="s">
        <v>1098</v>
      </c>
      <c r="J662" s="828">
        <v>1212</v>
      </c>
    </row>
    <row r="663" spans="1:10">
      <c r="A663" s="833">
        <v>320</v>
      </c>
      <c r="B663" s="826" t="s">
        <v>1644</v>
      </c>
      <c r="G663" s="826" t="s">
        <v>1098</v>
      </c>
      <c r="J663" s="828">
        <v>3125</v>
      </c>
    </row>
    <row r="664" spans="1:10">
      <c r="A664" s="833">
        <v>314</v>
      </c>
      <c r="B664" s="826" t="s">
        <v>1645</v>
      </c>
      <c r="G664" s="826" t="s">
        <v>1098</v>
      </c>
      <c r="J664" s="828">
        <v>4614</v>
      </c>
    </row>
    <row r="665" spans="1:10">
      <c r="A665" s="833">
        <v>303</v>
      </c>
      <c r="B665" s="826" t="s">
        <v>1646</v>
      </c>
      <c r="G665" s="826" t="s">
        <v>1098</v>
      </c>
      <c r="J665" s="828">
        <v>332</v>
      </c>
    </row>
    <row r="666" spans="1:10">
      <c r="A666" s="833">
        <v>304</v>
      </c>
      <c r="B666" s="826" t="s">
        <v>1647</v>
      </c>
      <c r="G666" s="826" t="s">
        <v>1098</v>
      </c>
      <c r="J666" s="828">
        <v>634</v>
      </c>
    </row>
    <row r="667" spans="1:10">
      <c r="A667" s="833">
        <v>305</v>
      </c>
      <c r="B667" s="826" t="s">
        <v>1648</v>
      </c>
      <c r="G667" s="826" t="s">
        <v>1098</v>
      </c>
      <c r="J667" s="828">
        <v>812</v>
      </c>
    </row>
    <row r="668" spans="1:10">
      <c r="A668" s="833">
        <v>306</v>
      </c>
      <c r="B668" s="826" t="s">
        <v>1649</v>
      </c>
      <c r="G668" s="826" t="s">
        <v>1098</v>
      </c>
      <c r="J668" s="828">
        <v>1206</v>
      </c>
    </row>
    <row r="669" spans="1:10">
      <c r="A669" s="833">
        <v>307</v>
      </c>
      <c r="B669" s="826" t="s">
        <v>1650</v>
      </c>
      <c r="G669" s="826" t="s">
        <v>1098</v>
      </c>
      <c r="J669" s="828">
        <v>2331</v>
      </c>
    </row>
    <row r="670" spans="1:10">
      <c r="A670" s="833">
        <v>308</v>
      </c>
      <c r="B670" s="826" t="s">
        <v>1651</v>
      </c>
      <c r="G670" s="826" t="s">
        <v>1098</v>
      </c>
      <c r="J670" s="828">
        <v>4146</v>
      </c>
    </row>
    <row r="671" spans="1:10">
      <c r="A671" s="833">
        <v>309</v>
      </c>
      <c r="B671" s="826" t="s">
        <v>1652</v>
      </c>
      <c r="G671" s="826" t="s">
        <v>1098</v>
      </c>
      <c r="J671" s="828">
        <v>4977</v>
      </c>
    </row>
    <row r="672" spans="1:10">
      <c r="A672" s="833">
        <v>310</v>
      </c>
      <c r="B672" s="826" t="s">
        <v>1653</v>
      </c>
      <c r="G672" s="826" t="s">
        <v>1098</v>
      </c>
      <c r="J672" s="828">
        <v>6250</v>
      </c>
    </row>
    <row r="673" spans="1:10">
      <c r="A673" s="833">
        <v>299</v>
      </c>
      <c r="B673" s="826" t="s">
        <v>1654</v>
      </c>
      <c r="G673" s="826" t="s">
        <v>1098</v>
      </c>
      <c r="J673" s="828">
        <v>209</v>
      </c>
    </row>
    <row r="674" spans="1:10">
      <c r="A674" s="833">
        <v>300</v>
      </c>
      <c r="B674" s="826" t="s">
        <v>1655</v>
      </c>
      <c r="G674" s="826" t="s">
        <v>1098</v>
      </c>
      <c r="J674" s="828">
        <v>1200</v>
      </c>
    </row>
    <row r="675" spans="1:10">
      <c r="A675" s="833">
        <v>20084</v>
      </c>
      <c r="B675" s="826" t="s">
        <v>1656</v>
      </c>
      <c r="G675" s="826" t="s">
        <v>1098</v>
      </c>
      <c r="J675" s="828">
        <v>123</v>
      </c>
    </row>
    <row r="676" spans="1:10">
      <c r="A676" s="833">
        <v>20085</v>
      </c>
      <c r="B676" s="826" t="s">
        <v>1657</v>
      </c>
      <c r="G676" s="826" t="s">
        <v>1098</v>
      </c>
      <c r="J676" s="828">
        <v>135</v>
      </c>
    </row>
    <row r="677" spans="1:10">
      <c r="A677" s="833">
        <v>298</v>
      </c>
      <c r="B677" s="826" t="s">
        <v>1658</v>
      </c>
      <c r="G677" s="826" t="s">
        <v>1098</v>
      </c>
      <c r="J677" s="828">
        <v>154</v>
      </c>
    </row>
    <row r="678" spans="1:10">
      <c r="A678" s="833">
        <v>20326</v>
      </c>
      <c r="B678" s="826" t="s">
        <v>1659</v>
      </c>
      <c r="G678" s="826" t="s">
        <v>1098</v>
      </c>
      <c r="J678" s="828">
        <v>203</v>
      </c>
    </row>
    <row r="679" spans="1:10">
      <c r="A679" s="833">
        <v>328</v>
      </c>
      <c r="B679" s="826" t="s">
        <v>1660</v>
      </c>
      <c r="G679" s="826" t="s">
        <v>1098</v>
      </c>
      <c r="J679" s="828">
        <v>474</v>
      </c>
    </row>
    <row r="680" spans="1:10">
      <c r="A680" s="833">
        <v>325</v>
      </c>
      <c r="B680" s="826" t="s">
        <v>1661</v>
      </c>
      <c r="G680" s="826" t="s">
        <v>1098</v>
      </c>
      <c r="J680" s="828">
        <v>197</v>
      </c>
    </row>
    <row r="681" spans="1:10">
      <c r="A681" s="833">
        <v>329</v>
      </c>
      <c r="B681" s="826" t="s">
        <v>1662</v>
      </c>
      <c r="G681" s="826" t="s">
        <v>1098</v>
      </c>
      <c r="J681" s="828">
        <v>443</v>
      </c>
    </row>
    <row r="682" spans="1:10">
      <c r="A682" s="833">
        <v>301</v>
      </c>
      <c r="B682" s="826" t="s">
        <v>1663</v>
      </c>
      <c r="G682" s="826" t="s">
        <v>1098</v>
      </c>
      <c r="J682" s="828">
        <v>203</v>
      </c>
    </row>
    <row r="683" spans="1:10">
      <c r="A683" s="833">
        <v>20975</v>
      </c>
      <c r="C683" s="826" t="s">
        <v>1664</v>
      </c>
      <c r="G683" s="826" t="s">
        <v>1098</v>
      </c>
      <c r="J683" s="828">
        <v>626</v>
      </c>
    </row>
    <row r="684" spans="1:10">
      <c r="A684" s="833">
        <v>20976</v>
      </c>
      <c r="C684" s="826" t="s">
        <v>1665</v>
      </c>
      <c r="G684" s="826" t="s">
        <v>1098</v>
      </c>
      <c r="J684" s="828">
        <v>1315</v>
      </c>
    </row>
    <row r="685" spans="1:10">
      <c r="A685" s="833">
        <v>13111</v>
      </c>
      <c r="B685" s="826" t="s">
        <v>1666</v>
      </c>
      <c r="G685" s="826" t="s">
        <v>1098</v>
      </c>
      <c r="J685" s="828">
        <v>2022</v>
      </c>
    </row>
    <row r="686" spans="1:10">
      <c r="A686" s="833">
        <v>13113</v>
      </c>
      <c r="B686" s="826" t="s">
        <v>1667</v>
      </c>
      <c r="G686" s="826" t="s">
        <v>1098</v>
      </c>
      <c r="J686" s="828">
        <v>1049</v>
      </c>
    </row>
    <row r="687" spans="1:10">
      <c r="A687" s="833">
        <v>13114</v>
      </c>
      <c r="B687" s="826" t="s">
        <v>1668</v>
      </c>
      <c r="G687" s="826" t="s">
        <v>1098</v>
      </c>
      <c r="J687" s="828">
        <v>1566</v>
      </c>
    </row>
    <row r="688" spans="1:10">
      <c r="A688" s="833">
        <v>12530</v>
      </c>
      <c r="B688" s="826" t="s">
        <v>1669</v>
      </c>
      <c r="G688" s="826" t="s">
        <v>1098</v>
      </c>
      <c r="J688" s="828">
        <v>3444</v>
      </c>
    </row>
    <row r="689" spans="1:10">
      <c r="A689" s="833">
        <v>12531</v>
      </c>
      <c r="B689" s="826" t="s">
        <v>1670</v>
      </c>
      <c r="G689" s="826" t="s">
        <v>1098</v>
      </c>
      <c r="J689" s="828">
        <v>4796</v>
      </c>
    </row>
    <row r="690" spans="1:10">
      <c r="A690" s="833">
        <v>12532</v>
      </c>
      <c r="B690" s="826" t="s">
        <v>1671</v>
      </c>
      <c r="G690" s="826" t="s">
        <v>1098</v>
      </c>
      <c r="J690" s="828">
        <v>5054</v>
      </c>
    </row>
    <row r="691" spans="1:10">
      <c r="A691" s="833">
        <v>12533</v>
      </c>
      <c r="B691" s="826" t="s">
        <v>1672</v>
      </c>
      <c r="G691" s="826" t="s">
        <v>1098</v>
      </c>
      <c r="J691" s="828">
        <v>6458</v>
      </c>
    </row>
    <row r="692" spans="1:10">
      <c r="A692" s="833">
        <v>12544</v>
      </c>
      <c r="B692" s="826" t="s">
        <v>1673</v>
      </c>
      <c r="G692" s="826" t="s">
        <v>1098</v>
      </c>
      <c r="J692" s="828">
        <v>6888</v>
      </c>
    </row>
    <row r="693" spans="1:10">
      <c r="A693" s="833">
        <v>12546</v>
      </c>
      <c r="B693" s="826" t="s">
        <v>1674</v>
      </c>
      <c r="G693" s="826" t="s">
        <v>1098</v>
      </c>
      <c r="J693" s="828">
        <v>10333</v>
      </c>
    </row>
    <row r="694" spans="1:10">
      <c r="A694" s="833">
        <v>12547</v>
      </c>
      <c r="B694" s="826" t="s">
        <v>1675</v>
      </c>
      <c r="G694" s="826" t="s">
        <v>1098</v>
      </c>
      <c r="J694" s="828">
        <v>11710</v>
      </c>
    </row>
    <row r="695" spans="1:10">
      <c r="A695" s="833">
        <v>12548</v>
      </c>
      <c r="B695" s="826" t="s">
        <v>1676</v>
      </c>
      <c r="G695" s="826" t="s">
        <v>1098</v>
      </c>
      <c r="J695" s="828">
        <v>8813</v>
      </c>
    </row>
    <row r="696" spans="1:10">
      <c r="A696" s="833">
        <v>12551</v>
      </c>
      <c r="B696" s="826" t="s">
        <v>1677</v>
      </c>
      <c r="G696" s="826" t="s">
        <v>1098</v>
      </c>
      <c r="J696" s="828">
        <v>16016</v>
      </c>
    </row>
    <row r="697" spans="1:10">
      <c r="A697" s="833">
        <v>12563</v>
      </c>
      <c r="B697" s="826" t="s">
        <v>1678</v>
      </c>
      <c r="G697" s="826" t="s">
        <v>1098</v>
      </c>
      <c r="J697" s="828">
        <v>19115</v>
      </c>
    </row>
    <row r="698" spans="1:10">
      <c r="A698" s="833">
        <v>12565</v>
      </c>
      <c r="B698" s="826" t="s">
        <v>1679</v>
      </c>
      <c r="G698" s="826" t="s">
        <v>1098</v>
      </c>
      <c r="J698" s="828">
        <v>41468</v>
      </c>
    </row>
    <row r="699" spans="1:10">
      <c r="A699" s="833">
        <v>12567</v>
      </c>
      <c r="B699" s="826" t="s">
        <v>1680</v>
      </c>
      <c r="G699" s="826" t="s">
        <v>1098</v>
      </c>
      <c r="J699" s="828">
        <v>47784</v>
      </c>
    </row>
    <row r="700" spans="1:10">
      <c r="A700" s="833">
        <v>12568</v>
      </c>
      <c r="B700" s="826" t="s">
        <v>1681</v>
      </c>
      <c r="G700" s="826" t="s">
        <v>1098</v>
      </c>
      <c r="J700" s="828">
        <v>64717</v>
      </c>
    </row>
    <row r="701" spans="1:10">
      <c r="A701" s="833">
        <v>11789</v>
      </c>
      <c r="B701" s="826" t="s">
        <v>1682</v>
      </c>
      <c r="G701" s="826" t="s">
        <v>1098</v>
      </c>
      <c r="J701" s="828">
        <v>783</v>
      </c>
    </row>
    <row r="702" spans="1:10">
      <c r="A702" s="833">
        <v>10560</v>
      </c>
      <c r="B702" s="826" t="s">
        <v>1683</v>
      </c>
      <c r="G702" s="826" t="s">
        <v>1105</v>
      </c>
      <c r="J702" s="827">
        <v>4</v>
      </c>
    </row>
    <row r="703" spans="1:10">
      <c r="A703" s="833">
        <v>12888</v>
      </c>
      <c r="B703" s="826" t="s">
        <v>1684</v>
      </c>
      <c r="G703" s="826" t="s">
        <v>1685</v>
      </c>
      <c r="J703" s="828">
        <v>10213</v>
      </c>
    </row>
    <row r="704" spans="1:10">
      <c r="A704" s="833">
        <v>12889</v>
      </c>
      <c r="B704" s="826" t="s">
        <v>1686</v>
      </c>
      <c r="G704" s="826" t="s">
        <v>1685</v>
      </c>
      <c r="J704" s="828">
        <v>4340</v>
      </c>
    </row>
    <row r="710" spans="1:10" ht="18.2" customHeight="1">
      <c r="C710" s="821" t="s">
        <v>1076</v>
      </c>
      <c r="G710" s="822" t="s">
        <v>1077</v>
      </c>
      <c r="H710" s="823">
        <v>11</v>
      </c>
      <c r="I710" s="822" t="s">
        <v>1078</v>
      </c>
      <c r="J710" s="823">
        <v>106</v>
      </c>
    </row>
    <row r="711" spans="1:10">
      <c r="A711" s="832" t="s">
        <v>1079</v>
      </c>
      <c r="B711" s="822" t="s">
        <v>1080</v>
      </c>
      <c r="C711" s="822" t="s">
        <v>1081</v>
      </c>
      <c r="D711" s="822" t="s">
        <v>1082</v>
      </c>
    </row>
    <row r="712" spans="1:10">
      <c r="B712" s="822" t="s">
        <v>1083</v>
      </c>
      <c r="F712" s="824">
        <v>9103</v>
      </c>
      <c r="H712" s="824">
        <v>5099</v>
      </c>
    </row>
    <row r="713" spans="1:10">
      <c r="A713" s="832" t="s">
        <v>1084</v>
      </c>
      <c r="D713" s="822" t="s">
        <v>1085</v>
      </c>
      <c r="E713" s="822" t="s">
        <v>1086</v>
      </c>
      <c r="G713" s="822" t="s">
        <v>1087</v>
      </c>
    </row>
    <row r="714" spans="1:10">
      <c r="A714" s="832" t="s">
        <v>1088</v>
      </c>
      <c r="B714" s="822" t="s">
        <v>1089</v>
      </c>
      <c r="G714" s="825" t="s">
        <v>1090</v>
      </c>
      <c r="H714" s="825" t="s">
        <v>1091</v>
      </c>
    </row>
    <row r="715" spans="1:10">
      <c r="H715" s="825" t="s">
        <v>1092</v>
      </c>
    </row>
    <row r="716" spans="1:10">
      <c r="A716" s="833">
        <v>13761</v>
      </c>
      <c r="B716" s="826" t="s">
        <v>1687</v>
      </c>
      <c r="G716" s="826" t="s">
        <v>1098</v>
      </c>
      <c r="J716" s="827">
        <v>3</v>
      </c>
    </row>
    <row r="717" spans="1:10">
      <c r="A717" s="833">
        <v>3332</v>
      </c>
      <c r="B717" s="826" t="s">
        <v>1688</v>
      </c>
      <c r="G717" s="826" t="s">
        <v>962</v>
      </c>
      <c r="J717" s="828">
        <v>156</v>
      </c>
    </row>
    <row r="718" spans="1:10">
      <c r="A718" s="833">
        <v>7600</v>
      </c>
      <c r="B718" s="826" t="s">
        <v>1689</v>
      </c>
      <c r="G718" s="826" t="s">
        <v>1690</v>
      </c>
      <c r="J718" s="828">
        <v>25558</v>
      </c>
    </row>
    <row r="719" spans="1:10">
      <c r="A719" s="833">
        <v>11769</v>
      </c>
      <c r="B719" s="826" t="s">
        <v>1691</v>
      </c>
      <c r="G719" s="826" t="s">
        <v>1098</v>
      </c>
      <c r="J719" s="828">
        <v>22414</v>
      </c>
    </row>
    <row r="720" spans="1:10">
      <c r="A720" s="833">
        <v>11771</v>
      </c>
      <c r="B720" s="826" t="s">
        <v>1692</v>
      </c>
      <c r="G720" s="826" t="s">
        <v>1098</v>
      </c>
      <c r="J720" s="828">
        <v>30978</v>
      </c>
    </row>
    <row r="721" spans="1:10">
      <c r="A721" s="833">
        <v>4814</v>
      </c>
      <c r="B721" s="826" t="s">
        <v>1693</v>
      </c>
      <c r="G721" s="826" t="s">
        <v>1098</v>
      </c>
      <c r="J721" s="828">
        <v>46490</v>
      </c>
    </row>
    <row r="722" spans="1:10">
      <c r="A722" s="833">
        <v>25967</v>
      </c>
      <c r="B722" s="826" t="s">
        <v>1694</v>
      </c>
      <c r="G722" s="826" t="s">
        <v>1098</v>
      </c>
      <c r="J722" s="827">
        <v>1</v>
      </c>
    </row>
    <row r="723" spans="1:10">
      <c r="A723" s="833">
        <v>6122</v>
      </c>
      <c r="B723" s="826" t="s">
        <v>1695</v>
      </c>
      <c r="G723" s="826" t="s">
        <v>962</v>
      </c>
      <c r="J723" s="828">
        <v>959</v>
      </c>
    </row>
    <row r="724" spans="1:10">
      <c r="A724" s="833">
        <v>11811</v>
      </c>
      <c r="B724" s="826" t="s">
        <v>1696</v>
      </c>
      <c r="G724" s="826" t="s">
        <v>1098</v>
      </c>
      <c r="J724" s="827">
        <v>4</v>
      </c>
    </row>
    <row r="725" spans="1:10">
      <c r="A725" s="833">
        <v>14185</v>
      </c>
      <c r="B725" s="826" t="s">
        <v>1697</v>
      </c>
      <c r="G725" s="826" t="s">
        <v>1098</v>
      </c>
      <c r="J725" s="827">
        <v>6</v>
      </c>
    </row>
    <row r="726" spans="1:10">
      <c r="A726" s="833">
        <v>14186</v>
      </c>
      <c r="B726" s="826" t="s">
        <v>1698</v>
      </c>
      <c r="G726" s="826" t="s">
        <v>1098</v>
      </c>
      <c r="J726" s="827">
        <v>7</v>
      </c>
    </row>
    <row r="727" spans="1:10">
      <c r="A727" s="833">
        <v>11814</v>
      </c>
      <c r="B727" s="826" t="s">
        <v>1699</v>
      </c>
      <c r="G727" s="826" t="s">
        <v>1098</v>
      </c>
      <c r="J727" s="827">
        <v>5</v>
      </c>
    </row>
    <row r="728" spans="1:10">
      <c r="A728" s="833">
        <v>26038</v>
      </c>
      <c r="B728" s="826" t="s">
        <v>1700</v>
      </c>
      <c r="G728" s="826" t="s">
        <v>1098</v>
      </c>
      <c r="H728" s="827">
        <v>150</v>
      </c>
    </row>
    <row r="729" spans="1:10">
      <c r="B729" s="826" t="s">
        <v>1701</v>
      </c>
    </row>
    <row r="730" spans="1:10">
      <c r="A730" s="833">
        <v>21100</v>
      </c>
      <c r="B730" s="826" t="s">
        <v>1702</v>
      </c>
      <c r="G730" s="826" t="s">
        <v>1098</v>
      </c>
      <c r="J730" s="827">
        <v>1</v>
      </c>
    </row>
    <row r="731" spans="1:10">
      <c r="A731" s="833">
        <v>10700</v>
      </c>
      <c r="B731" s="826" t="s">
        <v>1703</v>
      </c>
      <c r="G731" s="826" t="s">
        <v>1098</v>
      </c>
      <c r="J731" s="827">
        <v>8</v>
      </c>
    </row>
    <row r="732" spans="1:10">
      <c r="A732" s="833">
        <v>346</v>
      </c>
      <c r="B732" s="826" t="s">
        <v>1704</v>
      </c>
      <c r="G732" s="826" t="s">
        <v>1094</v>
      </c>
      <c r="J732" s="828">
        <v>887</v>
      </c>
    </row>
    <row r="733" spans="1:10">
      <c r="A733" s="833">
        <v>3312</v>
      </c>
      <c r="B733" s="826" t="s">
        <v>1705</v>
      </c>
      <c r="G733" s="826" t="s">
        <v>1094</v>
      </c>
      <c r="J733" s="828">
        <v>1148</v>
      </c>
    </row>
    <row r="734" spans="1:10">
      <c r="A734" s="833">
        <v>339</v>
      </c>
      <c r="B734" s="826" t="s">
        <v>1706</v>
      </c>
      <c r="G734" s="826" t="s">
        <v>1112</v>
      </c>
      <c r="J734" s="827">
        <v>43</v>
      </c>
    </row>
    <row r="735" spans="1:10">
      <c r="A735" s="833">
        <v>34346</v>
      </c>
      <c r="B735" s="826" t="s">
        <v>1707</v>
      </c>
      <c r="G735" s="826" t="s">
        <v>1112</v>
      </c>
      <c r="J735" s="827">
        <v>56</v>
      </c>
    </row>
    <row r="736" spans="1:10">
      <c r="A736" s="833">
        <v>338</v>
      </c>
      <c r="B736" s="826" t="s">
        <v>1708</v>
      </c>
      <c r="G736" s="826" t="s">
        <v>1094</v>
      </c>
      <c r="J736" s="828">
        <v>1116</v>
      </c>
    </row>
    <row r="737" spans="1:10">
      <c r="A737" s="833">
        <v>340</v>
      </c>
      <c r="B737" s="826" t="s">
        <v>1709</v>
      </c>
      <c r="G737" s="826" t="s">
        <v>1112</v>
      </c>
      <c r="J737" s="827">
        <v>59</v>
      </c>
    </row>
    <row r="738" spans="1:10">
      <c r="A738" s="833">
        <v>334</v>
      </c>
      <c r="B738" s="826" t="s">
        <v>1710</v>
      </c>
      <c r="G738" s="826" t="s">
        <v>1094</v>
      </c>
      <c r="J738" s="828">
        <v>802</v>
      </c>
    </row>
    <row r="739" spans="1:10">
      <c r="A739" s="833">
        <v>335</v>
      </c>
      <c r="B739" s="826" t="s">
        <v>1711</v>
      </c>
      <c r="G739" s="826" t="s">
        <v>1094</v>
      </c>
      <c r="J739" s="828">
        <v>735</v>
      </c>
    </row>
    <row r="740" spans="1:10">
      <c r="A740" s="833">
        <v>342</v>
      </c>
      <c r="B740" s="826" t="s">
        <v>1712</v>
      </c>
      <c r="G740" s="826" t="s">
        <v>1094</v>
      </c>
      <c r="J740" s="828">
        <v>831</v>
      </c>
    </row>
    <row r="741" spans="1:10">
      <c r="A741" s="833">
        <v>333</v>
      </c>
      <c r="B741" s="826" t="s">
        <v>780</v>
      </c>
      <c r="G741" s="826" t="s">
        <v>1094</v>
      </c>
      <c r="J741" s="828">
        <v>850</v>
      </c>
    </row>
    <row r="742" spans="1:10">
      <c r="A742" s="833">
        <v>343</v>
      </c>
      <c r="B742" s="826" t="s">
        <v>1713</v>
      </c>
      <c r="G742" s="826" t="s">
        <v>1112</v>
      </c>
      <c r="J742" s="827">
        <v>23</v>
      </c>
    </row>
    <row r="743" spans="1:10">
      <c r="A743" s="833">
        <v>344</v>
      </c>
      <c r="B743" s="826" t="s">
        <v>1714</v>
      </c>
      <c r="G743" s="826" t="s">
        <v>1094</v>
      </c>
      <c r="J743" s="828">
        <v>920</v>
      </c>
    </row>
    <row r="744" spans="1:10">
      <c r="A744" s="833">
        <v>345</v>
      </c>
      <c r="B744" s="826" t="s">
        <v>1715</v>
      </c>
      <c r="G744" s="826" t="s">
        <v>1094</v>
      </c>
      <c r="J744" s="828">
        <v>1124</v>
      </c>
    </row>
    <row r="745" spans="1:10">
      <c r="A745" s="833">
        <v>341</v>
      </c>
      <c r="B745" s="826" t="s">
        <v>1715</v>
      </c>
      <c r="G745" s="826" t="s">
        <v>1112</v>
      </c>
      <c r="J745" s="827">
        <v>11</v>
      </c>
    </row>
    <row r="746" spans="1:10">
      <c r="A746" s="833">
        <v>11107</v>
      </c>
      <c r="B746" s="826" t="s">
        <v>1716</v>
      </c>
      <c r="G746" s="826" t="s">
        <v>1094</v>
      </c>
      <c r="J746" s="828">
        <v>730</v>
      </c>
    </row>
    <row r="747" spans="1:10">
      <c r="A747" s="833">
        <v>3313</v>
      </c>
      <c r="B747" s="826" t="s">
        <v>1717</v>
      </c>
      <c r="G747" s="826" t="s">
        <v>1094</v>
      </c>
      <c r="J747" s="828">
        <v>1477</v>
      </c>
    </row>
    <row r="748" spans="1:10">
      <c r="A748" s="833">
        <v>337</v>
      </c>
      <c r="B748" s="826" t="s">
        <v>1718</v>
      </c>
      <c r="G748" s="826" t="s">
        <v>1094</v>
      </c>
      <c r="J748" s="828">
        <v>944</v>
      </c>
    </row>
    <row r="749" spans="1:10">
      <c r="A749" s="833">
        <v>34562</v>
      </c>
      <c r="B749" s="826" t="s">
        <v>1719</v>
      </c>
      <c r="G749" s="826" t="s">
        <v>1094</v>
      </c>
      <c r="J749" s="828">
        <v>977</v>
      </c>
    </row>
    <row r="750" spans="1:10">
      <c r="A750" s="833">
        <v>12227</v>
      </c>
      <c r="B750" s="826" t="s">
        <v>1720</v>
      </c>
      <c r="G750" s="826" t="s">
        <v>1098</v>
      </c>
      <c r="J750" s="828">
        <v>11622</v>
      </c>
    </row>
    <row r="751" spans="1:10">
      <c r="A751" s="833">
        <v>12223</v>
      </c>
      <c r="B751" s="826" t="s">
        <v>1721</v>
      </c>
      <c r="G751" s="826" t="s">
        <v>1098</v>
      </c>
      <c r="J751" s="828">
        <v>12957</v>
      </c>
    </row>
    <row r="752" spans="1:10">
      <c r="A752" s="833">
        <v>348</v>
      </c>
      <c r="B752" s="826" t="s">
        <v>1722</v>
      </c>
      <c r="G752" s="826" t="s">
        <v>1098</v>
      </c>
      <c r="J752" s="828">
        <v>3750</v>
      </c>
    </row>
    <row r="753" spans="1:10">
      <c r="A753" s="833">
        <v>10826</v>
      </c>
      <c r="B753" s="826" t="s">
        <v>1723</v>
      </c>
      <c r="G753" s="826" t="s">
        <v>1098</v>
      </c>
      <c r="J753" s="828">
        <v>2000</v>
      </c>
    </row>
    <row r="754" spans="1:10">
      <c r="A754" s="833">
        <v>369</v>
      </c>
      <c r="B754" s="826" t="s">
        <v>1724</v>
      </c>
      <c r="G754" s="826" t="s">
        <v>1105</v>
      </c>
      <c r="J754" s="828">
        <v>8438</v>
      </c>
    </row>
    <row r="755" spans="1:10">
      <c r="A755" s="833">
        <v>366</v>
      </c>
      <c r="B755" s="826" t="s">
        <v>1725</v>
      </c>
      <c r="G755" s="826" t="s">
        <v>1105</v>
      </c>
      <c r="J755" s="828">
        <v>8000</v>
      </c>
    </row>
    <row r="756" spans="1:10">
      <c r="A756" s="833">
        <v>367</v>
      </c>
      <c r="B756" s="826" t="s">
        <v>1726</v>
      </c>
      <c r="G756" s="826" t="s">
        <v>1105</v>
      </c>
      <c r="J756" s="828">
        <v>8250</v>
      </c>
    </row>
    <row r="757" spans="1:10">
      <c r="A757" s="833">
        <v>370</v>
      </c>
      <c r="B757" s="826" t="s">
        <v>1727</v>
      </c>
      <c r="G757" s="826" t="s">
        <v>1105</v>
      </c>
      <c r="J757" s="828">
        <v>8000</v>
      </c>
    </row>
    <row r="758" spans="1:10">
      <c r="A758" s="833">
        <v>368</v>
      </c>
      <c r="B758" s="826" t="s">
        <v>1728</v>
      </c>
      <c r="G758" s="826" t="s">
        <v>1105</v>
      </c>
      <c r="J758" s="828">
        <v>4243</v>
      </c>
    </row>
    <row r="759" spans="1:10">
      <c r="A759" s="833">
        <v>11075</v>
      </c>
      <c r="B759" s="826" t="s">
        <v>1729</v>
      </c>
      <c r="G759" s="826" t="s">
        <v>1105</v>
      </c>
      <c r="J759" s="828">
        <v>80143</v>
      </c>
    </row>
    <row r="760" spans="1:10">
      <c r="A760" s="833">
        <v>11076</v>
      </c>
      <c r="B760" s="826" t="s">
        <v>1730</v>
      </c>
      <c r="G760" s="826" t="s">
        <v>1105</v>
      </c>
      <c r="J760" s="828">
        <v>9594</v>
      </c>
    </row>
    <row r="761" spans="1:10">
      <c r="A761" s="833">
        <v>11077</v>
      </c>
      <c r="B761" s="826" t="s">
        <v>1731</v>
      </c>
      <c r="G761" s="826" t="s">
        <v>1105</v>
      </c>
      <c r="J761" s="828">
        <v>82019</v>
      </c>
    </row>
    <row r="762" spans="1:10">
      <c r="A762" s="833">
        <v>11078</v>
      </c>
      <c r="B762" s="826" t="s">
        <v>1732</v>
      </c>
      <c r="G762" s="826" t="s">
        <v>1105</v>
      </c>
      <c r="J762" s="828">
        <v>82019</v>
      </c>
    </row>
    <row r="763" spans="1:10">
      <c r="A763" s="833">
        <v>134</v>
      </c>
      <c r="B763" s="826" t="s">
        <v>1733</v>
      </c>
      <c r="G763" s="826" t="s">
        <v>1094</v>
      </c>
      <c r="J763" s="828">
        <v>191</v>
      </c>
    </row>
    <row r="764" spans="1:10">
      <c r="A764" s="833">
        <v>34353</v>
      </c>
      <c r="B764" s="826" t="s">
        <v>1734</v>
      </c>
      <c r="G764" s="826" t="s">
        <v>1094</v>
      </c>
      <c r="J764" s="827">
        <v>89</v>
      </c>
    </row>
    <row r="765" spans="1:10">
      <c r="A765" s="833">
        <v>129</v>
      </c>
      <c r="B765" s="826" t="s">
        <v>1735</v>
      </c>
      <c r="G765" s="826" t="s">
        <v>1094</v>
      </c>
      <c r="J765" s="828">
        <v>304</v>
      </c>
    </row>
    <row r="766" spans="1:10">
      <c r="A766" s="833">
        <v>135</v>
      </c>
      <c r="B766" s="826" t="s">
        <v>1736</v>
      </c>
      <c r="G766" s="826" t="s">
        <v>1094</v>
      </c>
      <c r="J766" s="828">
        <v>289</v>
      </c>
    </row>
    <row r="767" spans="1:10">
      <c r="A767" s="833">
        <v>371</v>
      </c>
      <c r="B767" s="826" t="s">
        <v>1737</v>
      </c>
      <c r="G767" s="826" t="s">
        <v>1094</v>
      </c>
      <c r="J767" s="827">
        <v>40</v>
      </c>
    </row>
    <row r="768" spans="1:10">
      <c r="B768" s="826" t="s">
        <v>1738</v>
      </c>
    </row>
    <row r="769" spans="1:10">
      <c r="A769" s="833">
        <v>37633</v>
      </c>
      <c r="B769" s="826" t="s">
        <v>1739</v>
      </c>
      <c r="G769" s="826" t="s">
        <v>1094</v>
      </c>
      <c r="J769" s="828">
        <v>195</v>
      </c>
    </row>
    <row r="775" spans="1:10" ht="18.2" customHeight="1">
      <c r="C775" s="821" t="s">
        <v>1076</v>
      </c>
      <c r="G775" s="822" t="s">
        <v>1077</v>
      </c>
      <c r="H775" s="823">
        <v>12</v>
      </c>
      <c r="I775" s="822" t="s">
        <v>1078</v>
      </c>
      <c r="J775" s="823">
        <v>106</v>
      </c>
    </row>
    <row r="776" spans="1:10">
      <c r="A776" s="832" t="s">
        <v>1079</v>
      </c>
      <c r="B776" s="822" t="s">
        <v>1080</v>
      </c>
      <c r="C776" s="822" t="s">
        <v>1081</v>
      </c>
      <c r="D776" s="822" t="s">
        <v>1082</v>
      </c>
    </row>
    <row r="777" spans="1:10">
      <c r="B777" s="822" t="s">
        <v>1083</v>
      </c>
      <c r="F777" s="824">
        <v>9103</v>
      </c>
      <c r="H777" s="824">
        <v>5099</v>
      </c>
    </row>
    <row r="778" spans="1:10">
      <c r="A778" s="832" t="s">
        <v>1084</v>
      </c>
      <c r="C778" s="822" t="s">
        <v>1085</v>
      </c>
      <c r="E778" s="822" t="s">
        <v>1086</v>
      </c>
      <c r="G778" s="822" t="s">
        <v>1087</v>
      </c>
    </row>
    <row r="779" spans="1:10">
      <c r="A779" s="832" t="s">
        <v>1088</v>
      </c>
      <c r="B779" s="822" t="s">
        <v>1089</v>
      </c>
      <c r="G779" s="825" t="s">
        <v>1090</v>
      </c>
      <c r="H779" s="825" t="s">
        <v>1091</v>
      </c>
    </row>
    <row r="780" spans="1:10">
      <c r="H780" s="825" t="s">
        <v>1092</v>
      </c>
    </row>
    <row r="781" spans="1:10">
      <c r="A781" s="833">
        <v>1381</v>
      </c>
      <c r="B781" s="826" t="s">
        <v>1740</v>
      </c>
      <c r="G781" s="826" t="s">
        <v>1094</v>
      </c>
      <c r="J781" s="827">
        <v>33</v>
      </c>
    </row>
    <row r="782" spans="1:10">
      <c r="A782" s="833">
        <v>37659</v>
      </c>
      <c r="C782" s="826" t="s">
        <v>1741</v>
      </c>
      <c r="G782" s="826" t="s">
        <v>1094</v>
      </c>
      <c r="J782" s="828">
        <v>118</v>
      </c>
    </row>
    <row r="783" spans="1:10">
      <c r="B783" s="826" t="s">
        <v>1742</v>
      </c>
    </row>
    <row r="784" spans="1:10">
      <c r="A784" s="833">
        <v>130</v>
      </c>
      <c r="B784" s="826" t="s">
        <v>1743</v>
      </c>
      <c r="G784" s="826" t="s">
        <v>1094</v>
      </c>
      <c r="J784" s="828">
        <v>697</v>
      </c>
    </row>
    <row r="785" spans="1:10">
      <c r="A785" s="833">
        <v>34355</v>
      </c>
      <c r="B785" s="826" t="s">
        <v>1744</v>
      </c>
      <c r="G785" s="826" t="s">
        <v>1094</v>
      </c>
      <c r="J785" s="828">
        <v>123</v>
      </c>
    </row>
    <row r="786" spans="1:10">
      <c r="A786" s="833">
        <v>375</v>
      </c>
      <c r="B786" s="826" t="s">
        <v>1745</v>
      </c>
      <c r="G786" s="826" t="s">
        <v>1094</v>
      </c>
      <c r="J786" s="827">
        <v>33</v>
      </c>
    </row>
    <row r="787" spans="1:10">
      <c r="A787" s="833">
        <v>374</v>
      </c>
      <c r="B787" s="826" t="s">
        <v>1746</v>
      </c>
      <c r="G787" s="826" t="s">
        <v>1094</v>
      </c>
      <c r="J787" s="827">
        <v>33</v>
      </c>
    </row>
    <row r="788" spans="1:10">
      <c r="A788" s="833">
        <v>34549</v>
      </c>
      <c r="B788" s="826" t="s">
        <v>1747</v>
      </c>
      <c r="G788" s="826" t="s">
        <v>1105</v>
      </c>
      <c r="J788" s="828">
        <v>25313</v>
      </c>
    </row>
    <row r="789" spans="1:10">
      <c r="A789" s="833">
        <v>6081</v>
      </c>
      <c r="B789" s="826" t="s">
        <v>1748</v>
      </c>
      <c r="G789" s="826" t="s">
        <v>1105</v>
      </c>
      <c r="J789" s="828">
        <v>3586</v>
      </c>
    </row>
    <row r="790" spans="1:10">
      <c r="A790" s="833">
        <v>6077</v>
      </c>
      <c r="B790" s="826" t="s">
        <v>1749</v>
      </c>
      <c r="G790" s="826" t="s">
        <v>1105</v>
      </c>
      <c r="J790" s="828">
        <v>2067</v>
      </c>
    </row>
    <row r="791" spans="1:10">
      <c r="A791" s="833">
        <v>6079</v>
      </c>
      <c r="B791" s="826" t="s">
        <v>1750</v>
      </c>
      <c r="G791" s="826" t="s">
        <v>1105</v>
      </c>
      <c r="J791" s="828">
        <v>1181</v>
      </c>
    </row>
    <row r="792" spans="1:10">
      <c r="A792" s="833">
        <v>37661</v>
      </c>
      <c r="B792" s="826" t="s">
        <v>1751</v>
      </c>
      <c r="G792" s="826" t="s">
        <v>1094</v>
      </c>
      <c r="J792" s="828">
        <v>127</v>
      </c>
    </row>
    <row r="793" spans="1:10">
      <c r="A793" s="833">
        <v>1097</v>
      </c>
      <c r="B793" s="826" t="s">
        <v>1752</v>
      </c>
      <c r="G793" s="826" t="s">
        <v>1098</v>
      </c>
      <c r="J793" s="828">
        <v>4848</v>
      </c>
    </row>
    <row r="794" spans="1:10">
      <c r="B794" s="826" t="s">
        <v>1753</v>
      </c>
    </row>
    <row r="795" spans="1:10">
      <c r="A795" s="833">
        <v>1091</v>
      </c>
      <c r="C795" s="826" t="s">
        <v>1754</v>
      </c>
      <c r="G795" s="826" t="s">
        <v>1098</v>
      </c>
      <c r="J795" s="828">
        <v>1865</v>
      </c>
    </row>
    <row r="796" spans="1:10">
      <c r="A796" s="833">
        <v>1094</v>
      </c>
      <c r="C796" s="826" t="s">
        <v>1755</v>
      </c>
      <c r="G796" s="826" t="s">
        <v>1098</v>
      </c>
      <c r="J796" s="828">
        <v>1400</v>
      </c>
    </row>
    <row r="797" spans="1:10">
      <c r="A797" s="833">
        <v>1095</v>
      </c>
      <c r="B797" s="826" t="s">
        <v>1756</v>
      </c>
      <c r="G797" s="826" t="s">
        <v>1098</v>
      </c>
      <c r="J797" s="828">
        <v>2712</v>
      </c>
    </row>
    <row r="798" spans="1:10">
      <c r="B798" s="826" t="s">
        <v>1757</v>
      </c>
    </row>
    <row r="799" spans="1:10">
      <c r="A799" s="833">
        <v>1093</v>
      </c>
      <c r="C799" s="826" t="s">
        <v>1758</v>
      </c>
      <c r="G799" s="826" t="s">
        <v>1098</v>
      </c>
      <c r="J799" s="828">
        <v>4674</v>
      </c>
    </row>
    <row r="800" spans="1:10">
      <c r="A800" s="833">
        <v>1090</v>
      </c>
      <c r="C800" s="826" t="s">
        <v>1759</v>
      </c>
      <c r="G800" s="826" t="s">
        <v>1098</v>
      </c>
      <c r="J800" s="828">
        <v>3661</v>
      </c>
    </row>
    <row r="801" spans="1:10">
      <c r="A801" s="833">
        <v>1096</v>
      </c>
      <c r="C801" s="826" t="s">
        <v>1760</v>
      </c>
      <c r="G801" s="826" t="s">
        <v>1098</v>
      </c>
      <c r="J801" s="828">
        <v>6826</v>
      </c>
    </row>
    <row r="802" spans="1:10">
      <c r="A802" s="833">
        <v>1092</v>
      </c>
      <c r="B802" s="826" t="s">
        <v>1761</v>
      </c>
      <c r="G802" s="826" t="s">
        <v>1098</v>
      </c>
      <c r="J802" s="828">
        <v>3400</v>
      </c>
    </row>
    <row r="803" spans="1:10">
      <c r="A803" s="833">
        <v>378</v>
      </c>
      <c r="B803" s="826" t="s">
        <v>1762</v>
      </c>
      <c r="G803" s="826" t="s">
        <v>962</v>
      </c>
      <c r="J803" s="828">
        <v>953</v>
      </c>
    </row>
    <row r="804" spans="1:10">
      <c r="A804" s="833">
        <v>376</v>
      </c>
      <c r="B804" s="826" t="s">
        <v>1763</v>
      </c>
      <c r="G804" s="826" t="s">
        <v>1098</v>
      </c>
      <c r="J804" s="828">
        <v>4025</v>
      </c>
    </row>
    <row r="805" spans="1:10">
      <c r="A805" s="833">
        <v>33939</v>
      </c>
      <c r="B805" s="826" t="s">
        <v>1764</v>
      </c>
      <c r="G805" s="826" t="s">
        <v>962</v>
      </c>
      <c r="J805" s="828">
        <v>5343</v>
      </c>
    </row>
    <row r="806" spans="1:10">
      <c r="A806" s="833">
        <v>33952</v>
      </c>
      <c r="B806" s="826" t="s">
        <v>1765</v>
      </c>
      <c r="G806" s="826" t="s">
        <v>962</v>
      </c>
      <c r="J806" s="828">
        <v>9827</v>
      </c>
    </row>
    <row r="807" spans="1:10">
      <c r="A807" s="833">
        <v>33953</v>
      </c>
      <c r="B807" s="826" t="s">
        <v>1766</v>
      </c>
      <c r="G807" s="826" t="s">
        <v>962</v>
      </c>
      <c r="J807" s="828">
        <v>16735</v>
      </c>
    </row>
    <row r="808" spans="1:10">
      <c r="A808" s="833">
        <v>11267</v>
      </c>
      <c r="B808" s="826" t="s">
        <v>1767</v>
      </c>
      <c r="G808" s="826" t="s">
        <v>1098</v>
      </c>
      <c r="J808" s="828">
        <v>117</v>
      </c>
    </row>
    <row r="809" spans="1:10">
      <c r="A809" s="833">
        <v>4359</v>
      </c>
      <c r="B809" s="826" t="s">
        <v>1768</v>
      </c>
      <c r="G809" s="826" t="s">
        <v>1098</v>
      </c>
      <c r="J809" s="827">
        <v>20</v>
      </c>
    </row>
    <row r="810" spans="1:10">
      <c r="A810" s="833">
        <v>379</v>
      </c>
      <c r="B810" s="826" t="s">
        <v>1769</v>
      </c>
      <c r="G810" s="826" t="s">
        <v>1098</v>
      </c>
      <c r="J810" s="828">
        <v>132</v>
      </c>
    </row>
    <row r="811" spans="1:10">
      <c r="A811" s="833">
        <v>13348</v>
      </c>
      <c r="B811" s="826" t="s">
        <v>1770</v>
      </c>
      <c r="G811" s="826" t="s">
        <v>1098</v>
      </c>
      <c r="J811" s="827">
        <v>15</v>
      </c>
    </row>
    <row r="812" spans="1:10">
      <c r="A812" s="833">
        <v>359</v>
      </c>
      <c r="B812" s="826" t="s">
        <v>1771</v>
      </c>
      <c r="G812" s="826" t="s">
        <v>1098</v>
      </c>
      <c r="J812" s="828">
        <v>4500</v>
      </c>
    </row>
    <row r="813" spans="1:10">
      <c r="A813" s="833">
        <v>10540</v>
      </c>
      <c r="B813" s="826" t="s">
        <v>1772</v>
      </c>
      <c r="G813" s="826" t="s">
        <v>1094</v>
      </c>
      <c r="J813" s="828">
        <v>350</v>
      </c>
    </row>
    <row r="814" spans="1:10">
      <c r="A814" s="833">
        <v>501</v>
      </c>
      <c r="B814" s="826" t="s">
        <v>1773</v>
      </c>
      <c r="G814" s="826" t="s">
        <v>1094</v>
      </c>
      <c r="J814" s="828">
        <v>281</v>
      </c>
    </row>
    <row r="815" spans="1:10">
      <c r="A815" s="833">
        <v>517</v>
      </c>
      <c r="B815" s="826" t="s">
        <v>1774</v>
      </c>
      <c r="G815" s="826" t="s">
        <v>722</v>
      </c>
      <c r="J815" s="828">
        <v>344</v>
      </c>
    </row>
    <row r="816" spans="1:10">
      <c r="A816" s="833">
        <v>516</v>
      </c>
      <c r="B816" s="826" t="s">
        <v>1775</v>
      </c>
      <c r="G816" s="826" t="s">
        <v>1094</v>
      </c>
      <c r="J816" s="828">
        <v>285</v>
      </c>
    </row>
    <row r="817" spans="1:10">
      <c r="A817" s="833">
        <v>510</v>
      </c>
      <c r="B817" s="826" t="s">
        <v>1776</v>
      </c>
      <c r="G817" s="826" t="s">
        <v>1094</v>
      </c>
      <c r="J817" s="828">
        <v>306</v>
      </c>
    </row>
    <row r="818" spans="1:10">
      <c r="A818" s="833">
        <v>513</v>
      </c>
      <c r="B818" s="826" t="s">
        <v>1777</v>
      </c>
      <c r="G818" s="826" t="s">
        <v>1094</v>
      </c>
      <c r="J818" s="828">
        <v>280</v>
      </c>
    </row>
    <row r="819" spans="1:10">
      <c r="A819" s="833">
        <v>509</v>
      </c>
      <c r="B819" s="826" t="s">
        <v>1778</v>
      </c>
      <c r="G819" s="826" t="s">
        <v>1094</v>
      </c>
      <c r="J819" s="828">
        <v>410</v>
      </c>
    </row>
    <row r="820" spans="1:10">
      <c r="A820" s="833">
        <v>2699</v>
      </c>
      <c r="B820" s="826" t="s">
        <v>1779</v>
      </c>
      <c r="G820" s="826" t="s">
        <v>962</v>
      </c>
      <c r="J820" s="828">
        <v>1254</v>
      </c>
    </row>
    <row r="821" spans="1:10">
      <c r="A821" s="833">
        <v>20278</v>
      </c>
      <c r="B821" s="826" t="s">
        <v>1780</v>
      </c>
      <c r="G821" s="826" t="s">
        <v>1101</v>
      </c>
      <c r="J821" s="828">
        <v>643</v>
      </c>
    </row>
    <row r="822" spans="1:10">
      <c r="A822" s="833">
        <v>20277</v>
      </c>
      <c r="B822" s="826" t="s">
        <v>1781</v>
      </c>
      <c r="G822" s="826" t="s">
        <v>1101</v>
      </c>
      <c r="J822" s="828">
        <v>1929</v>
      </c>
    </row>
    <row r="823" spans="1:10">
      <c r="A823" s="833">
        <v>518</v>
      </c>
      <c r="B823" s="826" t="s">
        <v>1782</v>
      </c>
      <c r="G823" s="826" t="s">
        <v>1101</v>
      </c>
      <c r="J823" s="828">
        <v>900</v>
      </c>
    </row>
    <row r="824" spans="1:10">
      <c r="A824" s="833">
        <v>522</v>
      </c>
      <c r="B824" s="826" t="s">
        <v>1783</v>
      </c>
      <c r="G824" s="826" t="s">
        <v>1112</v>
      </c>
      <c r="J824" s="827">
        <v>90</v>
      </c>
    </row>
    <row r="825" spans="1:10">
      <c r="A825" s="833">
        <v>11761</v>
      </c>
      <c r="B825" s="826" t="s">
        <v>1784</v>
      </c>
      <c r="G825" s="826" t="s">
        <v>1098</v>
      </c>
      <c r="J825" s="828">
        <v>1712</v>
      </c>
    </row>
    <row r="826" spans="1:10">
      <c r="A826" s="833">
        <v>377</v>
      </c>
      <c r="B826" s="826" t="s">
        <v>1785</v>
      </c>
      <c r="G826" s="826" t="s">
        <v>1098</v>
      </c>
      <c r="J826" s="828">
        <v>1670</v>
      </c>
    </row>
    <row r="827" spans="1:10">
      <c r="A827" s="833">
        <v>26036</v>
      </c>
      <c r="C827" s="826" t="s">
        <v>1786</v>
      </c>
      <c r="G827" s="826" t="s">
        <v>1098</v>
      </c>
      <c r="H827" s="827">
        <v>362</v>
      </c>
    </row>
    <row r="828" spans="1:10">
      <c r="B828" s="826" t="s">
        <v>1787</v>
      </c>
    </row>
    <row r="829" spans="1:10">
      <c r="A829" s="833">
        <v>12332</v>
      </c>
      <c r="B829" s="826" t="s">
        <v>1788</v>
      </c>
      <c r="G829" s="826" t="s">
        <v>1690</v>
      </c>
      <c r="J829" s="828">
        <v>2969</v>
      </c>
    </row>
    <row r="830" spans="1:10">
      <c r="A830" s="833">
        <v>7588</v>
      </c>
      <c r="B830" s="826" t="s">
        <v>1789</v>
      </c>
      <c r="G830" s="826" t="s">
        <v>1098</v>
      </c>
      <c r="J830" s="828">
        <v>2690</v>
      </c>
    </row>
    <row r="831" spans="1:10">
      <c r="A831" s="833">
        <v>34551</v>
      </c>
      <c r="B831" s="826" t="s">
        <v>1790</v>
      </c>
      <c r="G831" s="826" t="s">
        <v>962</v>
      </c>
      <c r="J831" s="828">
        <v>651</v>
      </c>
    </row>
    <row r="832" spans="1:10">
      <c r="A832" s="833">
        <v>2359</v>
      </c>
      <c r="B832" s="826" t="s">
        <v>1791</v>
      </c>
      <c r="G832" s="826" t="s">
        <v>962</v>
      </c>
      <c r="J832" s="828">
        <v>1623</v>
      </c>
    </row>
    <row r="833" spans="1:10">
      <c r="A833" s="833">
        <v>247</v>
      </c>
      <c r="B833" s="826" t="s">
        <v>1792</v>
      </c>
      <c r="G833" s="826" t="s">
        <v>962</v>
      </c>
      <c r="J833" s="828">
        <v>718</v>
      </c>
    </row>
    <row r="834" spans="1:10">
      <c r="A834" s="833">
        <v>246</v>
      </c>
      <c r="B834" s="826" t="s">
        <v>1793</v>
      </c>
      <c r="G834" s="826" t="s">
        <v>962</v>
      </c>
      <c r="J834" s="828">
        <v>716</v>
      </c>
    </row>
    <row r="835" spans="1:10">
      <c r="A835" s="833">
        <v>2350</v>
      </c>
      <c r="B835" s="826" t="s">
        <v>1794</v>
      </c>
      <c r="G835" s="826" t="s">
        <v>962</v>
      </c>
      <c r="J835" s="828">
        <v>843</v>
      </c>
    </row>
    <row r="841" spans="1:10" ht="18.2" customHeight="1">
      <c r="D841" s="821" t="s">
        <v>1076</v>
      </c>
      <c r="G841" s="822" t="s">
        <v>1077</v>
      </c>
      <c r="H841" s="823">
        <v>13</v>
      </c>
      <c r="I841" s="822" t="s">
        <v>1078</v>
      </c>
      <c r="J841" s="823">
        <v>106</v>
      </c>
    </row>
    <row r="842" spans="1:10">
      <c r="A842" s="832" t="s">
        <v>1079</v>
      </c>
      <c r="B842" s="822" t="s">
        <v>1080</v>
      </c>
      <c r="C842" s="822" t="s">
        <v>1081</v>
      </c>
      <c r="D842" s="822" t="s">
        <v>1082</v>
      </c>
    </row>
    <row r="843" spans="1:10">
      <c r="B843" s="822" t="s">
        <v>1083</v>
      </c>
      <c r="F843" s="824">
        <v>9103</v>
      </c>
      <c r="H843" s="824">
        <v>5099</v>
      </c>
    </row>
    <row r="844" spans="1:10">
      <c r="A844" s="832" t="s">
        <v>1084</v>
      </c>
      <c r="D844" s="822" t="s">
        <v>1085</v>
      </c>
      <c r="E844" s="822" t="s">
        <v>1086</v>
      </c>
      <c r="G844" s="822" t="s">
        <v>1087</v>
      </c>
    </row>
    <row r="845" spans="1:10">
      <c r="A845" s="832" t="s">
        <v>1088</v>
      </c>
      <c r="B845" s="822" t="s">
        <v>1089</v>
      </c>
      <c r="G845" s="825" t="s">
        <v>1090</v>
      </c>
      <c r="H845" s="825" t="s">
        <v>1091</v>
      </c>
    </row>
    <row r="846" spans="1:10">
      <c r="H846" s="825" t="s">
        <v>1092</v>
      </c>
    </row>
    <row r="847" spans="1:10">
      <c r="A847" s="833">
        <v>245</v>
      </c>
      <c r="B847" s="826" t="s">
        <v>1795</v>
      </c>
      <c r="G847" s="826" t="s">
        <v>962</v>
      </c>
      <c r="J847" s="828">
        <v>734</v>
      </c>
    </row>
    <row r="848" spans="1:10">
      <c r="A848" s="833">
        <v>251</v>
      </c>
      <c r="B848" s="826" t="s">
        <v>1796</v>
      </c>
      <c r="G848" s="826" t="s">
        <v>962</v>
      </c>
      <c r="J848" s="828">
        <v>1205</v>
      </c>
    </row>
    <row r="849" spans="1:10">
      <c r="A849" s="833">
        <v>252</v>
      </c>
      <c r="B849" s="826" t="s">
        <v>1797</v>
      </c>
      <c r="G849" s="826" t="s">
        <v>962</v>
      </c>
      <c r="J849" s="828">
        <v>677</v>
      </c>
    </row>
    <row r="850" spans="1:10">
      <c r="A850" s="833">
        <v>6121</v>
      </c>
      <c r="B850" s="826" t="s">
        <v>1798</v>
      </c>
      <c r="G850" s="826" t="s">
        <v>962</v>
      </c>
      <c r="J850" s="828">
        <v>646</v>
      </c>
    </row>
    <row r="851" spans="1:10">
      <c r="A851" s="833">
        <v>244</v>
      </c>
      <c r="B851" s="826" t="s">
        <v>1799</v>
      </c>
      <c r="G851" s="826" t="s">
        <v>962</v>
      </c>
      <c r="J851" s="828">
        <v>1075</v>
      </c>
    </row>
    <row r="852" spans="1:10">
      <c r="A852" s="833">
        <v>528</v>
      </c>
      <c r="B852" s="826" t="s">
        <v>1800</v>
      </c>
      <c r="G852" s="826" t="s">
        <v>962</v>
      </c>
      <c r="J852" s="828">
        <v>1978</v>
      </c>
    </row>
    <row r="853" spans="1:10">
      <c r="A853" s="833">
        <v>532</v>
      </c>
      <c r="B853" s="826" t="s">
        <v>1801</v>
      </c>
      <c r="G853" s="826" t="s">
        <v>962</v>
      </c>
      <c r="J853" s="828">
        <v>1644</v>
      </c>
    </row>
    <row r="854" spans="1:10">
      <c r="A854" s="833">
        <v>4760</v>
      </c>
      <c r="B854" s="826" t="s">
        <v>1802</v>
      </c>
      <c r="G854" s="826" t="s">
        <v>962</v>
      </c>
      <c r="J854" s="828">
        <v>867</v>
      </c>
    </row>
    <row r="855" spans="1:10">
      <c r="A855" s="833">
        <v>533</v>
      </c>
      <c r="B855" s="826" t="s">
        <v>1803</v>
      </c>
      <c r="G855" s="826" t="s">
        <v>1101</v>
      </c>
      <c r="J855" s="828">
        <v>1642</v>
      </c>
    </row>
    <row r="856" spans="1:10">
      <c r="A856" s="833">
        <v>10420</v>
      </c>
      <c r="B856" s="826" t="s">
        <v>1804</v>
      </c>
      <c r="G856" s="826" t="s">
        <v>1098</v>
      </c>
      <c r="J856" s="828">
        <v>13115</v>
      </c>
    </row>
    <row r="857" spans="1:10">
      <c r="A857" s="833">
        <v>11784</v>
      </c>
      <c r="B857" s="826" t="s">
        <v>1805</v>
      </c>
      <c r="G857" s="826" t="s">
        <v>1098</v>
      </c>
      <c r="J857" s="828">
        <v>16607</v>
      </c>
    </row>
    <row r="858" spans="1:10">
      <c r="A858" s="833">
        <v>11785</v>
      </c>
      <c r="B858" s="826" t="s">
        <v>1806</v>
      </c>
      <c r="G858" s="826" t="s">
        <v>1098</v>
      </c>
      <c r="J858" s="828">
        <v>18591</v>
      </c>
    </row>
    <row r="859" spans="1:10">
      <c r="A859" s="833">
        <v>11788</v>
      </c>
      <c r="B859" s="826" t="s">
        <v>1807</v>
      </c>
      <c r="G859" s="826" t="s">
        <v>1098</v>
      </c>
      <c r="J859" s="828">
        <v>17462</v>
      </c>
    </row>
    <row r="860" spans="1:10">
      <c r="A860" s="833">
        <v>20259</v>
      </c>
      <c r="B860" s="826" t="s">
        <v>1808</v>
      </c>
      <c r="G860" s="826" t="s">
        <v>1112</v>
      </c>
      <c r="J860" s="828">
        <v>103</v>
      </c>
    </row>
    <row r="861" spans="1:10">
      <c r="A861" s="833">
        <v>10</v>
      </c>
      <c r="B861" s="826" t="s">
        <v>1809</v>
      </c>
      <c r="G861" s="826" t="s">
        <v>1098</v>
      </c>
      <c r="J861" s="828">
        <v>557</v>
      </c>
    </row>
    <row r="862" spans="1:10">
      <c r="A862" s="833">
        <v>9</v>
      </c>
      <c r="B862" s="826" t="s">
        <v>1810</v>
      </c>
      <c r="G862" s="826" t="s">
        <v>1098</v>
      </c>
      <c r="J862" s="828">
        <v>334</v>
      </c>
    </row>
    <row r="863" spans="1:10">
      <c r="A863" s="833">
        <v>4815</v>
      </c>
      <c r="B863" s="826" t="s">
        <v>1811</v>
      </c>
      <c r="G863" s="826" t="s">
        <v>1098</v>
      </c>
      <c r="J863" s="828">
        <v>445</v>
      </c>
    </row>
    <row r="864" spans="1:10">
      <c r="A864" s="833">
        <v>11687</v>
      </c>
      <c r="B864" s="826" t="s">
        <v>1812</v>
      </c>
      <c r="G864" s="826" t="s">
        <v>1112</v>
      </c>
      <c r="J864" s="828">
        <v>19763</v>
      </c>
    </row>
    <row r="865" spans="1:10">
      <c r="A865" s="833">
        <v>11689</v>
      </c>
      <c r="B865" s="826" t="s">
        <v>1813</v>
      </c>
      <c r="G865" s="826" t="s">
        <v>1112</v>
      </c>
      <c r="J865" s="828">
        <v>24330</v>
      </c>
    </row>
    <row r="866" spans="1:10">
      <c r="A866" s="833">
        <v>537</v>
      </c>
      <c r="B866" s="826" t="s">
        <v>1814</v>
      </c>
      <c r="G866" s="826" t="s">
        <v>1098</v>
      </c>
      <c r="J866" s="828">
        <v>6637</v>
      </c>
    </row>
    <row r="867" spans="1:10">
      <c r="A867" s="833">
        <v>539</v>
      </c>
      <c r="B867" s="826" t="s">
        <v>1815</v>
      </c>
      <c r="G867" s="826" t="s">
        <v>1098</v>
      </c>
      <c r="J867" s="828">
        <v>8731</v>
      </c>
    </row>
    <row r="868" spans="1:10">
      <c r="A868" s="833">
        <v>540</v>
      </c>
      <c r="B868" s="826" t="s">
        <v>1816</v>
      </c>
      <c r="G868" s="826" t="s">
        <v>1098</v>
      </c>
      <c r="J868" s="828">
        <v>11499</v>
      </c>
    </row>
    <row r="869" spans="1:10">
      <c r="A869" s="833">
        <v>1746</v>
      </c>
      <c r="B869" s="826" t="s">
        <v>1817</v>
      </c>
      <c r="G869" s="826" t="s">
        <v>1098</v>
      </c>
      <c r="J869" s="828">
        <v>13900</v>
      </c>
    </row>
    <row r="870" spans="1:10">
      <c r="A870" s="833">
        <v>544</v>
      </c>
      <c r="C870" s="826" t="s">
        <v>1818</v>
      </c>
      <c r="G870" s="826" t="s">
        <v>1098</v>
      </c>
      <c r="J870" s="828">
        <v>31576</v>
      </c>
    </row>
    <row r="871" spans="1:10">
      <c r="B871" s="826" t="s">
        <v>1819</v>
      </c>
    </row>
    <row r="872" spans="1:10">
      <c r="A872" s="833">
        <v>11693</v>
      </c>
      <c r="B872" s="826" t="s">
        <v>1820</v>
      </c>
      <c r="G872" s="826" t="s">
        <v>1101</v>
      </c>
      <c r="J872" s="828">
        <v>19892</v>
      </c>
    </row>
    <row r="873" spans="1:10">
      <c r="A873" s="833">
        <v>11791</v>
      </c>
      <c r="B873" s="826" t="s">
        <v>1821</v>
      </c>
      <c r="G873" s="826" t="s">
        <v>1098</v>
      </c>
      <c r="J873" s="828">
        <v>39636</v>
      </c>
    </row>
    <row r="874" spans="1:10">
      <c r="A874" s="833">
        <v>11792</v>
      </c>
      <c r="B874" s="826" t="s">
        <v>1822</v>
      </c>
      <c r="G874" s="826" t="s">
        <v>1098</v>
      </c>
      <c r="J874" s="828">
        <v>98922</v>
      </c>
    </row>
    <row r="875" spans="1:10">
      <c r="A875" s="833">
        <v>11793</v>
      </c>
      <c r="B875" s="826" t="s">
        <v>1823</v>
      </c>
      <c r="G875" s="826" t="s">
        <v>1098</v>
      </c>
      <c r="J875" s="828">
        <v>69176</v>
      </c>
    </row>
    <row r="876" spans="1:10">
      <c r="A876" s="833">
        <v>545</v>
      </c>
      <c r="B876" s="826" t="s">
        <v>1824</v>
      </c>
      <c r="G876" s="826" t="s">
        <v>1101</v>
      </c>
      <c r="J876" s="828">
        <v>48251</v>
      </c>
    </row>
    <row r="877" spans="1:10">
      <c r="A877" s="833">
        <v>541</v>
      </c>
      <c r="B877" s="826" t="s">
        <v>1825</v>
      </c>
      <c r="G877" s="826" t="s">
        <v>1098</v>
      </c>
      <c r="J877" s="828">
        <v>5824</v>
      </c>
    </row>
    <row r="878" spans="1:10">
      <c r="A878" s="833">
        <v>542</v>
      </c>
      <c r="B878" s="826" t="s">
        <v>1826</v>
      </c>
      <c r="G878" s="826" t="s">
        <v>1098</v>
      </c>
      <c r="J878" s="828">
        <v>7796</v>
      </c>
    </row>
    <row r="879" spans="1:10">
      <c r="A879" s="833">
        <v>14618</v>
      </c>
      <c r="C879" s="826" t="s">
        <v>1827</v>
      </c>
      <c r="G879" s="826" t="s">
        <v>1098</v>
      </c>
      <c r="J879" s="827">
        <v>1</v>
      </c>
    </row>
    <row r="880" spans="1:10">
      <c r="A880" s="833">
        <v>10790</v>
      </c>
      <c r="C880" s="826" t="s">
        <v>1828</v>
      </c>
      <c r="G880" s="826" t="s">
        <v>962</v>
      </c>
      <c r="J880" s="827">
        <v>62</v>
      </c>
    </row>
    <row r="881" spans="1:10">
      <c r="B881" s="826" t="s">
        <v>1829</v>
      </c>
    </row>
    <row r="882" spans="1:10">
      <c r="A882" s="833">
        <v>3425</v>
      </c>
      <c r="B882" s="826" t="s">
        <v>1830</v>
      </c>
      <c r="G882" s="826" t="s">
        <v>1101</v>
      </c>
      <c r="J882" s="828">
        <v>11482</v>
      </c>
    </row>
    <row r="883" spans="1:10">
      <c r="A883" s="833">
        <v>3426</v>
      </c>
      <c r="B883" s="826" t="s">
        <v>1831</v>
      </c>
      <c r="G883" s="826" t="s">
        <v>1101</v>
      </c>
      <c r="J883" s="828">
        <v>7488</v>
      </c>
    </row>
    <row r="884" spans="1:10">
      <c r="A884" s="833">
        <v>3427</v>
      </c>
      <c r="B884" s="826" t="s">
        <v>1832</v>
      </c>
      <c r="G884" s="826" t="s">
        <v>1101</v>
      </c>
      <c r="J884" s="828">
        <v>4992</v>
      </c>
    </row>
    <row r="885" spans="1:10">
      <c r="A885" s="833">
        <v>20238</v>
      </c>
      <c r="C885" s="826" t="s">
        <v>1833</v>
      </c>
      <c r="G885" s="826" t="s">
        <v>1098</v>
      </c>
      <c r="J885" s="827">
        <v>2</v>
      </c>
    </row>
    <row r="886" spans="1:10">
      <c r="B886" s="826" t="s">
        <v>1834</v>
      </c>
    </row>
    <row r="887" spans="1:10">
      <c r="A887" s="833">
        <v>27399</v>
      </c>
      <c r="C887" s="826" t="s">
        <v>1835</v>
      </c>
      <c r="G887" s="826" t="s">
        <v>1098</v>
      </c>
      <c r="J887" s="828">
        <v>6508</v>
      </c>
    </row>
    <row r="888" spans="1:10">
      <c r="B888" s="826" t="s">
        <v>1836</v>
      </c>
    </row>
    <row r="889" spans="1:10">
      <c r="A889" s="833">
        <v>546</v>
      </c>
      <c r="B889" s="826" t="s">
        <v>1837</v>
      </c>
      <c r="G889" s="826" t="s">
        <v>1094</v>
      </c>
      <c r="J889" s="828">
        <v>450</v>
      </c>
    </row>
    <row r="890" spans="1:10">
      <c r="A890" s="833">
        <v>556</v>
      </c>
      <c r="B890" s="826" t="s">
        <v>1838</v>
      </c>
      <c r="G890" s="826" t="s">
        <v>1094</v>
      </c>
      <c r="J890" s="828">
        <v>435</v>
      </c>
    </row>
    <row r="891" spans="1:10">
      <c r="A891" s="833">
        <v>554</v>
      </c>
      <c r="B891" s="826" t="s">
        <v>1839</v>
      </c>
      <c r="G891" s="826" t="s">
        <v>1094</v>
      </c>
      <c r="J891" s="828">
        <v>416</v>
      </c>
    </row>
    <row r="892" spans="1:10">
      <c r="A892" s="833">
        <v>550</v>
      </c>
      <c r="B892" s="826" t="s">
        <v>838</v>
      </c>
      <c r="G892" s="826" t="s">
        <v>1094</v>
      </c>
      <c r="J892" s="828">
        <v>421</v>
      </c>
    </row>
    <row r="893" spans="1:10">
      <c r="A893" s="833">
        <v>561</v>
      </c>
      <c r="B893" s="826" t="s">
        <v>1840</v>
      </c>
      <c r="G893" s="826" t="s">
        <v>1094</v>
      </c>
      <c r="J893" s="828">
        <v>431</v>
      </c>
    </row>
    <row r="894" spans="1:10">
      <c r="A894" s="833">
        <v>555</v>
      </c>
      <c r="B894" s="826" t="s">
        <v>1841</v>
      </c>
      <c r="G894" s="826" t="s">
        <v>1112</v>
      </c>
      <c r="J894" s="828">
        <v>526</v>
      </c>
    </row>
    <row r="895" spans="1:10">
      <c r="A895" s="833">
        <v>565</v>
      </c>
      <c r="B895" s="826" t="s">
        <v>1842</v>
      </c>
      <c r="G895" s="826" t="s">
        <v>1112</v>
      </c>
      <c r="J895" s="828">
        <v>720</v>
      </c>
    </row>
    <row r="896" spans="1:10">
      <c r="A896" s="833">
        <v>557</v>
      </c>
      <c r="B896" s="826" t="s">
        <v>839</v>
      </c>
      <c r="G896" s="826" t="s">
        <v>1112</v>
      </c>
      <c r="J896" s="828">
        <v>1595</v>
      </c>
    </row>
    <row r="897" spans="1:10">
      <c r="A897" s="833">
        <v>552</v>
      </c>
      <c r="B897" s="826" t="s">
        <v>1843</v>
      </c>
      <c r="G897" s="826" t="s">
        <v>1112</v>
      </c>
      <c r="J897" s="828">
        <v>796</v>
      </c>
    </row>
    <row r="898" spans="1:10">
      <c r="A898" s="833">
        <v>566</v>
      </c>
      <c r="B898" s="826" t="s">
        <v>1844</v>
      </c>
      <c r="G898" s="826" t="s">
        <v>1112</v>
      </c>
      <c r="J898" s="828">
        <v>221</v>
      </c>
    </row>
    <row r="899" spans="1:10">
      <c r="A899" s="833">
        <v>549</v>
      </c>
      <c r="B899" s="826" t="s">
        <v>1845</v>
      </c>
      <c r="G899" s="826" t="s">
        <v>1112</v>
      </c>
      <c r="J899" s="828">
        <v>2081</v>
      </c>
    </row>
    <row r="900" spans="1:10">
      <c r="A900" s="833">
        <v>558</v>
      </c>
      <c r="B900" s="826" t="s">
        <v>1846</v>
      </c>
      <c r="G900" s="826" t="s">
        <v>1094</v>
      </c>
      <c r="J900" s="828">
        <v>421</v>
      </c>
    </row>
    <row r="901" spans="1:10">
      <c r="A901" s="833">
        <v>551</v>
      </c>
      <c r="B901" s="826" t="s">
        <v>1847</v>
      </c>
      <c r="G901" s="826" t="s">
        <v>1112</v>
      </c>
      <c r="J901" s="828">
        <v>4309</v>
      </c>
    </row>
    <row r="907" spans="1:10" ht="18.2" customHeight="1">
      <c r="D907" s="821" t="s">
        <v>1076</v>
      </c>
      <c r="G907" s="822" t="s">
        <v>1077</v>
      </c>
      <c r="H907" s="823">
        <v>14</v>
      </c>
      <c r="I907" s="822" t="s">
        <v>1078</v>
      </c>
      <c r="J907" s="823">
        <v>106</v>
      </c>
    </row>
    <row r="908" spans="1:10">
      <c r="A908" s="832" t="s">
        <v>1079</v>
      </c>
      <c r="B908" s="822" t="s">
        <v>1080</v>
      </c>
      <c r="C908" s="822" t="s">
        <v>1081</v>
      </c>
      <c r="D908" s="822" t="s">
        <v>1082</v>
      </c>
    </row>
    <row r="909" spans="1:10">
      <c r="A909" s="832" t="s">
        <v>1083</v>
      </c>
      <c r="F909" s="824">
        <v>9103</v>
      </c>
      <c r="H909" s="824">
        <v>5099</v>
      </c>
    </row>
    <row r="910" spans="1:10">
      <c r="A910" s="832" t="s">
        <v>1084</v>
      </c>
      <c r="D910" s="822" t="s">
        <v>1085</v>
      </c>
      <c r="E910" s="822" t="s">
        <v>1086</v>
      </c>
      <c r="G910" s="822" t="s">
        <v>1087</v>
      </c>
    </row>
    <row r="911" spans="1:10">
      <c r="A911" s="832" t="s">
        <v>1088</v>
      </c>
      <c r="B911" s="822" t="s">
        <v>1089</v>
      </c>
      <c r="G911" s="825" t="s">
        <v>1090</v>
      </c>
      <c r="H911" s="825" t="s">
        <v>1091</v>
      </c>
    </row>
    <row r="912" spans="1:10">
      <c r="H912" s="825" t="s">
        <v>1092</v>
      </c>
    </row>
    <row r="913" spans="1:10">
      <c r="A913" s="833">
        <v>547</v>
      </c>
      <c r="B913" s="826" t="s">
        <v>1848</v>
      </c>
      <c r="G913" s="826" t="s">
        <v>1112</v>
      </c>
      <c r="J913" s="828">
        <v>1540</v>
      </c>
    </row>
    <row r="914" spans="1:10">
      <c r="A914" s="833">
        <v>560</v>
      </c>
      <c r="B914" s="826" t="s">
        <v>1849</v>
      </c>
      <c r="G914" s="826" t="s">
        <v>1112</v>
      </c>
      <c r="J914" s="828">
        <v>1316</v>
      </c>
    </row>
    <row r="915" spans="1:10">
      <c r="A915" s="833">
        <v>559</v>
      </c>
      <c r="B915" s="826" t="s">
        <v>1850</v>
      </c>
      <c r="G915" s="826" t="s">
        <v>1112</v>
      </c>
      <c r="J915" s="828">
        <v>1065</v>
      </c>
    </row>
    <row r="916" spans="1:10">
      <c r="A916" s="833">
        <v>563</v>
      </c>
      <c r="B916" s="826" t="s">
        <v>1851</v>
      </c>
      <c r="G916" s="826" t="s">
        <v>1112</v>
      </c>
      <c r="J916" s="828">
        <v>1182</v>
      </c>
    </row>
    <row r="917" spans="1:10">
      <c r="A917" s="833">
        <v>11183</v>
      </c>
      <c r="B917" s="826" t="s">
        <v>1852</v>
      </c>
      <c r="G917" s="826" t="s">
        <v>1098</v>
      </c>
      <c r="J917" s="828">
        <v>11749</v>
      </c>
    </row>
    <row r="918" spans="1:10">
      <c r="A918" s="833">
        <v>581</v>
      </c>
      <c r="B918" s="826" t="s">
        <v>1853</v>
      </c>
      <c r="G918" s="826" t="s">
        <v>1101</v>
      </c>
      <c r="J918" s="828">
        <v>35746</v>
      </c>
    </row>
    <row r="919" spans="1:10">
      <c r="A919" s="833">
        <v>615</v>
      </c>
      <c r="B919" s="826" t="s">
        <v>1854</v>
      </c>
      <c r="G919" s="826" t="s">
        <v>1101</v>
      </c>
      <c r="J919" s="828">
        <v>23344</v>
      </c>
    </row>
    <row r="920" spans="1:10">
      <c r="A920" s="833">
        <v>603</v>
      </c>
      <c r="B920" s="826" t="s">
        <v>1855</v>
      </c>
      <c r="G920" s="826" t="s">
        <v>1101</v>
      </c>
      <c r="J920" s="828">
        <v>30462</v>
      </c>
    </row>
    <row r="921" spans="1:10">
      <c r="A921" s="833">
        <v>11231</v>
      </c>
      <c r="B921" s="826" t="s">
        <v>1856</v>
      </c>
      <c r="G921" s="826" t="s">
        <v>1101</v>
      </c>
      <c r="J921" s="827">
        <v>1</v>
      </c>
    </row>
    <row r="922" spans="1:10">
      <c r="A922" s="833">
        <v>616</v>
      </c>
      <c r="B922" s="826" t="s">
        <v>1857</v>
      </c>
      <c r="D922" s="826" t="s">
        <v>1858</v>
      </c>
      <c r="G922" s="826" t="s">
        <v>1098</v>
      </c>
      <c r="J922" s="828">
        <v>14622</v>
      </c>
    </row>
    <row r="923" spans="1:10">
      <c r="A923" s="833">
        <v>11192</v>
      </c>
      <c r="B923" s="826" t="s">
        <v>1859</v>
      </c>
      <c r="G923" s="826" t="s">
        <v>1098</v>
      </c>
      <c r="J923" s="828">
        <v>70098</v>
      </c>
    </row>
    <row r="924" spans="1:10">
      <c r="A924" s="833">
        <v>11190</v>
      </c>
      <c r="C924" s="826" t="s">
        <v>1860</v>
      </c>
      <c r="G924" s="826" t="s">
        <v>1098</v>
      </c>
      <c r="J924" s="828">
        <v>8838</v>
      </c>
    </row>
    <row r="925" spans="1:10">
      <c r="A925" s="833" t="s">
        <v>1861</v>
      </c>
    </row>
    <row r="926" spans="1:10">
      <c r="A926" s="833">
        <v>3437</v>
      </c>
      <c r="B926" s="826" t="s">
        <v>1862</v>
      </c>
      <c r="G926" s="826" t="s">
        <v>1101</v>
      </c>
      <c r="J926" s="828">
        <v>12358</v>
      </c>
    </row>
    <row r="927" spans="1:10">
      <c r="A927" s="833">
        <v>625</v>
      </c>
      <c r="B927" s="826" t="s">
        <v>1863</v>
      </c>
      <c r="G927" s="826" t="s">
        <v>1094</v>
      </c>
      <c r="J927" s="828">
        <v>258</v>
      </c>
    </row>
    <row r="928" spans="1:10">
      <c r="A928" s="833">
        <v>13373</v>
      </c>
      <c r="B928" s="826" t="s">
        <v>1864</v>
      </c>
      <c r="G928" s="826" t="s">
        <v>1098</v>
      </c>
      <c r="J928" s="828">
        <v>1386</v>
      </c>
    </row>
    <row r="929" spans="1:10">
      <c r="A929" s="833">
        <v>13374</v>
      </c>
      <c r="B929" s="826" t="s">
        <v>1865</v>
      </c>
      <c r="G929" s="826" t="s">
        <v>1098</v>
      </c>
      <c r="J929" s="828">
        <v>3943</v>
      </c>
    </row>
    <row r="930" spans="1:10">
      <c r="A930" s="833">
        <v>10956</v>
      </c>
      <c r="B930" s="826" t="s">
        <v>1866</v>
      </c>
      <c r="G930" s="826" t="s">
        <v>1098</v>
      </c>
      <c r="J930" s="828">
        <v>7581</v>
      </c>
    </row>
    <row r="931" spans="1:10">
      <c r="A931" s="833">
        <v>641</v>
      </c>
      <c r="B931" s="826" t="s">
        <v>1867</v>
      </c>
      <c r="G931" s="826" t="s">
        <v>962</v>
      </c>
      <c r="J931" s="828">
        <v>15151</v>
      </c>
    </row>
    <row r="932" spans="1:10">
      <c r="A932" s="833">
        <v>37624</v>
      </c>
      <c r="C932" s="826" t="s">
        <v>1868</v>
      </c>
      <c r="G932" s="826" t="s">
        <v>1098</v>
      </c>
      <c r="J932" s="827">
        <v>3</v>
      </c>
    </row>
    <row r="933" spans="1:10">
      <c r="B933" s="826" t="s">
        <v>1869</v>
      </c>
    </row>
    <row r="934" spans="1:10">
      <c r="A934" s="833">
        <v>10535</v>
      </c>
      <c r="B934" s="826" t="s">
        <v>1870</v>
      </c>
      <c r="G934" s="826" t="s">
        <v>1098</v>
      </c>
      <c r="J934" s="827">
        <v>4</v>
      </c>
    </row>
    <row r="935" spans="1:10">
      <c r="A935" s="833">
        <v>10532</v>
      </c>
      <c r="B935" s="826" t="s">
        <v>1871</v>
      </c>
      <c r="G935" s="826" t="s">
        <v>962</v>
      </c>
      <c r="J935" s="827">
        <v>99</v>
      </c>
    </row>
    <row r="936" spans="1:10">
      <c r="A936" s="833">
        <v>10537</v>
      </c>
      <c r="B936" s="826" t="s">
        <v>769</v>
      </c>
      <c r="G936" s="826" t="s">
        <v>1098</v>
      </c>
      <c r="J936" s="827">
        <v>723799</v>
      </c>
    </row>
    <row r="937" spans="1:10">
      <c r="A937" s="833">
        <v>13891</v>
      </c>
      <c r="B937" s="826" t="s">
        <v>1872</v>
      </c>
      <c r="G937" s="826" t="s">
        <v>1098</v>
      </c>
      <c r="J937" s="827">
        <v>5</v>
      </c>
    </row>
    <row r="938" spans="1:10">
      <c r="A938" s="833">
        <v>646</v>
      </c>
      <c r="B938" s="826" t="s">
        <v>1873</v>
      </c>
      <c r="G938" s="826" t="s">
        <v>962</v>
      </c>
      <c r="J938" s="828">
        <v>426</v>
      </c>
    </row>
    <row r="939" spans="1:10">
      <c r="A939" s="833">
        <v>643</v>
      </c>
      <c r="B939" s="826" t="s">
        <v>1874</v>
      </c>
      <c r="G939" s="826" t="s">
        <v>962</v>
      </c>
      <c r="J939" s="828">
        <v>297</v>
      </c>
    </row>
    <row r="940" spans="1:10">
      <c r="A940" s="833">
        <v>10531</v>
      </c>
      <c r="B940" s="826" t="s">
        <v>1875</v>
      </c>
      <c r="G940" s="826" t="s">
        <v>962</v>
      </c>
      <c r="J940" s="828">
        <v>231</v>
      </c>
    </row>
    <row r="941" spans="1:10">
      <c r="A941" s="833">
        <v>25975</v>
      </c>
      <c r="C941" s="826" t="s">
        <v>1876</v>
      </c>
      <c r="G941" s="826" t="s">
        <v>1098</v>
      </c>
      <c r="J941" s="827">
        <v>23</v>
      </c>
    </row>
    <row r="942" spans="1:10">
      <c r="A942" s="833" t="s">
        <v>1877</v>
      </c>
    </row>
    <row r="943" spans="1:10">
      <c r="A943" s="833">
        <v>644</v>
      </c>
      <c r="B943" s="826" t="s">
        <v>1878</v>
      </c>
      <c r="G943" s="826" t="s">
        <v>962</v>
      </c>
      <c r="J943" s="828">
        <v>495</v>
      </c>
    </row>
    <row r="944" spans="1:10">
      <c r="A944" s="833">
        <v>10533</v>
      </c>
      <c r="B944" s="826" t="s">
        <v>1879</v>
      </c>
      <c r="G944" s="826" t="s">
        <v>962</v>
      </c>
      <c r="J944" s="828">
        <v>330</v>
      </c>
    </row>
    <row r="945" spans="1:10">
      <c r="A945" s="833">
        <v>11797</v>
      </c>
      <c r="B945" s="826" t="s">
        <v>1880</v>
      </c>
      <c r="G945" s="826" t="s">
        <v>1098</v>
      </c>
      <c r="J945" s="828">
        <v>12944</v>
      </c>
    </row>
    <row r="946" spans="1:10">
      <c r="A946" s="833">
        <v>647</v>
      </c>
      <c r="B946" s="826" t="s">
        <v>1881</v>
      </c>
      <c r="G946" s="826" t="s">
        <v>962</v>
      </c>
      <c r="J946" s="828">
        <v>1082</v>
      </c>
    </row>
    <row r="947" spans="1:10">
      <c r="A947" s="833">
        <v>7271</v>
      </c>
      <c r="B947" s="826" t="s">
        <v>1882</v>
      </c>
      <c r="G947" s="826" t="s">
        <v>1098</v>
      </c>
      <c r="J947" s="827">
        <v>42</v>
      </c>
    </row>
    <row r="948" spans="1:10">
      <c r="A948" s="833">
        <v>7266</v>
      </c>
      <c r="B948" s="826" t="s">
        <v>1883</v>
      </c>
      <c r="G948" s="826" t="s">
        <v>1884</v>
      </c>
      <c r="J948" s="828">
        <v>42000</v>
      </c>
    </row>
    <row r="949" spans="1:10">
      <c r="A949" s="833">
        <v>7270</v>
      </c>
      <c r="B949" s="826" t="s">
        <v>1885</v>
      </c>
      <c r="G949" s="826" t="s">
        <v>1098</v>
      </c>
      <c r="J949" s="827">
        <v>37</v>
      </c>
    </row>
    <row r="950" spans="1:10">
      <c r="A950" s="833">
        <v>7267</v>
      </c>
      <c r="B950" s="826" t="s">
        <v>1886</v>
      </c>
      <c r="G950" s="826" t="s">
        <v>1098</v>
      </c>
      <c r="J950" s="827">
        <v>37</v>
      </c>
    </row>
    <row r="951" spans="1:10">
      <c r="A951" s="833">
        <v>7269</v>
      </c>
      <c r="B951" s="826" t="s">
        <v>1887</v>
      </c>
      <c r="G951" s="826" t="s">
        <v>1098</v>
      </c>
      <c r="J951" s="827">
        <v>35</v>
      </c>
    </row>
    <row r="952" spans="1:10">
      <c r="A952" s="833">
        <v>7268</v>
      </c>
      <c r="B952" s="826" t="s">
        <v>1888</v>
      </c>
      <c r="G952" s="826" t="s">
        <v>1098</v>
      </c>
      <c r="J952" s="827">
        <v>50</v>
      </c>
    </row>
    <row r="953" spans="1:10">
      <c r="A953" s="833">
        <v>25070</v>
      </c>
      <c r="B953" s="826" t="s">
        <v>1889</v>
      </c>
      <c r="G953" s="826" t="s">
        <v>1098</v>
      </c>
      <c r="J953" s="828">
        <v>277</v>
      </c>
    </row>
    <row r="954" spans="1:10">
      <c r="A954" s="833">
        <v>25067</v>
      </c>
      <c r="B954" s="826" t="s">
        <v>1890</v>
      </c>
      <c r="G954" s="826" t="s">
        <v>1098</v>
      </c>
      <c r="J954" s="828">
        <v>349</v>
      </c>
    </row>
    <row r="955" spans="1:10">
      <c r="A955" s="833">
        <v>25071</v>
      </c>
      <c r="B955" s="826" t="s">
        <v>1891</v>
      </c>
      <c r="G955" s="826" t="s">
        <v>1098</v>
      </c>
      <c r="J955" s="828">
        <v>197</v>
      </c>
    </row>
    <row r="956" spans="1:10">
      <c r="A956" s="833">
        <v>34555</v>
      </c>
      <c r="B956" s="826" t="s">
        <v>1892</v>
      </c>
      <c r="G956" s="826" t="s">
        <v>1098</v>
      </c>
      <c r="J956" s="828">
        <v>258</v>
      </c>
    </row>
    <row r="957" spans="1:10">
      <c r="A957" s="833">
        <v>650</v>
      </c>
      <c r="B957" s="826" t="s">
        <v>1893</v>
      </c>
      <c r="G957" s="826" t="s">
        <v>1098</v>
      </c>
      <c r="J957" s="828">
        <v>160</v>
      </c>
    </row>
    <row r="958" spans="1:10">
      <c r="A958" s="833">
        <v>34583</v>
      </c>
      <c r="B958" s="826" t="s">
        <v>1894</v>
      </c>
      <c r="G958" s="826" t="s">
        <v>1101</v>
      </c>
      <c r="J958" s="828">
        <v>2938</v>
      </c>
    </row>
    <row r="959" spans="1:10">
      <c r="A959" s="833">
        <v>34584</v>
      </c>
      <c r="B959" s="826" t="s">
        <v>1895</v>
      </c>
      <c r="G959" s="826" t="s">
        <v>1101</v>
      </c>
      <c r="J959" s="828">
        <v>1644</v>
      </c>
    </row>
    <row r="960" spans="1:10">
      <c r="A960" s="833">
        <v>715</v>
      </c>
      <c r="B960" s="826" t="s">
        <v>1896</v>
      </c>
      <c r="G960" s="826" t="s">
        <v>1098</v>
      </c>
      <c r="J960" s="828">
        <v>1240</v>
      </c>
    </row>
    <row r="961" spans="1:10">
      <c r="A961" s="833">
        <v>10610</v>
      </c>
      <c r="B961" s="826" t="s">
        <v>1897</v>
      </c>
      <c r="G961" s="826" t="s">
        <v>1098</v>
      </c>
      <c r="J961" s="828">
        <v>122</v>
      </c>
    </row>
    <row r="962" spans="1:10">
      <c r="A962" s="833">
        <v>709</v>
      </c>
      <c r="C962" s="826" t="s">
        <v>1898</v>
      </c>
      <c r="G962" s="826" t="s">
        <v>1098</v>
      </c>
      <c r="J962" s="828">
        <v>33963</v>
      </c>
    </row>
    <row r="963" spans="1:10">
      <c r="B963" s="826" t="s">
        <v>1899</v>
      </c>
    </row>
    <row r="964" spans="1:10">
      <c r="A964" s="833">
        <v>679</v>
      </c>
      <c r="C964" s="826" t="s">
        <v>1900</v>
      </c>
      <c r="G964" s="826" t="s">
        <v>1101</v>
      </c>
      <c r="J964" s="828">
        <v>3196</v>
      </c>
    </row>
    <row r="965" spans="1:10">
      <c r="A965" s="833" t="s">
        <v>1901</v>
      </c>
    </row>
    <row r="966" spans="1:10">
      <c r="A966" s="833">
        <v>711</v>
      </c>
      <c r="C966" s="826" t="s">
        <v>1902</v>
      </c>
      <c r="G966" s="826" t="s">
        <v>1101</v>
      </c>
      <c r="J966" s="828">
        <v>1930</v>
      </c>
    </row>
    <row r="967" spans="1:10">
      <c r="A967" s="833" t="s">
        <v>1903</v>
      </c>
    </row>
    <row r="968" spans="1:10">
      <c r="A968" s="833">
        <v>712</v>
      </c>
      <c r="C968" s="826" t="s">
        <v>1904</v>
      </c>
      <c r="G968" s="826" t="s">
        <v>1101</v>
      </c>
      <c r="J968" s="828">
        <v>2289</v>
      </c>
    </row>
    <row r="969" spans="1:10">
      <c r="A969" s="834">
        <v>9781</v>
      </c>
    </row>
    <row r="975" spans="1:10" ht="18.2" customHeight="1">
      <c r="C975" s="821" t="s">
        <v>1076</v>
      </c>
      <c r="E975" s="822" t="s">
        <v>1077</v>
      </c>
      <c r="F975" s="823">
        <v>15</v>
      </c>
      <c r="G975" s="822" t="s">
        <v>1078</v>
      </c>
      <c r="H975" s="823">
        <v>106</v>
      </c>
    </row>
    <row r="976" spans="1:10">
      <c r="A976" s="832" t="s">
        <v>1079</v>
      </c>
      <c r="B976" s="822" t="s">
        <v>1080</v>
      </c>
      <c r="C976" s="822" t="s">
        <v>1081</v>
      </c>
      <c r="D976" s="822" t="s">
        <v>1082</v>
      </c>
    </row>
    <row r="977" spans="1:10">
      <c r="A977" s="832" t="s">
        <v>1083</v>
      </c>
      <c r="D977" s="824">
        <v>9103</v>
      </c>
      <c r="F977" s="824">
        <v>5099</v>
      </c>
    </row>
    <row r="978" spans="1:10">
      <c r="A978" s="832" t="s">
        <v>1084</v>
      </c>
      <c r="C978" s="822" t="s">
        <v>1085</v>
      </c>
      <c r="D978" s="822" t="s">
        <v>1086</v>
      </c>
      <c r="E978" s="822" t="s">
        <v>1087</v>
      </c>
    </row>
    <row r="979" spans="1:10">
      <c r="A979" s="832" t="s">
        <v>1088</v>
      </c>
      <c r="B979" s="822" t="s">
        <v>1089</v>
      </c>
      <c r="E979" s="825" t="s">
        <v>1090</v>
      </c>
      <c r="G979" s="825" t="s">
        <v>1091</v>
      </c>
    </row>
    <row r="980" spans="1:10">
      <c r="G980" s="825" t="s">
        <v>1092</v>
      </c>
    </row>
    <row r="981" spans="1:10">
      <c r="A981" s="833">
        <v>695</v>
      </c>
      <c r="C981" s="826" t="s">
        <v>1905</v>
      </c>
      <c r="E981" s="826" t="s">
        <v>1101</v>
      </c>
      <c r="J981" s="828">
        <v>2014</v>
      </c>
    </row>
    <row r="982" spans="1:10">
      <c r="B982" s="826" t="s">
        <v>1906</v>
      </c>
    </row>
    <row r="983" spans="1:10">
      <c r="A983" s="833">
        <v>674</v>
      </c>
      <c r="B983" s="826" t="s">
        <v>1907</v>
      </c>
      <c r="E983" s="826" t="s">
        <v>1101</v>
      </c>
      <c r="J983" s="828">
        <v>4457</v>
      </c>
    </row>
    <row r="984" spans="1:10">
      <c r="A984" s="833">
        <v>652</v>
      </c>
      <c r="B984" s="826" t="s">
        <v>1908</v>
      </c>
      <c r="E984" s="826" t="s">
        <v>1101</v>
      </c>
      <c r="J984" s="828">
        <v>8914</v>
      </c>
    </row>
    <row r="985" spans="1:10">
      <c r="A985" s="833">
        <v>34592</v>
      </c>
      <c r="B985" s="826" t="s">
        <v>1909</v>
      </c>
      <c r="E985" s="826" t="s">
        <v>1098</v>
      </c>
      <c r="J985" s="828">
        <v>176</v>
      </c>
    </row>
    <row r="986" spans="1:10">
      <c r="A986" s="833">
        <v>651</v>
      </c>
      <c r="B986" s="826" t="s">
        <v>1910</v>
      </c>
      <c r="E986" s="826" t="s">
        <v>1098</v>
      </c>
      <c r="J986" s="828">
        <v>198</v>
      </c>
    </row>
    <row r="987" spans="1:10">
      <c r="A987" s="833">
        <v>654</v>
      </c>
      <c r="B987" s="826" t="s">
        <v>1911</v>
      </c>
      <c r="E987" s="826" t="s">
        <v>1098</v>
      </c>
      <c r="J987" s="828">
        <v>234</v>
      </c>
    </row>
    <row r="988" spans="1:10">
      <c r="A988" s="833">
        <v>34599</v>
      </c>
      <c r="B988" s="826" t="s">
        <v>1912</v>
      </c>
      <c r="E988" s="826" t="s">
        <v>1098</v>
      </c>
      <c r="J988" s="828">
        <v>185</v>
      </c>
    </row>
    <row r="989" spans="1:10">
      <c r="A989" s="833">
        <v>11981</v>
      </c>
      <c r="B989" s="826" t="s">
        <v>1913</v>
      </c>
      <c r="E989" s="826" t="s">
        <v>1098</v>
      </c>
      <c r="J989" s="828">
        <v>737</v>
      </c>
    </row>
    <row r="990" spans="1:10">
      <c r="A990" s="833">
        <v>716</v>
      </c>
      <c r="B990" s="826" t="s">
        <v>1914</v>
      </c>
      <c r="E990" s="826" t="s">
        <v>1098</v>
      </c>
      <c r="J990" s="828">
        <v>1344</v>
      </c>
    </row>
    <row r="991" spans="1:10">
      <c r="A991" s="833">
        <v>12614</v>
      </c>
      <c r="B991" s="826" t="s">
        <v>1915</v>
      </c>
      <c r="E991" s="826" t="s">
        <v>1098</v>
      </c>
      <c r="J991" s="828">
        <v>4679</v>
      </c>
    </row>
    <row r="992" spans="1:10">
      <c r="A992" s="833">
        <v>12294</v>
      </c>
      <c r="B992" s="826" t="s">
        <v>1916</v>
      </c>
      <c r="E992" s="826" t="s">
        <v>1098</v>
      </c>
      <c r="J992" s="828">
        <v>299</v>
      </c>
    </row>
    <row r="993" spans="1:10">
      <c r="A993" s="833">
        <v>12295</v>
      </c>
      <c r="B993" s="826" t="s">
        <v>1917</v>
      </c>
      <c r="E993" s="826" t="s">
        <v>1098</v>
      </c>
      <c r="J993" s="828">
        <v>345</v>
      </c>
    </row>
    <row r="994" spans="1:10">
      <c r="A994" s="833">
        <v>12296</v>
      </c>
      <c r="B994" s="826" t="s">
        <v>1918</v>
      </c>
      <c r="E994" s="826" t="s">
        <v>1098</v>
      </c>
      <c r="J994" s="828">
        <v>266</v>
      </c>
    </row>
    <row r="995" spans="1:10">
      <c r="A995" s="833">
        <v>6140</v>
      </c>
      <c r="B995" s="826" t="s">
        <v>1919</v>
      </c>
      <c r="E995" s="826" t="s">
        <v>1098</v>
      </c>
      <c r="J995" s="828">
        <v>184</v>
      </c>
    </row>
    <row r="996" spans="1:10">
      <c r="A996" s="833">
        <v>10575</v>
      </c>
      <c r="C996" s="826" t="s">
        <v>1920</v>
      </c>
      <c r="E996" s="826" t="s">
        <v>1098</v>
      </c>
      <c r="J996" s="828">
        <v>67984</v>
      </c>
    </row>
    <row r="997" spans="1:10">
      <c r="A997" s="833" t="s">
        <v>1921</v>
      </c>
    </row>
    <row r="998" spans="1:10">
      <c r="A998" s="833">
        <v>14013</v>
      </c>
      <c r="B998" s="826" t="s">
        <v>1922</v>
      </c>
      <c r="E998" s="826" t="s">
        <v>1098</v>
      </c>
      <c r="J998" s="827">
        <v>40</v>
      </c>
    </row>
    <row r="999" spans="1:10">
      <c r="A999" s="833">
        <v>733</v>
      </c>
      <c r="C999" s="826" t="s">
        <v>1923</v>
      </c>
      <c r="E999" s="826" t="s">
        <v>1098</v>
      </c>
      <c r="J999" s="828">
        <v>66770</v>
      </c>
    </row>
    <row r="1000" spans="1:10">
      <c r="C1000" s="826" t="s">
        <v>1924</v>
      </c>
    </row>
    <row r="1001" spans="1:10">
      <c r="A1001" s="833" t="s">
        <v>1925</v>
      </c>
    </row>
    <row r="1002" spans="1:10">
      <c r="A1002" s="833">
        <v>731</v>
      </c>
      <c r="C1002" s="826" t="s">
        <v>1926</v>
      </c>
      <c r="E1002" s="826" t="s">
        <v>1098</v>
      </c>
      <c r="J1002" s="828">
        <v>51797</v>
      </c>
    </row>
    <row r="1003" spans="1:10">
      <c r="A1003" s="833" t="s">
        <v>1927</v>
      </c>
    </row>
    <row r="1004" spans="1:10">
      <c r="A1004" s="833">
        <v>729</v>
      </c>
      <c r="C1004" s="826" t="s">
        <v>1928</v>
      </c>
      <c r="E1004" s="826" t="s">
        <v>1098</v>
      </c>
      <c r="J1004" s="828">
        <v>46650</v>
      </c>
    </row>
    <row r="1005" spans="1:10">
      <c r="A1005" s="833">
        <v>738</v>
      </c>
      <c r="B1005" s="826" t="s">
        <v>1929</v>
      </c>
      <c r="D1005" s="826" t="s">
        <v>1930</v>
      </c>
      <c r="E1005" s="826" t="s">
        <v>1098</v>
      </c>
      <c r="J1005" s="827">
        <v>2</v>
      </c>
    </row>
    <row r="1006" spans="1:10">
      <c r="B1006" s="826" t="s">
        <v>1931</v>
      </c>
    </row>
    <row r="1007" spans="1:10">
      <c r="A1007" s="833">
        <v>734</v>
      </c>
      <c r="C1007" s="826" t="s">
        <v>1932</v>
      </c>
      <c r="E1007" s="826" t="s">
        <v>1098</v>
      </c>
      <c r="J1007" s="828">
        <v>99548</v>
      </c>
    </row>
    <row r="1008" spans="1:10">
      <c r="A1008" s="833" t="s">
        <v>1921</v>
      </c>
    </row>
    <row r="1009" spans="1:10">
      <c r="A1009" s="833">
        <v>732</v>
      </c>
      <c r="C1009" s="826" t="s">
        <v>1933</v>
      </c>
      <c r="E1009" s="826" t="s">
        <v>1098</v>
      </c>
      <c r="J1009" s="828">
        <v>71699</v>
      </c>
    </row>
    <row r="1010" spans="1:10">
      <c r="B1010" s="826" t="s">
        <v>1934</v>
      </c>
    </row>
    <row r="1011" spans="1:10">
      <c r="A1011" s="833">
        <v>737</v>
      </c>
      <c r="C1011" s="826" t="s">
        <v>1935</v>
      </c>
      <c r="E1011" s="826" t="s">
        <v>1098</v>
      </c>
      <c r="J1011" s="827">
        <v>4</v>
      </c>
    </row>
    <row r="1012" spans="1:10">
      <c r="B1012" s="826" t="s">
        <v>1936</v>
      </c>
    </row>
    <row r="1013" spans="1:10">
      <c r="A1013" s="833">
        <v>736</v>
      </c>
      <c r="C1013" s="826" t="s">
        <v>1937</v>
      </c>
      <c r="E1013" s="826" t="s">
        <v>1098</v>
      </c>
      <c r="J1013" s="827">
        <v>1</v>
      </c>
    </row>
    <row r="1014" spans="1:10">
      <c r="A1014" s="833" t="s">
        <v>1921</v>
      </c>
    </row>
    <row r="1015" spans="1:10">
      <c r="A1015" s="833">
        <v>740</v>
      </c>
      <c r="C1015" s="826" t="s">
        <v>1938</v>
      </c>
      <c r="E1015" s="826" t="s">
        <v>1098</v>
      </c>
      <c r="J1015" s="827">
        <v>4</v>
      </c>
    </row>
    <row r="1016" spans="1:10">
      <c r="A1016" s="833" t="s">
        <v>1939</v>
      </c>
    </row>
    <row r="1017" spans="1:10">
      <c r="A1017" s="833">
        <v>735</v>
      </c>
      <c r="C1017" s="826" t="s">
        <v>1940</v>
      </c>
      <c r="E1017" s="826" t="s">
        <v>1098</v>
      </c>
      <c r="J1017" s="827">
        <v>2</v>
      </c>
    </row>
    <row r="1018" spans="1:10">
      <c r="B1018" s="826" t="s">
        <v>1941</v>
      </c>
      <c r="C1018" s="826" t="s">
        <v>1942</v>
      </c>
    </row>
    <row r="1019" spans="1:10">
      <c r="A1019" s="833">
        <v>25932</v>
      </c>
      <c r="C1019" s="826" t="s">
        <v>1943</v>
      </c>
      <c r="E1019" s="826" t="s">
        <v>1944</v>
      </c>
      <c r="J1019" s="828">
        <v>18500</v>
      </c>
    </row>
    <row r="1020" spans="1:10">
      <c r="B1020" s="826" t="s">
        <v>1945</v>
      </c>
    </row>
    <row r="1021" spans="1:10">
      <c r="A1021" s="833">
        <v>745</v>
      </c>
      <c r="B1021" s="826" t="s">
        <v>1946</v>
      </c>
      <c r="E1021" s="826" t="s">
        <v>962</v>
      </c>
      <c r="J1021" s="828">
        <v>123</v>
      </c>
    </row>
    <row r="1022" spans="1:10">
      <c r="A1022" s="833">
        <v>10753</v>
      </c>
      <c r="B1022" s="826" t="s">
        <v>1947</v>
      </c>
      <c r="E1022" s="826" t="s">
        <v>962</v>
      </c>
      <c r="J1022" s="828">
        <v>130</v>
      </c>
    </row>
    <row r="1023" spans="1:10">
      <c r="A1023" s="833">
        <v>755</v>
      </c>
      <c r="B1023" s="826" t="s">
        <v>1948</v>
      </c>
      <c r="D1023" s="826" t="s">
        <v>1949</v>
      </c>
      <c r="E1023" s="826" t="s">
        <v>1098</v>
      </c>
      <c r="J1023" s="827">
        <v>15</v>
      </c>
    </row>
    <row r="1024" spans="1:10">
      <c r="A1024" s="833">
        <v>756</v>
      </c>
      <c r="B1024" s="826" t="s">
        <v>1950</v>
      </c>
      <c r="D1024" s="826" t="s">
        <v>1949</v>
      </c>
      <c r="E1024" s="826" t="s">
        <v>1098</v>
      </c>
      <c r="J1024" s="827">
        <v>32</v>
      </c>
    </row>
    <row r="1025" spans="1:10">
      <c r="A1025" s="833">
        <v>749</v>
      </c>
      <c r="C1025" s="826" t="s">
        <v>1951</v>
      </c>
      <c r="E1025" s="826" t="s">
        <v>1098</v>
      </c>
      <c r="J1025" s="827">
        <v>7</v>
      </c>
    </row>
    <row r="1026" spans="1:10">
      <c r="B1026" s="826" t="s">
        <v>1952</v>
      </c>
    </row>
    <row r="1027" spans="1:10">
      <c r="A1027" s="833">
        <v>750</v>
      </c>
      <c r="B1027" s="826" t="s">
        <v>1953</v>
      </c>
      <c r="D1027" s="826" t="s">
        <v>1954</v>
      </c>
      <c r="E1027" s="826" t="s">
        <v>1098</v>
      </c>
      <c r="J1027" s="827">
        <v>7</v>
      </c>
    </row>
    <row r="1028" spans="1:10">
      <c r="A1028" s="833" t="s">
        <v>1955</v>
      </c>
    </row>
    <row r="1029" spans="1:10">
      <c r="A1029" s="833">
        <v>10587</v>
      </c>
      <c r="C1029" s="826" t="s">
        <v>1956</v>
      </c>
      <c r="E1029" s="826" t="s">
        <v>1098</v>
      </c>
      <c r="J1029" s="827">
        <v>311080</v>
      </c>
    </row>
    <row r="1030" spans="1:10">
      <c r="A1030" s="833" t="s">
        <v>1957</v>
      </c>
    </row>
    <row r="1031" spans="1:10">
      <c r="A1031" s="833">
        <v>759</v>
      </c>
      <c r="C1031" s="826" t="s">
        <v>1958</v>
      </c>
      <c r="E1031" s="826" t="s">
        <v>1098</v>
      </c>
      <c r="J1031" s="827">
        <v>5</v>
      </c>
    </row>
    <row r="1032" spans="1:10">
      <c r="B1032" s="826" t="s">
        <v>1959</v>
      </c>
      <c r="C1032" s="826" t="s">
        <v>1960</v>
      </c>
    </row>
    <row r="1033" spans="1:10">
      <c r="A1033" s="833">
        <v>761</v>
      </c>
      <c r="C1033" s="826" t="s">
        <v>1961</v>
      </c>
      <c r="E1033" s="826" t="s">
        <v>1098</v>
      </c>
      <c r="J1033" s="827">
        <v>9</v>
      </c>
    </row>
    <row r="1034" spans="1:10">
      <c r="B1034" s="826" t="s">
        <v>1962</v>
      </c>
    </row>
    <row r="1035" spans="1:10">
      <c r="A1035" s="833">
        <v>10588</v>
      </c>
      <c r="C1035" s="826" t="s">
        <v>1963</v>
      </c>
      <c r="E1035" s="826" t="s">
        <v>1098</v>
      </c>
      <c r="J1035" s="827">
        <v>2</v>
      </c>
    </row>
    <row r="1036" spans="1:10">
      <c r="A1036" s="833" t="s">
        <v>1964</v>
      </c>
    </row>
    <row r="1037" spans="1:10">
      <c r="A1037" s="833">
        <v>10589</v>
      </c>
      <c r="C1037" s="826" t="s">
        <v>1965</v>
      </c>
      <c r="E1037" s="826" t="s">
        <v>1098</v>
      </c>
      <c r="J1037" s="827">
        <v>2</v>
      </c>
    </row>
    <row r="1038" spans="1:10">
      <c r="A1038" s="833" t="s">
        <v>1966</v>
      </c>
    </row>
    <row r="1039" spans="1:10">
      <c r="A1039" s="833">
        <v>751</v>
      </c>
      <c r="C1039" s="826" t="s">
        <v>1967</v>
      </c>
      <c r="E1039" s="826" t="s">
        <v>1098</v>
      </c>
      <c r="J1039" s="827">
        <v>3</v>
      </c>
    </row>
    <row r="1040" spans="1:10">
      <c r="B1040" s="826" t="s">
        <v>1968</v>
      </c>
    </row>
    <row r="1041" spans="1:10">
      <c r="A1041" s="833">
        <v>754</v>
      </c>
      <c r="C1041" s="826" t="s">
        <v>1969</v>
      </c>
      <c r="E1041" s="826" t="s">
        <v>1098</v>
      </c>
      <c r="J1041" s="827">
        <v>5</v>
      </c>
    </row>
    <row r="1042" spans="1:10">
      <c r="B1042" s="826" t="s">
        <v>1970</v>
      </c>
    </row>
    <row r="1043" spans="1:10">
      <c r="A1043" s="833">
        <v>757</v>
      </c>
      <c r="C1043" s="826" t="s">
        <v>1971</v>
      </c>
      <c r="E1043" s="826" t="s">
        <v>1098</v>
      </c>
      <c r="J1043" s="827">
        <v>10</v>
      </c>
    </row>
    <row r="1044" spans="1:10">
      <c r="A1044" s="833" t="s">
        <v>1972</v>
      </c>
    </row>
    <row r="1050" spans="1:10" ht="18.2" customHeight="1">
      <c r="C1050" s="821" t="s">
        <v>1076</v>
      </c>
      <c r="G1050" s="822" t="s">
        <v>1077</v>
      </c>
      <c r="H1050" s="823">
        <v>16</v>
      </c>
      <c r="I1050" s="822" t="s">
        <v>1078</v>
      </c>
      <c r="J1050" s="823">
        <v>106</v>
      </c>
    </row>
    <row r="1051" spans="1:10">
      <c r="A1051" s="832" t="s">
        <v>1079</v>
      </c>
      <c r="B1051" s="822" t="s">
        <v>1080</v>
      </c>
      <c r="C1051" s="822" t="s">
        <v>1081</v>
      </c>
      <c r="D1051" s="822" t="s">
        <v>1082</v>
      </c>
    </row>
    <row r="1052" spans="1:10">
      <c r="B1052" s="822" t="s">
        <v>1083</v>
      </c>
      <c r="F1052" s="824">
        <v>9103</v>
      </c>
      <c r="H1052" s="824">
        <v>5099</v>
      </c>
    </row>
    <row r="1053" spans="1:10">
      <c r="A1053" s="832" t="s">
        <v>1084</v>
      </c>
      <c r="C1053" s="822" t="s">
        <v>1085</v>
      </c>
      <c r="E1053" s="822" t="s">
        <v>1086</v>
      </c>
      <c r="G1053" s="822" t="s">
        <v>1087</v>
      </c>
    </row>
    <row r="1054" spans="1:10">
      <c r="A1054" s="832" t="s">
        <v>1088</v>
      </c>
      <c r="B1054" s="822" t="s">
        <v>1089</v>
      </c>
      <c r="G1054" s="825" t="s">
        <v>1090</v>
      </c>
      <c r="H1054" s="825" t="s">
        <v>1091</v>
      </c>
    </row>
    <row r="1055" spans="1:10">
      <c r="H1055" s="825" t="s">
        <v>1092</v>
      </c>
    </row>
    <row r="1056" spans="1:10">
      <c r="C1056" s="826" t="s">
        <v>1971</v>
      </c>
    </row>
    <row r="1057" spans="1:10">
      <c r="A1057" s="833">
        <v>760</v>
      </c>
      <c r="C1057" s="826" t="s">
        <v>1973</v>
      </c>
      <c r="G1057" s="826" t="s">
        <v>1098</v>
      </c>
      <c r="J1057" s="827">
        <v>16</v>
      </c>
    </row>
    <row r="1058" spans="1:10">
      <c r="B1058" s="826" t="s">
        <v>1974</v>
      </c>
    </row>
    <row r="1059" spans="1:10">
      <c r="A1059" s="833">
        <v>4086</v>
      </c>
      <c r="C1059" s="826" t="s">
        <v>1975</v>
      </c>
      <c r="G1059" s="826" t="s">
        <v>962</v>
      </c>
      <c r="J1059" s="828">
        <v>338</v>
      </c>
    </row>
    <row r="1060" spans="1:10">
      <c r="B1060" s="826" t="s">
        <v>1976</v>
      </c>
    </row>
    <row r="1061" spans="1:10">
      <c r="A1061" s="833">
        <v>4085</v>
      </c>
      <c r="C1061" s="826" t="s">
        <v>1977</v>
      </c>
      <c r="G1061" s="826" t="s">
        <v>962</v>
      </c>
      <c r="J1061" s="828">
        <v>259</v>
      </c>
    </row>
    <row r="1062" spans="1:10">
      <c r="B1062" s="826" t="s">
        <v>1978</v>
      </c>
    </row>
    <row r="1063" spans="1:10">
      <c r="A1063" s="833">
        <v>743</v>
      </c>
      <c r="B1063" s="826" t="s">
        <v>1979</v>
      </c>
      <c r="G1063" s="826" t="s">
        <v>962</v>
      </c>
      <c r="J1063" s="828">
        <v>229</v>
      </c>
    </row>
    <row r="1064" spans="1:10">
      <c r="B1064" s="826" t="s">
        <v>1980</v>
      </c>
    </row>
    <row r="1065" spans="1:10">
      <c r="A1065" s="833">
        <v>4084</v>
      </c>
      <c r="B1065" s="826" t="s">
        <v>1981</v>
      </c>
      <c r="G1065" s="826" t="s">
        <v>962</v>
      </c>
      <c r="J1065" s="828">
        <v>203</v>
      </c>
    </row>
    <row r="1066" spans="1:10">
      <c r="B1066" s="826" t="s">
        <v>1982</v>
      </c>
    </row>
    <row r="1067" spans="1:10">
      <c r="A1067" s="833">
        <v>10592</v>
      </c>
      <c r="B1067" s="826" t="s">
        <v>1983</v>
      </c>
      <c r="G1067" s="826" t="s">
        <v>1098</v>
      </c>
      <c r="J1067" s="827">
        <v>2</v>
      </c>
    </row>
    <row r="1068" spans="1:10">
      <c r="B1068" s="826" t="s">
        <v>1984</v>
      </c>
    </row>
    <row r="1069" spans="1:10">
      <c r="A1069" s="833">
        <v>5082</v>
      </c>
      <c r="B1069" s="826" t="s">
        <v>1985</v>
      </c>
      <c r="G1069" s="826" t="s">
        <v>1986</v>
      </c>
      <c r="J1069" s="828">
        <v>1039</v>
      </c>
    </row>
    <row r="1070" spans="1:10">
      <c r="A1070" s="833">
        <v>5081</v>
      </c>
      <c r="B1070" s="826" t="s">
        <v>1987</v>
      </c>
      <c r="G1070" s="826" t="s">
        <v>1986</v>
      </c>
      <c r="J1070" s="828">
        <v>2746</v>
      </c>
    </row>
    <row r="1071" spans="1:10">
      <c r="A1071" s="833">
        <v>12893</v>
      </c>
      <c r="B1071" s="826" t="s">
        <v>1988</v>
      </c>
      <c r="G1071" s="826" t="s">
        <v>1986</v>
      </c>
      <c r="J1071" s="828">
        <v>2673</v>
      </c>
    </row>
    <row r="1072" spans="1:10">
      <c r="A1072" s="833">
        <v>11816</v>
      </c>
      <c r="B1072" s="826" t="s">
        <v>1989</v>
      </c>
      <c r="G1072" s="826" t="s">
        <v>1098</v>
      </c>
      <c r="J1072" s="827">
        <v>2</v>
      </c>
    </row>
    <row r="1073" spans="1:10">
      <c r="A1073" s="833">
        <v>11926</v>
      </c>
      <c r="B1073" s="826" t="s">
        <v>1990</v>
      </c>
      <c r="G1073" s="826" t="s">
        <v>1098</v>
      </c>
      <c r="J1073" s="828">
        <v>179</v>
      </c>
    </row>
    <row r="1074" spans="1:10">
      <c r="A1074" s="833">
        <v>11927</v>
      </c>
      <c r="B1074" s="826" t="s">
        <v>1991</v>
      </c>
      <c r="G1074" s="826" t="s">
        <v>1098</v>
      </c>
      <c r="J1074" s="828">
        <v>347</v>
      </c>
    </row>
    <row r="1075" spans="1:10">
      <c r="A1075" s="833">
        <v>11928</v>
      </c>
      <c r="B1075" s="826" t="s">
        <v>1992</v>
      </c>
      <c r="G1075" s="826" t="s">
        <v>1098</v>
      </c>
      <c r="J1075" s="828">
        <v>404</v>
      </c>
    </row>
    <row r="1076" spans="1:10">
      <c r="A1076" s="833">
        <v>11270</v>
      </c>
      <c r="B1076" s="826" t="s">
        <v>1993</v>
      </c>
      <c r="G1076" s="826" t="s">
        <v>1098</v>
      </c>
      <c r="J1076" s="828">
        <v>533</v>
      </c>
    </row>
    <row r="1077" spans="1:10">
      <c r="A1077" s="833">
        <v>13343</v>
      </c>
      <c r="B1077" s="826" t="s">
        <v>1994</v>
      </c>
      <c r="G1077" s="826" t="s">
        <v>1098</v>
      </c>
      <c r="J1077" s="828">
        <v>2856</v>
      </c>
    </row>
    <row r="1078" spans="1:10">
      <c r="A1078" s="833">
        <v>12615</v>
      </c>
      <c r="B1078" s="826" t="s">
        <v>1995</v>
      </c>
      <c r="G1078" s="826" t="s">
        <v>1098</v>
      </c>
      <c r="J1078" s="828">
        <v>1007</v>
      </c>
    </row>
    <row r="1079" spans="1:10">
      <c r="A1079" s="833">
        <v>11685</v>
      </c>
      <c r="B1079" s="826" t="s">
        <v>1996</v>
      </c>
      <c r="G1079" s="826" t="s">
        <v>1098</v>
      </c>
      <c r="J1079" s="828">
        <v>1336</v>
      </c>
    </row>
    <row r="1080" spans="1:10">
      <c r="A1080" s="833">
        <v>11679</v>
      </c>
      <c r="B1080" s="826" t="s">
        <v>1997</v>
      </c>
      <c r="G1080" s="826" t="s">
        <v>1098</v>
      </c>
      <c r="J1080" s="828">
        <v>580</v>
      </c>
    </row>
    <row r="1081" spans="1:10">
      <c r="A1081" s="833">
        <v>11680</v>
      </c>
      <c r="B1081" s="826" t="s">
        <v>1998</v>
      </c>
      <c r="G1081" s="826" t="s">
        <v>1098</v>
      </c>
      <c r="J1081" s="828">
        <v>512</v>
      </c>
    </row>
    <row r="1082" spans="1:10">
      <c r="A1082" s="833">
        <v>2512</v>
      </c>
      <c r="B1082" s="826" t="s">
        <v>1999</v>
      </c>
      <c r="G1082" s="826" t="s">
        <v>1098</v>
      </c>
      <c r="J1082" s="828">
        <v>2158</v>
      </c>
    </row>
    <row r="1083" spans="1:10">
      <c r="A1083" s="833">
        <v>13385</v>
      </c>
      <c r="B1083" s="826" t="s">
        <v>2000</v>
      </c>
      <c r="G1083" s="826" t="s">
        <v>1098</v>
      </c>
      <c r="J1083" s="828">
        <v>11955</v>
      </c>
    </row>
    <row r="1084" spans="1:10">
      <c r="A1084" s="833">
        <v>764</v>
      </c>
      <c r="B1084" s="826" t="s">
        <v>2001</v>
      </c>
      <c r="G1084" s="826" t="s">
        <v>1098</v>
      </c>
      <c r="J1084" s="828">
        <v>340</v>
      </c>
    </row>
    <row r="1085" spans="1:10">
      <c r="A1085" s="833">
        <v>792</v>
      </c>
      <c r="B1085" s="826" t="s">
        <v>2002</v>
      </c>
      <c r="G1085" s="826" t="s">
        <v>1098</v>
      </c>
      <c r="J1085" s="828">
        <v>215</v>
      </c>
    </row>
    <row r="1086" spans="1:10">
      <c r="A1086" s="833">
        <v>812</v>
      </c>
      <c r="B1086" s="826" t="s">
        <v>2003</v>
      </c>
      <c r="G1086" s="826" t="s">
        <v>1098</v>
      </c>
      <c r="J1086" s="828">
        <v>204</v>
      </c>
    </row>
    <row r="1087" spans="1:10">
      <c r="A1087" s="833">
        <v>845</v>
      </c>
      <c r="B1087" s="826" t="s">
        <v>2004</v>
      </c>
      <c r="G1087" s="826" t="s">
        <v>1690</v>
      </c>
      <c r="J1087" s="828">
        <v>1099</v>
      </c>
    </row>
    <row r="1088" spans="1:10">
      <c r="A1088" s="833">
        <v>850</v>
      </c>
      <c r="B1088" s="826" t="s">
        <v>2005</v>
      </c>
      <c r="G1088" s="826" t="s">
        <v>1690</v>
      </c>
      <c r="J1088" s="827">
        <v>72</v>
      </c>
    </row>
    <row r="1089" spans="1:10">
      <c r="A1089" s="833">
        <v>851</v>
      </c>
      <c r="B1089" s="826" t="s">
        <v>2006</v>
      </c>
      <c r="G1089" s="826" t="s">
        <v>1690</v>
      </c>
      <c r="J1089" s="827">
        <v>91</v>
      </c>
    </row>
    <row r="1090" spans="1:10">
      <c r="A1090" s="833">
        <v>855</v>
      </c>
      <c r="B1090" s="826" t="s">
        <v>2007</v>
      </c>
      <c r="G1090" s="826" t="s">
        <v>1690</v>
      </c>
      <c r="J1090" s="828">
        <v>135</v>
      </c>
    </row>
    <row r="1091" spans="1:10">
      <c r="A1091" s="833">
        <v>852</v>
      </c>
      <c r="B1091" s="826" t="s">
        <v>2008</v>
      </c>
      <c r="G1091" s="826" t="s">
        <v>1690</v>
      </c>
      <c r="J1091" s="828">
        <v>207</v>
      </c>
    </row>
    <row r="1092" spans="1:10">
      <c r="A1092" s="833">
        <v>853</v>
      </c>
      <c r="B1092" s="826" t="s">
        <v>2009</v>
      </c>
      <c r="G1092" s="826" t="s">
        <v>1690</v>
      </c>
      <c r="J1092" s="828">
        <v>210</v>
      </c>
    </row>
    <row r="1093" spans="1:10">
      <c r="A1093" s="833">
        <v>843</v>
      </c>
      <c r="B1093" s="826" t="s">
        <v>2010</v>
      </c>
      <c r="G1093" s="826" t="s">
        <v>1690</v>
      </c>
      <c r="J1093" s="828">
        <v>301</v>
      </c>
    </row>
    <row r="1094" spans="1:10">
      <c r="A1094" s="833">
        <v>856</v>
      </c>
      <c r="B1094" s="826" t="s">
        <v>2011</v>
      </c>
      <c r="G1094" s="826" t="s">
        <v>1690</v>
      </c>
      <c r="J1094" s="828">
        <v>493</v>
      </c>
    </row>
    <row r="1095" spans="1:10">
      <c r="A1095" s="833">
        <v>844</v>
      </c>
      <c r="B1095" s="826" t="s">
        <v>2012</v>
      </c>
      <c r="G1095" s="826" t="s">
        <v>1690</v>
      </c>
      <c r="J1095" s="828">
        <v>625</v>
      </c>
    </row>
    <row r="1096" spans="1:10">
      <c r="A1096" s="833">
        <v>2538</v>
      </c>
      <c r="B1096" s="826" t="s">
        <v>2013</v>
      </c>
      <c r="G1096" s="826" t="s">
        <v>1098</v>
      </c>
      <c r="J1096" s="828">
        <v>121</v>
      </c>
    </row>
    <row r="1097" spans="1:10">
      <c r="A1097" s="833">
        <v>2537</v>
      </c>
      <c r="B1097" s="826" t="s">
        <v>2014</v>
      </c>
      <c r="G1097" s="826" t="s">
        <v>1098</v>
      </c>
      <c r="J1097" s="827">
        <v>99</v>
      </c>
    </row>
    <row r="1098" spans="1:10">
      <c r="A1098" s="833">
        <v>2543</v>
      </c>
      <c r="B1098" s="826" t="s">
        <v>2015</v>
      </c>
      <c r="G1098" s="826" t="s">
        <v>1098</v>
      </c>
      <c r="J1098" s="827">
        <v>40</v>
      </c>
    </row>
    <row r="1099" spans="1:10">
      <c r="A1099" s="833">
        <v>2536</v>
      </c>
      <c r="B1099" s="826" t="s">
        <v>2016</v>
      </c>
      <c r="G1099" s="826" t="s">
        <v>1098</v>
      </c>
      <c r="J1099" s="827">
        <v>71</v>
      </c>
    </row>
    <row r="1100" spans="1:10">
      <c r="A1100" s="833">
        <v>2541</v>
      </c>
      <c r="B1100" s="826" t="s">
        <v>2017</v>
      </c>
      <c r="G1100" s="826" t="s">
        <v>1098</v>
      </c>
      <c r="J1100" s="828">
        <v>359</v>
      </c>
    </row>
    <row r="1101" spans="1:10">
      <c r="A1101" s="833">
        <v>2542</v>
      </c>
      <c r="B1101" s="826" t="s">
        <v>2018</v>
      </c>
      <c r="G1101" s="826" t="s">
        <v>1098</v>
      </c>
      <c r="J1101" s="828">
        <v>201</v>
      </c>
    </row>
    <row r="1102" spans="1:10">
      <c r="A1102" s="833">
        <v>2535</v>
      </c>
      <c r="B1102" s="826" t="s">
        <v>2019</v>
      </c>
      <c r="G1102" s="826" t="s">
        <v>1098</v>
      </c>
      <c r="J1102" s="827">
        <v>56</v>
      </c>
    </row>
    <row r="1103" spans="1:10">
      <c r="A1103" s="833">
        <v>2539</v>
      </c>
      <c r="B1103" s="826" t="s">
        <v>2020</v>
      </c>
      <c r="G1103" s="826" t="s">
        <v>1098</v>
      </c>
      <c r="J1103" s="828">
        <v>421</v>
      </c>
    </row>
    <row r="1104" spans="1:10">
      <c r="A1104" s="833">
        <v>2540</v>
      </c>
      <c r="B1104" s="826" t="s">
        <v>2021</v>
      </c>
      <c r="G1104" s="826" t="s">
        <v>1098</v>
      </c>
      <c r="J1104" s="828">
        <v>650</v>
      </c>
    </row>
    <row r="1105" spans="1:10">
      <c r="A1105" s="833">
        <v>4374</v>
      </c>
      <c r="B1105" s="826" t="s">
        <v>2022</v>
      </c>
      <c r="G1105" s="826" t="s">
        <v>1098</v>
      </c>
      <c r="J1105" s="827">
        <v>37</v>
      </c>
    </row>
    <row r="1106" spans="1:10">
      <c r="A1106" s="833">
        <v>7568</v>
      </c>
      <c r="B1106" s="826" t="s">
        <v>2023</v>
      </c>
      <c r="D1106" s="826" t="s">
        <v>2024</v>
      </c>
      <c r="G1106" s="826" t="s">
        <v>1098</v>
      </c>
      <c r="J1106" s="827">
        <v>67</v>
      </c>
    </row>
    <row r="1107" spans="1:10">
      <c r="A1107" s="833">
        <v>7584</v>
      </c>
      <c r="B1107" s="826" t="s">
        <v>2025</v>
      </c>
      <c r="G1107" s="826" t="s">
        <v>1098</v>
      </c>
      <c r="J1107" s="828">
        <v>100</v>
      </c>
    </row>
    <row r="1108" spans="1:10">
      <c r="A1108" s="833">
        <v>11945</v>
      </c>
      <c r="B1108" s="826" t="s">
        <v>2026</v>
      </c>
      <c r="G1108" s="826" t="s">
        <v>1098</v>
      </c>
      <c r="J1108" s="827">
        <v>7</v>
      </c>
    </row>
    <row r="1109" spans="1:10">
      <c r="A1109" s="833">
        <v>11946</v>
      </c>
      <c r="B1109" s="826" t="s">
        <v>2027</v>
      </c>
      <c r="G1109" s="826" t="s">
        <v>1098</v>
      </c>
      <c r="J1109" s="827">
        <v>10</v>
      </c>
    </row>
    <row r="1110" spans="1:10">
      <c r="A1110" s="833">
        <v>11950</v>
      </c>
      <c r="B1110" s="826" t="s">
        <v>2028</v>
      </c>
      <c r="G1110" s="826" t="s">
        <v>1098</v>
      </c>
      <c r="J1110" s="827">
        <v>30</v>
      </c>
    </row>
    <row r="1111" spans="1:10">
      <c r="A1111" s="833">
        <v>4376</v>
      </c>
      <c r="B1111" s="826" t="s">
        <v>2029</v>
      </c>
      <c r="G1111" s="826" t="s">
        <v>1098</v>
      </c>
      <c r="J1111" s="827">
        <v>20</v>
      </c>
    </row>
    <row r="1117" spans="1:10" ht="18.2" customHeight="1">
      <c r="C1117" s="821" t="s">
        <v>1076</v>
      </c>
      <c r="G1117" s="822" t="s">
        <v>1077</v>
      </c>
      <c r="H1117" s="823">
        <v>17</v>
      </c>
      <c r="I1117" s="822" t="s">
        <v>1078</v>
      </c>
      <c r="J1117" s="823">
        <v>106</v>
      </c>
    </row>
    <row r="1118" spans="1:10">
      <c r="A1118" s="832" t="s">
        <v>1079</v>
      </c>
      <c r="B1118" s="822" t="s">
        <v>1080</v>
      </c>
      <c r="C1118" s="822" t="s">
        <v>1081</v>
      </c>
      <c r="D1118" s="822" t="s">
        <v>1082</v>
      </c>
    </row>
    <row r="1119" spans="1:10">
      <c r="B1119" s="822" t="s">
        <v>1083</v>
      </c>
      <c r="F1119" s="824">
        <v>9103</v>
      </c>
      <c r="H1119" s="824">
        <v>5099</v>
      </c>
    </row>
    <row r="1120" spans="1:10">
      <c r="A1120" s="832" t="s">
        <v>1084</v>
      </c>
      <c r="D1120" s="822" t="s">
        <v>1085</v>
      </c>
      <c r="E1120" s="822" t="s">
        <v>1086</v>
      </c>
      <c r="G1120" s="822" t="s">
        <v>1087</v>
      </c>
    </row>
    <row r="1121" spans="1:10">
      <c r="A1121" s="832" t="s">
        <v>1088</v>
      </c>
      <c r="B1121" s="822" t="s">
        <v>1089</v>
      </c>
      <c r="G1121" s="825" t="s">
        <v>1090</v>
      </c>
      <c r="H1121" s="825" t="s">
        <v>1091</v>
      </c>
    </row>
    <row r="1122" spans="1:10">
      <c r="H1122" s="825" t="s">
        <v>1092</v>
      </c>
    </row>
    <row r="1123" spans="1:10">
      <c r="A1123" s="833">
        <v>4350</v>
      </c>
      <c r="B1123" s="826" t="s">
        <v>2030</v>
      </c>
      <c r="E1123" s="826" t="s">
        <v>2031</v>
      </c>
      <c r="G1123" s="826" t="s">
        <v>1098</v>
      </c>
      <c r="J1123" s="827">
        <v>46</v>
      </c>
    </row>
    <row r="1124" spans="1:10">
      <c r="A1124" s="833">
        <v>7583</v>
      </c>
      <c r="B1124" s="826" t="s">
        <v>2032</v>
      </c>
      <c r="D1124" s="826" t="s">
        <v>2033</v>
      </c>
      <c r="G1124" s="826" t="s">
        <v>1098</v>
      </c>
      <c r="J1124" s="827">
        <v>33</v>
      </c>
    </row>
    <row r="1125" spans="1:10">
      <c r="A1125" s="833">
        <v>847</v>
      </c>
      <c r="B1125" s="826" t="s">
        <v>2034</v>
      </c>
      <c r="G1125" s="826" t="s">
        <v>1098</v>
      </c>
      <c r="J1125" s="828">
        <v>1359</v>
      </c>
    </row>
    <row r="1126" spans="1:10">
      <c r="A1126" s="833">
        <v>846</v>
      </c>
      <c r="B1126" s="826" t="s">
        <v>2035</v>
      </c>
      <c r="C1126" s="826" t="s">
        <v>2036</v>
      </c>
      <c r="G1126" s="826" t="s">
        <v>1098</v>
      </c>
      <c r="J1126" s="828">
        <v>330</v>
      </c>
    </row>
    <row r="1127" spans="1:10">
      <c r="A1127" s="833">
        <v>854</v>
      </c>
      <c r="B1127" s="826" t="s">
        <v>2037</v>
      </c>
      <c r="C1127" s="826" t="s">
        <v>2038</v>
      </c>
      <c r="G1127" s="826" t="s">
        <v>1098</v>
      </c>
      <c r="J1127" s="828">
        <v>1720</v>
      </c>
    </row>
    <row r="1128" spans="1:10">
      <c r="A1128" s="833">
        <v>848</v>
      </c>
      <c r="B1128" s="826" t="s">
        <v>2039</v>
      </c>
      <c r="G1128" s="826" t="s">
        <v>1098</v>
      </c>
      <c r="J1128" s="828">
        <v>1617</v>
      </c>
    </row>
    <row r="1129" spans="1:10">
      <c r="A1129" s="833">
        <v>790</v>
      </c>
      <c r="B1129" s="826" t="s">
        <v>2040</v>
      </c>
      <c r="G1129" s="826" t="s">
        <v>1098</v>
      </c>
      <c r="J1129" s="828">
        <v>763</v>
      </c>
    </row>
    <row r="1130" spans="1:10">
      <c r="A1130" s="833">
        <v>766</v>
      </c>
      <c r="B1130" s="826" t="s">
        <v>2041</v>
      </c>
      <c r="G1130" s="826" t="s">
        <v>1098</v>
      </c>
      <c r="J1130" s="828">
        <v>736</v>
      </c>
    </row>
    <row r="1131" spans="1:10">
      <c r="A1131" s="833">
        <v>791</v>
      </c>
      <c r="B1131" s="826" t="s">
        <v>2042</v>
      </c>
      <c r="G1131" s="826" t="s">
        <v>1098</v>
      </c>
      <c r="J1131" s="828">
        <v>757</v>
      </c>
    </row>
    <row r="1132" spans="1:10">
      <c r="A1132" s="833">
        <v>767</v>
      </c>
      <c r="B1132" s="826" t="s">
        <v>2043</v>
      </c>
      <c r="G1132" s="826" t="s">
        <v>1098</v>
      </c>
      <c r="J1132" s="828">
        <v>748</v>
      </c>
    </row>
    <row r="1133" spans="1:10">
      <c r="A1133" s="833">
        <v>768</v>
      </c>
      <c r="B1133" s="826" t="s">
        <v>2044</v>
      </c>
      <c r="G1133" s="826" t="s">
        <v>1098</v>
      </c>
      <c r="J1133" s="828">
        <v>520</v>
      </c>
    </row>
    <row r="1134" spans="1:10">
      <c r="A1134" s="833">
        <v>789</v>
      </c>
      <c r="B1134" s="826" t="s">
        <v>2045</v>
      </c>
      <c r="G1134" s="826" t="s">
        <v>1098</v>
      </c>
      <c r="J1134" s="828">
        <v>526</v>
      </c>
    </row>
    <row r="1135" spans="1:10">
      <c r="A1135" s="833">
        <v>769</v>
      </c>
      <c r="B1135" s="826" t="s">
        <v>2046</v>
      </c>
      <c r="G1135" s="826" t="s">
        <v>1098</v>
      </c>
      <c r="J1135" s="828">
        <v>526</v>
      </c>
    </row>
    <row r="1136" spans="1:10">
      <c r="A1136" s="833">
        <v>770</v>
      </c>
      <c r="B1136" s="826" t="s">
        <v>2047</v>
      </c>
      <c r="G1136" s="826" t="s">
        <v>1098</v>
      </c>
      <c r="J1136" s="828">
        <v>160</v>
      </c>
    </row>
    <row r="1137" spans="1:10">
      <c r="A1137" s="833">
        <v>12394</v>
      </c>
      <c r="B1137" s="826" t="s">
        <v>2048</v>
      </c>
      <c r="G1137" s="826" t="s">
        <v>1098</v>
      </c>
      <c r="J1137" s="828">
        <v>157</v>
      </c>
    </row>
    <row r="1138" spans="1:10">
      <c r="A1138" s="833">
        <v>765</v>
      </c>
      <c r="B1138" s="826" t="s">
        <v>2049</v>
      </c>
      <c r="G1138" s="826" t="s">
        <v>1098</v>
      </c>
      <c r="J1138" s="828">
        <v>334</v>
      </c>
    </row>
    <row r="1139" spans="1:10">
      <c r="A1139" s="833">
        <v>787</v>
      </c>
      <c r="B1139" s="826" t="s">
        <v>2050</v>
      </c>
      <c r="G1139" s="826" t="s">
        <v>1098</v>
      </c>
      <c r="J1139" s="828">
        <v>1271</v>
      </c>
    </row>
    <row r="1140" spans="1:10">
      <c r="A1140" s="833">
        <v>774</v>
      </c>
      <c r="B1140" s="826" t="s">
        <v>2051</v>
      </c>
      <c r="G1140" s="826" t="s">
        <v>1098</v>
      </c>
      <c r="J1140" s="828">
        <v>1292</v>
      </c>
    </row>
    <row r="1141" spans="1:10">
      <c r="A1141" s="833">
        <v>773</v>
      </c>
      <c r="B1141" s="826" t="s">
        <v>2052</v>
      </c>
      <c r="G1141" s="826" t="s">
        <v>1098</v>
      </c>
      <c r="J1141" s="828">
        <v>1292</v>
      </c>
    </row>
    <row r="1142" spans="1:10">
      <c r="A1142" s="833">
        <v>775</v>
      </c>
      <c r="B1142" s="826" t="s">
        <v>2053</v>
      </c>
      <c r="G1142" s="826" t="s">
        <v>1098</v>
      </c>
      <c r="J1142" s="828">
        <v>1313</v>
      </c>
    </row>
    <row r="1143" spans="1:10">
      <c r="A1143" s="833">
        <v>788</v>
      </c>
      <c r="B1143" s="826" t="s">
        <v>2054</v>
      </c>
      <c r="G1143" s="826" t="s">
        <v>1098</v>
      </c>
      <c r="J1143" s="828">
        <v>896</v>
      </c>
    </row>
    <row r="1144" spans="1:10">
      <c r="A1144" s="833">
        <v>772</v>
      </c>
      <c r="B1144" s="826" t="s">
        <v>2055</v>
      </c>
      <c r="G1144" s="826" t="s">
        <v>1098</v>
      </c>
      <c r="J1144" s="828">
        <v>875</v>
      </c>
    </row>
    <row r="1145" spans="1:10">
      <c r="A1145" s="833">
        <v>771</v>
      </c>
      <c r="B1145" s="826" t="s">
        <v>2056</v>
      </c>
      <c r="G1145" s="826" t="s">
        <v>1098</v>
      </c>
      <c r="J1145" s="828">
        <v>887</v>
      </c>
    </row>
    <row r="1146" spans="1:10">
      <c r="A1146" s="833">
        <v>779</v>
      </c>
      <c r="B1146" s="826" t="s">
        <v>2057</v>
      </c>
      <c r="G1146" s="826" t="s">
        <v>1098</v>
      </c>
      <c r="J1146" s="828">
        <v>234</v>
      </c>
    </row>
    <row r="1147" spans="1:10">
      <c r="A1147" s="833">
        <v>776</v>
      </c>
      <c r="B1147" s="826" t="s">
        <v>2058</v>
      </c>
      <c r="G1147" s="826" t="s">
        <v>1098</v>
      </c>
      <c r="J1147" s="828">
        <v>1487</v>
      </c>
    </row>
    <row r="1148" spans="1:10">
      <c r="A1148" s="833">
        <v>777</v>
      </c>
      <c r="B1148" s="826" t="s">
        <v>2059</v>
      </c>
      <c r="G1148" s="826" t="s">
        <v>1098</v>
      </c>
      <c r="J1148" s="828">
        <v>1537</v>
      </c>
    </row>
    <row r="1149" spans="1:10">
      <c r="A1149" s="833">
        <v>778</v>
      </c>
      <c r="B1149" s="826" t="s">
        <v>2060</v>
      </c>
      <c r="G1149" s="826" t="s">
        <v>1098</v>
      </c>
      <c r="J1149" s="828">
        <v>1537</v>
      </c>
    </row>
    <row r="1150" spans="1:10">
      <c r="A1150" s="833">
        <v>780</v>
      </c>
      <c r="B1150" s="826" t="s">
        <v>2061</v>
      </c>
      <c r="G1150" s="826" t="s">
        <v>1098</v>
      </c>
      <c r="J1150" s="828">
        <v>1555</v>
      </c>
    </row>
    <row r="1151" spans="1:10">
      <c r="A1151" s="833">
        <v>781</v>
      </c>
      <c r="B1151" s="826" t="s">
        <v>2062</v>
      </c>
      <c r="G1151" s="826" t="s">
        <v>1098</v>
      </c>
      <c r="J1151" s="828">
        <v>3900</v>
      </c>
    </row>
    <row r="1152" spans="1:10">
      <c r="A1152" s="833">
        <v>786</v>
      </c>
      <c r="B1152" s="826" t="s">
        <v>2063</v>
      </c>
      <c r="G1152" s="826" t="s">
        <v>1098</v>
      </c>
      <c r="J1152" s="828">
        <v>3900</v>
      </c>
    </row>
    <row r="1153" spans="1:10">
      <c r="A1153" s="833">
        <v>782</v>
      </c>
      <c r="B1153" s="826" t="s">
        <v>2064</v>
      </c>
      <c r="G1153" s="826" t="s">
        <v>1098</v>
      </c>
      <c r="J1153" s="828">
        <v>3900</v>
      </c>
    </row>
    <row r="1154" spans="1:10">
      <c r="A1154" s="833">
        <v>783</v>
      </c>
      <c r="B1154" s="826" t="s">
        <v>2065</v>
      </c>
      <c r="G1154" s="826" t="s">
        <v>1098</v>
      </c>
      <c r="J1154" s="828">
        <v>6357</v>
      </c>
    </row>
    <row r="1155" spans="1:10">
      <c r="A1155" s="833">
        <v>785</v>
      </c>
      <c r="B1155" s="826" t="s">
        <v>2066</v>
      </c>
      <c r="G1155" s="826" t="s">
        <v>1098</v>
      </c>
      <c r="J1155" s="828">
        <v>9485</v>
      </c>
    </row>
    <row r="1156" spans="1:10">
      <c r="A1156" s="833">
        <v>784</v>
      </c>
      <c r="B1156" s="826" t="s">
        <v>2067</v>
      </c>
      <c r="G1156" s="826" t="s">
        <v>1098</v>
      </c>
      <c r="J1156" s="828">
        <v>8870</v>
      </c>
    </row>
    <row r="1157" spans="1:10">
      <c r="A1157" s="833">
        <v>798</v>
      </c>
      <c r="B1157" s="826" t="s">
        <v>2068</v>
      </c>
      <c r="G1157" s="826" t="s">
        <v>1098</v>
      </c>
      <c r="J1157" s="827">
        <v>91</v>
      </c>
    </row>
    <row r="1158" spans="1:10">
      <c r="A1158" s="833">
        <v>797</v>
      </c>
      <c r="B1158" s="826" t="s">
        <v>2069</v>
      </c>
      <c r="G1158" s="826" t="s">
        <v>1098</v>
      </c>
      <c r="J1158" s="828">
        <v>572</v>
      </c>
    </row>
    <row r="1159" spans="1:10">
      <c r="A1159" s="833">
        <v>796</v>
      </c>
      <c r="B1159" s="826" t="s">
        <v>2070</v>
      </c>
      <c r="G1159" s="826" t="s">
        <v>1098</v>
      </c>
      <c r="J1159" s="828">
        <v>619</v>
      </c>
    </row>
    <row r="1160" spans="1:10">
      <c r="A1160" s="833">
        <v>793</v>
      </c>
      <c r="B1160" s="826" t="s">
        <v>2071</v>
      </c>
      <c r="G1160" s="826" t="s">
        <v>1098</v>
      </c>
      <c r="J1160" s="828">
        <v>256</v>
      </c>
    </row>
    <row r="1161" spans="1:10">
      <c r="A1161" s="833">
        <v>794</v>
      </c>
      <c r="B1161" s="826" t="s">
        <v>2072</v>
      </c>
      <c r="G1161" s="826" t="s">
        <v>1098</v>
      </c>
      <c r="J1161" s="828">
        <v>232</v>
      </c>
    </row>
    <row r="1162" spans="1:10">
      <c r="A1162" s="833">
        <v>801</v>
      </c>
      <c r="B1162" s="826" t="s">
        <v>2073</v>
      </c>
      <c r="G1162" s="826" t="s">
        <v>1098</v>
      </c>
      <c r="J1162" s="828">
        <v>227</v>
      </c>
    </row>
    <row r="1163" spans="1:10">
      <c r="A1163" s="833">
        <v>799</v>
      </c>
      <c r="B1163" s="826" t="s">
        <v>2074</v>
      </c>
      <c r="G1163" s="826" t="s">
        <v>1098</v>
      </c>
      <c r="J1163" s="828">
        <v>276</v>
      </c>
    </row>
    <row r="1164" spans="1:10">
      <c r="A1164" s="833">
        <v>804</v>
      </c>
      <c r="B1164" s="826" t="s">
        <v>2075</v>
      </c>
      <c r="G1164" s="826" t="s">
        <v>1098</v>
      </c>
      <c r="J1164" s="828">
        <v>648</v>
      </c>
    </row>
    <row r="1165" spans="1:10">
      <c r="A1165" s="833">
        <v>803</v>
      </c>
      <c r="B1165" s="826" t="s">
        <v>2076</v>
      </c>
      <c r="G1165" s="826" t="s">
        <v>1098</v>
      </c>
      <c r="J1165" s="828">
        <v>745</v>
      </c>
    </row>
    <row r="1166" spans="1:10">
      <c r="A1166" s="833">
        <v>802</v>
      </c>
      <c r="B1166" s="826" t="s">
        <v>2077</v>
      </c>
      <c r="G1166" s="826" t="s">
        <v>1098</v>
      </c>
      <c r="J1166" s="828">
        <v>909</v>
      </c>
    </row>
    <row r="1167" spans="1:10">
      <c r="A1167" s="833">
        <v>831</v>
      </c>
      <c r="B1167" s="826" t="s">
        <v>2078</v>
      </c>
      <c r="G1167" s="826" t="s">
        <v>1098</v>
      </c>
      <c r="J1167" s="828">
        <v>6348</v>
      </c>
    </row>
    <row r="1168" spans="1:10">
      <c r="A1168" s="833">
        <v>828</v>
      </c>
      <c r="B1168" s="826" t="s">
        <v>2079</v>
      </c>
      <c r="G1168" s="826" t="s">
        <v>1098</v>
      </c>
      <c r="J1168" s="827">
        <v>47</v>
      </c>
    </row>
    <row r="1169" spans="1:10">
      <c r="A1169" s="833">
        <v>829</v>
      </c>
      <c r="B1169" s="826" t="s">
        <v>2080</v>
      </c>
      <c r="G1169" s="826" t="s">
        <v>1098</v>
      </c>
      <c r="J1169" s="827">
        <v>78</v>
      </c>
    </row>
    <row r="1170" spans="1:10">
      <c r="A1170" s="833">
        <v>819</v>
      </c>
      <c r="B1170" s="826" t="s">
        <v>2081</v>
      </c>
      <c r="G1170" s="826" t="s">
        <v>1098</v>
      </c>
      <c r="J1170" s="828">
        <v>298</v>
      </c>
    </row>
    <row r="1171" spans="1:10">
      <c r="A1171" s="833">
        <v>818</v>
      </c>
      <c r="B1171" s="826" t="s">
        <v>2082</v>
      </c>
      <c r="G1171" s="826" t="s">
        <v>1098</v>
      </c>
      <c r="J1171" s="828">
        <v>581</v>
      </c>
    </row>
    <row r="1172" spans="1:10">
      <c r="A1172" s="833">
        <v>823</v>
      </c>
      <c r="B1172" s="826" t="s">
        <v>2083</v>
      </c>
      <c r="G1172" s="826" t="s">
        <v>1098</v>
      </c>
      <c r="J1172" s="828">
        <v>1334</v>
      </c>
    </row>
    <row r="1173" spans="1:10">
      <c r="A1173" s="833">
        <v>830</v>
      </c>
      <c r="B1173" s="826" t="s">
        <v>2084</v>
      </c>
      <c r="G1173" s="826" t="s">
        <v>1098</v>
      </c>
      <c r="J1173" s="828">
        <v>1734</v>
      </c>
    </row>
    <row r="1174" spans="1:10">
      <c r="A1174" s="833">
        <v>826</v>
      </c>
      <c r="B1174" s="826" t="s">
        <v>2085</v>
      </c>
      <c r="G1174" s="826" t="s">
        <v>1098</v>
      </c>
      <c r="J1174" s="828">
        <v>2927</v>
      </c>
    </row>
    <row r="1175" spans="1:10">
      <c r="A1175" s="833">
        <v>827</v>
      </c>
      <c r="B1175" s="826" t="s">
        <v>2086</v>
      </c>
      <c r="G1175" s="826" t="s">
        <v>1098</v>
      </c>
      <c r="J1175" s="828">
        <v>3382</v>
      </c>
    </row>
    <row r="1181" spans="1:10" ht="18.2" customHeight="1">
      <c r="C1181" s="821" t="s">
        <v>1076</v>
      </c>
      <c r="G1181" s="822" t="s">
        <v>1077</v>
      </c>
      <c r="H1181" s="823">
        <v>18</v>
      </c>
      <c r="I1181" s="822" t="s">
        <v>1078</v>
      </c>
      <c r="J1181" s="823">
        <v>106</v>
      </c>
    </row>
    <row r="1182" spans="1:10">
      <c r="A1182" s="832" t="s">
        <v>1079</v>
      </c>
      <c r="B1182" s="822" t="s">
        <v>1080</v>
      </c>
      <c r="C1182" s="822" t="s">
        <v>1081</v>
      </c>
      <c r="D1182" s="822" t="s">
        <v>1082</v>
      </c>
    </row>
    <row r="1183" spans="1:10">
      <c r="B1183" s="822" t="s">
        <v>1083</v>
      </c>
      <c r="F1183" s="824">
        <v>9103</v>
      </c>
      <c r="H1183" s="824">
        <v>5099</v>
      </c>
    </row>
    <row r="1184" spans="1:10">
      <c r="A1184" s="832" t="s">
        <v>1084</v>
      </c>
      <c r="C1184" s="822" t="s">
        <v>1085</v>
      </c>
      <c r="E1184" s="822" t="s">
        <v>1086</v>
      </c>
      <c r="G1184" s="822" t="s">
        <v>1087</v>
      </c>
    </row>
    <row r="1185" spans="1:10">
      <c r="A1185" s="832" t="s">
        <v>1088</v>
      </c>
      <c r="B1185" s="822" t="s">
        <v>1089</v>
      </c>
      <c r="G1185" s="825" t="s">
        <v>1090</v>
      </c>
      <c r="H1185" s="825" t="s">
        <v>1091</v>
      </c>
    </row>
    <row r="1186" spans="1:10">
      <c r="H1186" s="825" t="s">
        <v>1092</v>
      </c>
    </row>
    <row r="1187" spans="1:10">
      <c r="A1187" s="833">
        <v>832</v>
      </c>
      <c r="C1187" s="826" t="s">
        <v>2087</v>
      </c>
      <c r="G1187" s="826" t="s">
        <v>1098</v>
      </c>
      <c r="J1187" s="828">
        <v>228</v>
      </c>
    </row>
    <row r="1188" spans="1:10">
      <c r="A1188" s="833">
        <v>833</v>
      </c>
      <c r="C1188" s="826" t="s">
        <v>2088</v>
      </c>
      <c r="G1188" s="826" t="s">
        <v>1098</v>
      </c>
      <c r="J1188" s="828">
        <v>345</v>
      </c>
    </row>
    <row r="1189" spans="1:10">
      <c r="A1189" s="833">
        <v>834</v>
      </c>
      <c r="C1189" s="826" t="s">
        <v>2089</v>
      </c>
      <c r="G1189" s="826" t="s">
        <v>1098</v>
      </c>
      <c r="J1189" s="828">
        <v>353</v>
      </c>
    </row>
    <row r="1190" spans="1:10">
      <c r="A1190" s="833">
        <v>825</v>
      </c>
      <c r="C1190" s="826" t="s">
        <v>2090</v>
      </c>
      <c r="G1190" s="826" t="s">
        <v>1098</v>
      </c>
      <c r="J1190" s="828">
        <v>369</v>
      </c>
    </row>
    <row r="1191" spans="1:10">
      <c r="A1191" s="833">
        <v>813</v>
      </c>
      <c r="C1191" s="826" t="s">
        <v>2091</v>
      </c>
      <c r="G1191" s="826" t="s">
        <v>1098</v>
      </c>
      <c r="J1191" s="828">
        <v>298</v>
      </c>
    </row>
    <row r="1192" spans="1:10">
      <c r="A1192" s="833">
        <v>820</v>
      </c>
      <c r="C1192" s="826" t="s">
        <v>2092</v>
      </c>
      <c r="G1192" s="826" t="s">
        <v>1098</v>
      </c>
      <c r="J1192" s="828">
        <v>439</v>
      </c>
    </row>
    <row r="1193" spans="1:10">
      <c r="A1193" s="833">
        <v>816</v>
      </c>
      <c r="C1193" s="826" t="s">
        <v>2093</v>
      </c>
      <c r="G1193" s="826" t="s">
        <v>1098</v>
      </c>
      <c r="J1193" s="828">
        <v>753</v>
      </c>
    </row>
    <row r="1194" spans="1:10">
      <c r="A1194" s="833">
        <v>814</v>
      </c>
      <c r="C1194" s="826" t="s">
        <v>2094</v>
      </c>
      <c r="G1194" s="826" t="s">
        <v>1098</v>
      </c>
      <c r="J1194" s="828">
        <v>926</v>
      </c>
    </row>
    <row r="1195" spans="1:10">
      <c r="A1195" s="833">
        <v>815</v>
      </c>
      <c r="C1195" s="826" t="s">
        <v>2095</v>
      </c>
      <c r="G1195" s="826" t="s">
        <v>1098</v>
      </c>
      <c r="J1195" s="828">
        <v>981</v>
      </c>
    </row>
    <row r="1196" spans="1:10">
      <c r="A1196" s="833">
        <v>822</v>
      </c>
      <c r="C1196" s="826" t="s">
        <v>2096</v>
      </c>
      <c r="G1196" s="826" t="s">
        <v>1098</v>
      </c>
      <c r="J1196" s="828">
        <v>1428</v>
      </c>
    </row>
    <row r="1197" spans="1:10">
      <c r="A1197" s="833">
        <v>821</v>
      </c>
      <c r="C1197" s="826" t="s">
        <v>2097</v>
      </c>
      <c r="G1197" s="826" t="s">
        <v>1098</v>
      </c>
      <c r="J1197" s="828">
        <v>1663</v>
      </c>
    </row>
    <row r="1198" spans="1:10">
      <c r="A1198" s="833">
        <v>817</v>
      </c>
      <c r="C1198" s="826" t="s">
        <v>2098</v>
      </c>
      <c r="G1198" s="826" t="s">
        <v>1098</v>
      </c>
      <c r="J1198" s="828">
        <v>1812</v>
      </c>
    </row>
    <row r="1199" spans="1:10">
      <c r="A1199" s="833">
        <v>20086</v>
      </c>
      <c r="C1199" s="826" t="s">
        <v>2099</v>
      </c>
      <c r="G1199" s="826" t="s">
        <v>1098</v>
      </c>
      <c r="J1199" s="828">
        <v>220</v>
      </c>
    </row>
    <row r="1200" spans="1:10">
      <c r="A1200" s="833">
        <v>4375</v>
      </c>
      <c r="B1200" s="826" t="s">
        <v>2100</v>
      </c>
      <c r="G1200" s="826" t="s">
        <v>1098</v>
      </c>
      <c r="J1200" s="827">
        <v>10</v>
      </c>
    </row>
    <row r="1201" spans="1:10">
      <c r="A1201" s="833">
        <v>12616</v>
      </c>
      <c r="C1201" s="826" t="s">
        <v>2101</v>
      </c>
      <c r="G1201" s="826" t="s">
        <v>1098</v>
      </c>
      <c r="J1201" s="828">
        <v>1390</v>
      </c>
    </row>
    <row r="1202" spans="1:10">
      <c r="A1202" s="833">
        <v>12617</v>
      </c>
      <c r="C1202" s="826" t="s">
        <v>2102</v>
      </c>
      <c r="G1202" s="826" t="s">
        <v>1098</v>
      </c>
      <c r="J1202" s="828">
        <v>1390</v>
      </c>
    </row>
    <row r="1203" spans="1:10">
      <c r="A1203" s="833">
        <v>4271</v>
      </c>
      <c r="C1203" s="826" t="s">
        <v>2103</v>
      </c>
      <c r="G1203" s="826" t="s">
        <v>1098</v>
      </c>
      <c r="J1203" s="828">
        <v>899</v>
      </c>
    </row>
    <row r="1204" spans="1:10">
      <c r="A1204" s="833">
        <v>25004</v>
      </c>
      <c r="C1204" s="826" t="s">
        <v>2104</v>
      </c>
      <c r="G1204" s="826" t="s">
        <v>1094</v>
      </c>
      <c r="J1204" s="828">
        <v>1554</v>
      </c>
    </row>
    <row r="1205" spans="1:10">
      <c r="A1205" s="833">
        <v>25002</v>
      </c>
      <c r="C1205" s="826" t="s">
        <v>2105</v>
      </c>
      <c r="G1205" s="826" t="s">
        <v>1094</v>
      </c>
      <c r="J1205" s="828">
        <v>1590</v>
      </c>
    </row>
    <row r="1206" spans="1:10">
      <c r="A1206" s="833">
        <v>841</v>
      </c>
      <c r="C1206" s="826" t="s">
        <v>2106</v>
      </c>
      <c r="G1206" s="826" t="s">
        <v>1094</v>
      </c>
      <c r="J1206" s="828">
        <v>2100</v>
      </c>
    </row>
    <row r="1207" spans="1:10">
      <c r="A1207" s="833">
        <v>25005</v>
      </c>
      <c r="C1207" s="826" t="s">
        <v>2107</v>
      </c>
      <c r="G1207" s="826" t="s">
        <v>1094</v>
      </c>
      <c r="J1207" s="828">
        <v>1771</v>
      </c>
    </row>
    <row r="1208" spans="1:10">
      <c r="A1208" s="833">
        <v>25003</v>
      </c>
      <c r="C1208" s="826" t="s">
        <v>2108</v>
      </c>
      <c r="G1208" s="826" t="s">
        <v>1094</v>
      </c>
      <c r="J1208" s="828">
        <v>1898</v>
      </c>
    </row>
    <row r="1209" spans="1:10">
      <c r="A1209" s="833">
        <v>842</v>
      </c>
      <c r="C1209" s="826" t="s">
        <v>2109</v>
      </c>
      <c r="G1209" s="826" t="s">
        <v>1094</v>
      </c>
      <c r="J1209" s="828">
        <v>2357</v>
      </c>
    </row>
    <row r="1210" spans="1:10">
      <c r="A1210" s="833">
        <v>959</v>
      </c>
      <c r="C1210" s="826" t="s">
        <v>2110</v>
      </c>
      <c r="G1210" s="826" t="s">
        <v>1112</v>
      </c>
      <c r="J1210" s="828">
        <v>1225</v>
      </c>
    </row>
    <row r="1211" spans="1:10">
      <c r="A1211" s="833">
        <v>960</v>
      </c>
      <c r="C1211" s="826" t="s">
        <v>2111</v>
      </c>
      <c r="G1211" s="826" t="s">
        <v>1112</v>
      </c>
      <c r="J1211" s="828">
        <v>1817</v>
      </c>
    </row>
    <row r="1212" spans="1:10">
      <c r="A1212" s="833">
        <v>961</v>
      </c>
      <c r="C1212" s="826" t="s">
        <v>2112</v>
      </c>
      <c r="G1212" s="826" t="s">
        <v>1112</v>
      </c>
      <c r="J1212" s="828">
        <v>2586</v>
      </c>
    </row>
    <row r="1213" spans="1:10">
      <c r="A1213" s="833">
        <v>962</v>
      </c>
      <c r="C1213" s="826" t="s">
        <v>2113</v>
      </c>
      <c r="G1213" s="826" t="s">
        <v>1112</v>
      </c>
      <c r="J1213" s="828">
        <v>3729</v>
      </c>
    </row>
    <row r="1214" spans="1:10">
      <c r="A1214" s="833">
        <v>957</v>
      </c>
      <c r="C1214" s="826" t="s">
        <v>2114</v>
      </c>
      <c r="G1214" s="826" t="s">
        <v>1112</v>
      </c>
      <c r="J1214" s="828">
        <v>4804</v>
      </c>
    </row>
    <row r="1215" spans="1:10">
      <c r="A1215" s="833">
        <v>958</v>
      </c>
      <c r="C1215" s="826" t="s">
        <v>2115</v>
      </c>
      <c r="G1215" s="826" t="s">
        <v>1112</v>
      </c>
      <c r="J1215" s="828">
        <v>6008</v>
      </c>
    </row>
    <row r="1216" spans="1:10">
      <c r="A1216" s="833">
        <v>979</v>
      </c>
      <c r="C1216" s="826" t="s">
        <v>2116</v>
      </c>
      <c r="G1216" s="826" t="s">
        <v>1112</v>
      </c>
      <c r="J1216" s="828">
        <v>815</v>
      </c>
    </row>
    <row r="1217" spans="1:10">
      <c r="A1217" s="833">
        <v>993</v>
      </c>
      <c r="C1217" s="826" t="s">
        <v>2117</v>
      </c>
      <c r="G1217" s="826" t="s">
        <v>1112</v>
      </c>
      <c r="J1217" s="828">
        <v>156</v>
      </c>
    </row>
    <row r="1218" spans="1:10">
      <c r="A1218" s="833">
        <v>1020</v>
      </c>
      <c r="C1218" s="826" t="s">
        <v>2118</v>
      </c>
      <c r="G1218" s="826" t="s">
        <v>1112</v>
      </c>
      <c r="J1218" s="828">
        <v>637</v>
      </c>
    </row>
    <row r="1219" spans="1:10">
      <c r="A1219" s="833">
        <v>1017</v>
      </c>
      <c r="C1219" s="826" t="s">
        <v>2119</v>
      </c>
      <c r="G1219" s="826" t="s">
        <v>1112</v>
      </c>
      <c r="J1219" s="828">
        <v>5950</v>
      </c>
    </row>
    <row r="1220" spans="1:10">
      <c r="A1220" s="833">
        <v>999</v>
      </c>
      <c r="C1220" s="826" t="s">
        <v>2120</v>
      </c>
      <c r="G1220" s="826" t="s">
        <v>1112</v>
      </c>
      <c r="J1220" s="828">
        <v>7557</v>
      </c>
    </row>
    <row r="1221" spans="1:10">
      <c r="A1221" s="833">
        <v>995</v>
      </c>
      <c r="C1221" s="826" t="s">
        <v>2121</v>
      </c>
      <c r="G1221" s="826" t="s">
        <v>1112</v>
      </c>
      <c r="J1221" s="828">
        <v>956</v>
      </c>
    </row>
    <row r="1222" spans="1:10">
      <c r="A1222" s="833">
        <v>1000</v>
      </c>
      <c r="C1222" s="826" t="s">
        <v>2122</v>
      </c>
      <c r="G1222" s="826" t="s">
        <v>1112</v>
      </c>
      <c r="J1222" s="828">
        <v>9261</v>
      </c>
    </row>
    <row r="1223" spans="1:10">
      <c r="A1223" s="833">
        <v>1022</v>
      </c>
      <c r="C1223" s="826" t="s">
        <v>2123</v>
      </c>
      <c r="G1223" s="826" t="s">
        <v>1112</v>
      </c>
      <c r="J1223" s="828">
        <v>200</v>
      </c>
    </row>
    <row r="1224" spans="1:10">
      <c r="A1224" s="833">
        <v>1015</v>
      </c>
      <c r="C1224" s="826" t="s">
        <v>2124</v>
      </c>
      <c r="G1224" s="826" t="s">
        <v>1112</v>
      </c>
      <c r="J1224" s="828">
        <v>12544</v>
      </c>
    </row>
    <row r="1225" spans="1:10">
      <c r="A1225" s="833">
        <v>996</v>
      </c>
      <c r="C1225" s="826" t="s">
        <v>2125</v>
      </c>
      <c r="G1225" s="826" t="s">
        <v>1112</v>
      </c>
      <c r="J1225" s="828">
        <v>1474</v>
      </c>
    </row>
    <row r="1226" spans="1:10">
      <c r="A1226" s="833">
        <v>1001</v>
      </c>
      <c r="C1226" s="826" t="s">
        <v>2126</v>
      </c>
      <c r="G1226" s="826" t="s">
        <v>1112</v>
      </c>
      <c r="J1226" s="828">
        <v>14922</v>
      </c>
    </row>
    <row r="1227" spans="1:10">
      <c r="A1227" s="833">
        <v>1019</v>
      </c>
      <c r="C1227" s="826" t="s">
        <v>2127</v>
      </c>
      <c r="G1227" s="826" t="s">
        <v>1112</v>
      </c>
      <c r="J1227" s="828">
        <v>1941</v>
      </c>
    </row>
    <row r="1228" spans="1:10">
      <c r="A1228" s="833">
        <v>1021</v>
      </c>
      <c r="C1228" s="826" t="s">
        <v>2128</v>
      </c>
      <c r="G1228" s="826" t="s">
        <v>1112</v>
      </c>
      <c r="J1228" s="828">
        <v>333</v>
      </c>
    </row>
    <row r="1229" spans="1:10">
      <c r="A1229" s="833">
        <v>1018</v>
      </c>
      <c r="C1229" s="826" t="s">
        <v>2129</v>
      </c>
      <c r="G1229" s="826" t="s">
        <v>1112</v>
      </c>
      <c r="J1229" s="828">
        <v>2630</v>
      </c>
    </row>
    <row r="1230" spans="1:10">
      <c r="B1230" s="826" t="s">
        <v>2130</v>
      </c>
      <c r="C1230" s="826" t="s">
        <v>2131</v>
      </c>
    </row>
    <row r="1231" spans="1:10">
      <c r="A1231" s="833">
        <v>994</v>
      </c>
      <c r="C1231" s="826" t="s">
        <v>2132</v>
      </c>
      <c r="G1231" s="826" t="s">
        <v>1112</v>
      </c>
      <c r="J1231" s="828">
        <v>415</v>
      </c>
    </row>
    <row r="1232" spans="1:10">
      <c r="A1232" s="833">
        <v>977</v>
      </c>
      <c r="C1232" s="826" t="s">
        <v>2133</v>
      </c>
      <c r="G1232" s="826" t="s">
        <v>1112</v>
      </c>
      <c r="J1232" s="828">
        <v>3675</v>
      </c>
    </row>
    <row r="1233" spans="1:10">
      <c r="A1233" s="833">
        <v>998</v>
      </c>
      <c r="C1233" s="826" t="s">
        <v>2134</v>
      </c>
      <c r="G1233" s="826" t="s">
        <v>1112</v>
      </c>
      <c r="J1233" s="828">
        <v>5149</v>
      </c>
    </row>
    <row r="1234" spans="1:10">
      <c r="A1234" s="833">
        <v>876</v>
      </c>
      <c r="C1234" s="826" t="s">
        <v>2135</v>
      </c>
      <c r="G1234" s="826" t="s">
        <v>1112</v>
      </c>
      <c r="J1234" s="828">
        <v>23220</v>
      </c>
    </row>
    <row r="1235" spans="1:10">
      <c r="A1235" s="833">
        <v>877</v>
      </c>
      <c r="C1235" s="826" t="s">
        <v>2136</v>
      </c>
      <c r="G1235" s="826" t="s">
        <v>1112</v>
      </c>
      <c r="J1235" s="828">
        <v>25880</v>
      </c>
    </row>
    <row r="1236" spans="1:10">
      <c r="A1236" s="833">
        <v>882</v>
      </c>
      <c r="C1236" s="826" t="s">
        <v>2137</v>
      </c>
      <c r="G1236" s="826" t="s">
        <v>1112</v>
      </c>
      <c r="J1236" s="828">
        <v>29451</v>
      </c>
    </row>
    <row r="1237" spans="1:10">
      <c r="A1237" s="833">
        <v>878</v>
      </c>
      <c r="C1237" s="826" t="s">
        <v>2138</v>
      </c>
      <c r="G1237" s="826" t="s">
        <v>1112</v>
      </c>
      <c r="J1237" s="828">
        <v>35119</v>
      </c>
    </row>
    <row r="1238" spans="1:10">
      <c r="A1238" s="833">
        <v>879</v>
      </c>
      <c r="C1238" s="826" t="s">
        <v>2139</v>
      </c>
      <c r="G1238" s="826" t="s">
        <v>1112</v>
      </c>
      <c r="J1238" s="828">
        <v>40817</v>
      </c>
    </row>
    <row r="1239" spans="1:10">
      <c r="A1239" s="833">
        <v>880</v>
      </c>
      <c r="C1239" s="826" t="s">
        <v>2140</v>
      </c>
      <c r="G1239" s="826" t="s">
        <v>1112</v>
      </c>
      <c r="J1239" s="828">
        <v>48255</v>
      </c>
    </row>
    <row r="1240" spans="1:10">
      <c r="A1240" s="833">
        <v>873</v>
      </c>
      <c r="C1240" s="826" t="s">
        <v>2141</v>
      </c>
      <c r="G1240" s="826" t="s">
        <v>1112</v>
      </c>
      <c r="J1240" s="828">
        <v>14818</v>
      </c>
    </row>
    <row r="1246" spans="1:10" ht="18.2" customHeight="1">
      <c r="C1246" s="821" t="s">
        <v>1076</v>
      </c>
      <c r="G1246" s="822" t="s">
        <v>1077</v>
      </c>
      <c r="H1246" s="823">
        <v>19</v>
      </c>
      <c r="I1246" s="822" t="s">
        <v>1078</v>
      </c>
      <c r="J1246" s="823">
        <v>106</v>
      </c>
    </row>
    <row r="1247" spans="1:10">
      <c r="A1247" s="832" t="s">
        <v>1079</v>
      </c>
      <c r="B1247" s="822" t="s">
        <v>1080</v>
      </c>
      <c r="C1247" s="822" t="s">
        <v>1081</v>
      </c>
      <c r="D1247" s="822" t="s">
        <v>1082</v>
      </c>
    </row>
    <row r="1248" spans="1:10">
      <c r="B1248" s="822" t="s">
        <v>1083</v>
      </c>
      <c r="F1248" s="824">
        <v>9103</v>
      </c>
      <c r="H1248" s="824">
        <v>5099</v>
      </c>
    </row>
    <row r="1249" spans="1:10">
      <c r="A1249" s="832" t="s">
        <v>1084</v>
      </c>
      <c r="C1249" s="822" t="s">
        <v>1085</v>
      </c>
      <c r="E1249" s="822" t="s">
        <v>1086</v>
      </c>
      <c r="G1249" s="822" t="s">
        <v>1087</v>
      </c>
    </row>
    <row r="1250" spans="1:10">
      <c r="A1250" s="832" t="s">
        <v>1088</v>
      </c>
      <c r="B1250" s="822" t="s">
        <v>1089</v>
      </c>
      <c r="G1250" s="825" t="s">
        <v>1090</v>
      </c>
      <c r="H1250" s="825" t="s">
        <v>1091</v>
      </c>
    </row>
    <row r="1251" spans="1:10">
      <c r="H1251" s="825" t="s">
        <v>1092</v>
      </c>
    </row>
    <row r="1252" spans="1:10">
      <c r="A1252" s="833">
        <v>881</v>
      </c>
      <c r="C1252" s="826" t="s">
        <v>2142</v>
      </c>
      <c r="G1252" s="826" t="s">
        <v>1112</v>
      </c>
      <c r="J1252" s="828">
        <v>57554</v>
      </c>
    </row>
    <row r="1253" spans="1:10">
      <c r="A1253" s="833">
        <v>874</v>
      </c>
      <c r="C1253" s="826" t="s">
        <v>2143</v>
      </c>
      <c r="G1253" s="826" t="s">
        <v>1112</v>
      </c>
      <c r="J1253" s="828">
        <v>17678</v>
      </c>
    </row>
    <row r="1254" spans="1:10">
      <c r="A1254" s="833">
        <v>875</v>
      </c>
      <c r="C1254" s="826" t="s">
        <v>2144</v>
      </c>
      <c r="G1254" s="826" t="s">
        <v>1112</v>
      </c>
      <c r="J1254" s="828">
        <v>20545</v>
      </c>
    </row>
    <row r="1255" spans="1:10">
      <c r="A1255" s="833">
        <v>1011</v>
      </c>
      <c r="C1255" s="826" t="s">
        <v>2145</v>
      </c>
      <c r="G1255" s="826" t="s">
        <v>1112</v>
      </c>
      <c r="J1255" s="827">
        <v>67</v>
      </c>
    </row>
    <row r="1256" spans="1:10">
      <c r="A1256" s="833">
        <v>1013</v>
      </c>
      <c r="C1256" s="826" t="s">
        <v>2146</v>
      </c>
      <c r="G1256" s="826" t="s">
        <v>1112</v>
      </c>
      <c r="J1256" s="828">
        <v>111</v>
      </c>
    </row>
    <row r="1257" spans="1:10">
      <c r="A1257" s="833">
        <v>983</v>
      </c>
      <c r="C1257" s="826" t="s">
        <v>2147</v>
      </c>
      <c r="G1257" s="826" t="s">
        <v>1112</v>
      </c>
      <c r="J1257" s="828">
        <v>111</v>
      </c>
    </row>
    <row r="1258" spans="1:10">
      <c r="A1258" s="833">
        <v>980</v>
      </c>
      <c r="C1258" s="826" t="s">
        <v>2148</v>
      </c>
      <c r="G1258" s="826" t="s">
        <v>1112</v>
      </c>
      <c r="J1258" s="828">
        <v>704</v>
      </c>
    </row>
    <row r="1259" spans="1:10">
      <c r="A1259" s="833">
        <v>985</v>
      </c>
      <c r="C1259" s="826" t="s">
        <v>2149</v>
      </c>
      <c r="G1259" s="826" t="s">
        <v>1112</v>
      </c>
      <c r="J1259" s="828">
        <v>571</v>
      </c>
    </row>
    <row r="1260" spans="1:10">
      <c r="A1260" s="833">
        <v>1006</v>
      </c>
      <c r="C1260" s="826" t="s">
        <v>2150</v>
      </c>
      <c r="G1260" s="826" t="s">
        <v>1112</v>
      </c>
      <c r="J1260" s="828">
        <v>5624</v>
      </c>
    </row>
    <row r="1261" spans="1:10">
      <c r="A1261" s="833">
        <v>990</v>
      </c>
      <c r="C1261" s="826" t="s">
        <v>2151</v>
      </c>
      <c r="G1261" s="826" t="s">
        <v>1112</v>
      </c>
      <c r="J1261" s="828">
        <v>6794</v>
      </c>
    </row>
    <row r="1262" spans="1:10">
      <c r="A1262" s="833">
        <v>1004</v>
      </c>
      <c r="C1262" s="826" t="s">
        <v>2152</v>
      </c>
      <c r="G1262" s="826" t="s">
        <v>1112</v>
      </c>
      <c r="J1262" s="828">
        <v>1185</v>
      </c>
    </row>
    <row r="1263" spans="1:10">
      <c r="A1263" s="833">
        <v>1005</v>
      </c>
      <c r="C1263" s="826" t="s">
        <v>2153</v>
      </c>
      <c r="G1263" s="826" t="s">
        <v>1112</v>
      </c>
      <c r="J1263" s="828">
        <v>8498</v>
      </c>
    </row>
    <row r="1264" spans="1:10">
      <c r="A1264" s="833">
        <v>1014</v>
      </c>
      <c r="C1264" s="826" t="s">
        <v>2154</v>
      </c>
      <c r="G1264" s="826" t="s">
        <v>1112</v>
      </c>
      <c r="J1264" s="828">
        <v>185</v>
      </c>
    </row>
    <row r="1265" spans="1:10">
      <c r="A1265" s="833">
        <v>984</v>
      </c>
      <c r="C1265" s="826" t="s">
        <v>2155</v>
      </c>
      <c r="G1265" s="826" t="s">
        <v>1112</v>
      </c>
      <c r="J1265" s="828">
        <v>156</v>
      </c>
    </row>
    <row r="1266" spans="1:10">
      <c r="A1266" s="833">
        <v>991</v>
      </c>
      <c r="C1266" s="826" t="s">
        <v>2156</v>
      </c>
      <c r="G1266" s="826" t="s">
        <v>1112</v>
      </c>
      <c r="J1266" s="828">
        <v>11062</v>
      </c>
    </row>
    <row r="1267" spans="1:10">
      <c r="A1267" s="833">
        <v>986</v>
      </c>
      <c r="C1267" s="826" t="s">
        <v>2157</v>
      </c>
      <c r="G1267" s="826" t="s">
        <v>1112</v>
      </c>
      <c r="J1267" s="828">
        <v>1274</v>
      </c>
    </row>
    <row r="1268" spans="1:10">
      <c r="A1268" s="833">
        <v>11798</v>
      </c>
      <c r="C1268" s="826" t="s">
        <v>2158</v>
      </c>
      <c r="G1268" s="826" t="s">
        <v>1112</v>
      </c>
      <c r="J1268" s="828">
        <v>2741</v>
      </c>
    </row>
    <row r="1269" spans="1:10">
      <c r="A1269" s="833">
        <v>11801</v>
      </c>
      <c r="C1269" s="826" t="s">
        <v>2159</v>
      </c>
      <c r="G1269" s="826" t="s">
        <v>1112</v>
      </c>
      <c r="J1269" s="828">
        <v>3697</v>
      </c>
    </row>
    <row r="1270" spans="1:10">
      <c r="A1270" s="833">
        <v>11804</v>
      </c>
      <c r="C1270" s="826" t="s">
        <v>2160</v>
      </c>
      <c r="G1270" s="826" t="s">
        <v>1112</v>
      </c>
      <c r="J1270" s="828">
        <v>5498</v>
      </c>
    </row>
    <row r="1271" spans="1:10">
      <c r="A1271" s="833">
        <v>1024</v>
      </c>
      <c r="C1271" s="826" t="s">
        <v>2161</v>
      </c>
      <c r="G1271" s="826" t="s">
        <v>1112</v>
      </c>
      <c r="J1271" s="828">
        <v>13448</v>
      </c>
    </row>
    <row r="1272" spans="1:10">
      <c r="A1272" s="833">
        <v>987</v>
      </c>
      <c r="C1272" s="826" t="s">
        <v>2162</v>
      </c>
      <c r="G1272" s="826" t="s">
        <v>1112</v>
      </c>
      <c r="J1272" s="828">
        <v>1689</v>
      </c>
    </row>
    <row r="1273" spans="1:10">
      <c r="A1273" s="833">
        <v>981</v>
      </c>
      <c r="C1273" s="826" t="s">
        <v>2163</v>
      </c>
      <c r="G1273" s="826" t="s">
        <v>1112</v>
      </c>
      <c r="J1273" s="828">
        <v>267</v>
      </c>
    </row>
    <row r="1274" spans="1:10">
      <c r="A1274" s="833">
        <v>1003</v>
      </c>
      <c r="C1274" s="826" t="s">
        <v>2164</v>
      </c>
      <c r="G1274" s="826" t="s">
        <v>1112</v>
      </c>
      <c r="J1274" s="828">
        <v>222</v>
      </c>
    </row>
    <row r="1275" spans="1:10">
      <c r="A1275" s="833">
        <v>992</v>
      </c>
      <c r="C1275" s="826" t="s">
        <v>2165</v>
      </c>
      <c r="G1275" s="826" t="s">
        <v>1112</v>
      </c>
      <c r="J1275" s="828">
        <v>17478</v>
      </c>
    </row>
    <row r="1276" spans="1:10">
      <c r="A1276" s="833">
        <v>1007</v>
      </c>
      <c r="C1276" s="826" t="s">
        <v>2166</v>
      </c>
      <c r="G1276" s="826" t="s">
        <v>1112</v>
      </c>
      <c r="J1276" s="828">
        <v>2282</v>
      </c>
    </row>
    <row r="1277" spans="1:10">
      <c r="A1277" s="833">
        <v>982</v>
      </c>
      <c r="C1277" s="826" t="s">
        <v>2167</v>
      </c>
      <c r="G1277" s="826" t="s">
        <v>1112</v>
      </c>
      <c r="J1277" s="828">
        <v>400</v>
      </c>
    </row>
    <row r="1278" spans="1:10">
      <c r="A1278" s="833">
        <v>1008</v>
      </c>
      <c r="C1278" s="826" t="s">
        <v>2168</v>
      </c>
      <c r="G1278" s="826" t="s">
        <v>1112</v>
      </c>
      <c r="J1278" s="828">
        <v>341</v>
      </c>
    </row>
    <row r="1279" spans="1:10">
      <c r="A1279" s="833">
        <v>988</v>
      </c>
      <c r="C1279" s="826" t="s">
        <v>2169</v>
      </c>
      <c r="G1279" s="826" t="s">
        <v>1112</v>
      </c>
      <c r="J1279" s="828">
        <v>3349</v>
      </c>
    </row>
    <row r="1280" spans="1:10">
      <c r="A1280" s="833">
        <v>989</v>
      </c>
      <c r="C1280" s="826" t="s">
        <v>2170</v>
      </c>
      <c r="G1280" s="826" t="s">
        <v>1112</v>
      </c>
      <c r="J1280" s="828">
        <v>4512</v>
      </c>
    </row>
    <row r="1281" spans="1:10">
      <c r="A1281" s="833">
        <v>862</v>
      </c>
      <c r="B1281" s="826" t="s">
        <v>2171</v>
      </c>
      <c r="G1281" s="826" t="s">
        <v>1112</v>
      </c>
      <c r="J1281" s="828">
        <v>558</v>
      </c>
    </row>
    <row r="1282" spans="1:10">
      <c r="A1282" s="833">
        <v>866</v>
      </c>
      <c r="B1282" s="826" t="s">
        <v>2172</v>
      </c>
      <c r="G1282" s="826" t="s">
        <v>1112</v>
      </c>
      <c r="J1282" s="828">
        <v>5194</v>
      </c>
    </row>
    <row r="1283" spans="1:10">
      <c r="A1283" s="833">
        <v>892</v>
      </c>
      <c r="B1283" s="826" t="s">
        <v>2173</v>
      </c>
      <c r="G1283" s="826" t="s">
        <v>1112</v>
      </c>
      <c r="J1283" s="828">
        <v>6301</v>
      </c>
    </row>
    <row r="1284" spans="1:10">
      <c r="A1284" s="833">
        <v>857</v>
      </c>
      <c r="B1284" s="826" t="s">
        <v>2174</v>
      </c>
      <c r="G1284" s="826" t="s">
        <v>1112</v>
      </c>
      <c r="J1284" s="828">
        <v>715</v>
      </c>
    </row>
    <row r="1285" spans="1:10">
      <c r="A1285" s="833">
        <v>868</v>
      </c>
      <c r="B1285" s="826" t="s">
        <v>2175</v>
      </c>
      <c r="G1285" s="826" t="s">
        <v>1112</v>
      </c>
      <c r="J1285" s="828">
        <v>1273</v>
      </c>
    </row>
    <row r="1286" spans="1:10">
      <c r="A1286" s="833">
        <v>870</v>
      </c>
      <c r="B1286" s="826" t="s">
        <v>2176</v>
      </c>
      <c r="G1286" s="826" t="s">
        <v>1112</v>
      </c>
      <c r="J1286" s="828">
        <v>13161</v>
      </c>
    </row>
    <row r="1287" spans="1:10">
      <c r="A1287" s="833">
        <v>863</v>
      </c>
      <c r="B1287" s="826" t="s">
        <v>2177</v>
      </c>
      <c r="G1287" s="826" t="s">
        <v>1112</v>
      </c>
      <c r="J1287" s="828">
        <v>1634</v>
      </c>
    </row>
    <row r="1288" spans="1:10">
      <c r="A1288" s="833">
        <v>867</v>
      </c>
      <c r="B1288" s="826" t="s">
        <v>2178</v>
      </c>
      <c r="G1288" s="826" t="s">
        <v>1112</v>
      </c>
      <c r="J1288" s="828">
        <v>2129</v>
      </c>
    </row>
    <row r="1289" spans="1:10">
      <c r="A1289" s="833">
        <v>891</v>
      </c>
      <c r="B1289" s="826" t="s">
        <v>2179</v>
      </c>
      <c r="G1289" s="826" t="s">
        <v>1112</v>
      </c>
      <c r="J1289" s="828">
        <v>20979</v>
      </c>
    </row>
    <row r="1290" spans="1:10">
      <c r="A1290" s="833">
        <v>861</v>
      </c>
      <c r="B1290" s="826" t="s">
        <v>2180</v>
      </c>
      <c r="G1290" s="826" t="s">
        <v>1112</v>
      </c>
      <c r="J1290" s="828">
        <v>354</v>
      </c>
    </row>
    <row r="1291" spans="1:10">
      <c r="A1291" s="833">
        <v>864</v>
      </c>
      <c r="B1291" s="826" t="s">
        <v>2181</v>
      </c>
      <c r="G1291" s="826" t="s">
        <v>1112</v>
      </c>
      <c r="J1291" s="828">
        <v>3143</v>
      </c>
    </row>
    <row r="1292" spans="1:10">
      <c r="A1292" s="833">
        <v>865</v>
      </c>
      <c r="B1292" s="826" t="s">
        <v>2182</v>
      </c>
      <c r="G1292" s="826" t="s">
        <v>1112</v>
      </c>
      <c r="J1292" s="828">
        <v>4172</v>
      </c>
    </row>
    <row r="1293" spans="1:10">
      <c r="A1293" s="833">
        <v>948</v>
      </c>
      <c r="C1293" s="826" t="s">
        <v>2183</v>
      </c>
      <c r="G1293" s="826" t="s">
        <v>1112</v>
      </c>
      <c r="J1293" s="828">
        <v>2019</v>
      </c>
    </row>
    <row r="1294" spans="1:10">
      <c r="A1294" s="833">
        <v>947</v>
      </c>
      <c r="C1294" s="826" t="s">
        <v>2184</v>
      </c>
      <c r="G1294" s="826" t="s">
        <v>1112</v>
      </c>
      <c r="J1294" s="828">
        <v>2054</v>
      </c>
    </row>
    <row r="1295" spans="1:10">
      <c r="A1295" s="833">
        <v>911</v>
      </c>
      <c r="C1295" s="826" t="s">
        <v>2185</v>
      </c>
      <c r="G1295" s="826" t="s">
        <v>1112</v>
      </c>
      <c r="J1295" s="828">
        <v>2987</v>
      </c>
    </row>
    <row r="1296" spans="1:10">
      <c r="A1296" s="833">
        <v>925</v>
      </c>
      <c r="C1296" s="826" t="s">
        <v>2186</v>
      </c>
      <c r="G1296" s="826" t="s">
        <v>1112</v>
      </c>
      <c r="J1296" s="828">
        <v>2761</v>
      </c>
    </row>
    <row r="1297" spans="1:10">
      <c r="A1297" s="833">
        <v>954</v>
      </c>
      <c r="C1297" s="826" t="s">
        <v>2187</v>
      </c>
      <c r="G1297" s="826" t="s">
        <v>1112</v>
      </c>
      <c r="J1297" s="828">
        <v>3050</v>
      </c>
    </row>
    <row r="1298" spans="1:10">
      <c r="A1298" s="833">
        <v>901</v>
      </c>
      <c r="C1298" s="826" t="s">
        <v>2188</v>
      </c>
      <c r="G1298" s="826" t="s">
        <v>1112</v>
      </c>
      <c r="J1298" s="828">
        <v>3264</v>
      </c>
    </row>
    <row r="1299" spans="1:10">
      <c r="A1299" s="833">
        <v>926</v>
      </c>
      <c r="C1299" s="826" t="s">
        <v>2189</v>
      </c>
      <c r="G1299" s="826" t="s">
        <v>1112</v>
      </c>
      <c r="J1299" s="828">
        <v>3450</v>
      </c>
    </row>
    <row r="1300" spans="1:10">
      <c r="A1300" s="833">
        <v>912</v>
      </c>
      <c r="C1300" s="826" t="s">
        <v>2190</v>
      </c>
      <c r="G1300" s="826" t="s">
        <v>1112</v>
      </c>
      <c r="J1300" s="828">
        <v>3471</v>
      </c>
    </row>
    <row r="1301" spans="1:10">
      <c r="A1301" s="833">
        <v>955</v>
      </c>
      <c r="C1301" s="826" t="s">
        <v>2191</v>
      </c>
      <c r="G1301" s="826" t="s">
        <v>1112</v>
      </c>
      <c r="J1301" s="828">
        <v>4143</v>
      </c>
    </row>
    <row r="1302" spans="1:10">
      <c r="A1302" s="833">
        <v>946</v>
      </c>
      <c r="C1302" s="826" t="s">
        <v>2192</v>
      </c>
      <c r="G1302" s="826" t="s">
        <v>1112</v>
      </c>
      <c r="J1302" s="828">
        <v>4658</v>
      </c>
    </row>
    <row r="1303" spans="1:10">
      <c r="A1303" s="833">
        <v>953</v>
      </c>
      <c r="C1303" s="826" t="s">
        <v>2193</v>
      </c>
      <c r="G1303" s="826" t="s">
        <v>1112</v>
      </c>
      <c r="J1303" s="828">
        <v>4238</v>
      </c>
    </row>
    <row r="1304" spans="1:10">
      <c r="A1304" s="833">
        <v>902</v>
      </c>
      <c r="C1304" s="826" t="s">
        <v>2194</v>
      </c>
      <c r="G1304" s="826" t="s">
        <v>1112</v>
      </c>
      <c r="J1304" s="828">
        <v>5152</v>
      </c>
    </row>
    <row r="1310" spans="1:10" ht="18.2" customHeight="1">
      <c r="C1310" s="821" t="s">
        <v>1076</v>
      </c>
      <c r="G1310" s="822" t="s">
        <v>1077</v>
      </c>
      <c r="H1310" s="823">
        <v>20</v>
      </c>
      <c r="I1310" s="822" t="s">
        <v>1078</v>
      </c>
      <c r="J1310" s="823">
        <v>106</v>
      </c>
    </row>
    <row r="1311" spans="1:10">
      <c r="A1311" s="832" t="s">
        <v>1079</v>
      </c>
      <c r="B1311" s="822" t="s">
        <v>1080</v>
      </c>
      <c r="C1311" s="822" t="s">
        <v>1081</v>
      </c>
      <c r="D1311" s="822" t="s">
        <v>1082</v>
      </c>
    </row>
    <row r="1312" spans="1:10">
      <c r="B1312" s="822" t="s">
        <v>1083</v>
      </c>
      <c r="F1312" s="824">
        <v>9103</v>
      </c>
      <c r="H1312" s="824">
        <v>5099</v>
      </c>
    </row>
    <row r="1313" spans="1:10">
      <c r="A1313" s="832" t="s">
        <v>1084</v>
      </c>
      <c r="C1313" s="822" t="s">
        <v>1085</v>
      </c>
      <c r="E1313" s="822" t="s">
        <v>1086</v>
      </c>
      <c r="G1313" s="822" t="s">
        <v>1087</v>
      </c>
    </row>
    <row r="1314" spans="1:10">
      <c r="A1314" s="832" t="s">
        <v>1088</v>
      </c>
      <c r="B1314" s="822" t="s">
        <v>1089</v>
      </c>
      <c r="G1314" s="825" t="s">
        <v>1090</v>
      </c>
      <c r="H1314" s="825" t="s">
        <v>1091</v>
      </c>
    </row>
    <row r="1315" spans="1:10">
      <c r="H1315" s="825" t="s">
        <v>1092</v>
      </c>
    </row>
    <row r="1316" spans="1:10">
      <c r="A1316" s="833">
        <v>927</v>
      </c>
      <c r="B1316" s="826" t="s">
        <v>2195</v>
      </c>
      <c r="G1316" s="826" t="s">
        <v>1112</v>
      </c>
      <c r="J1316" s="828">
        <v>4994</v>
      </c>
    </row>
    <row r="1317" spans="1:10">
      <c r="A1317" s="833">
        <v>913</v>
      </c>
      <c r="B1317" s="826" t="s">
        <v>2196</v>
      </c>
      <c r="G1317" s="826" t="s">
        <v>1112</v>
      </c>
      <c r="J1317" s="828">
        <v>5574</v>
      </c>
    </row>
    <row r="1318" spans="1:10">
      <c r="A1318" s="833">
        <v>903</v>
      </c>
      <c r="B1318" s="826" t="s">
        <v>2197</v>
      </c>
      <c r="G1318" s="826" t="s">
        <v>1112</v>
      </c>
      <c r="J1318" s="828">
        <v>6308</v>
      </c>
    </row>
    <row r="1319" spans="1:10">
      <c r="A1319" s="833">
        <v>945</v>
      </c>
      <c r="B1319" s="826" t="s">
        <v>2198</v>
      </c>
      <c r="G1319" s="826" t="s">
        <v>1112</v>
      </c>
      <c r="J1319" s="828">
        <v>6673</v>
      </c>
    </row>
    <row r="1320" spans="1:10">
      <c r="A1320" s="833">
        <v>914</v>
      </c>
      <c r="B1320" s="826" t="s">
        <v>2199</v>
      </c>
      <c r="G1320" s="826" t="s">
        <v>1112</v>
      </c>
      <c r="J1320" s="828">
        <v>6836</v>
      </c>
    </row>
    <row r="1321" spans="1:10">
      <c r="A1321" s="833">
        <v>34602</v>
      </c>
      <c r="B1321" s="826" t="s">
        <v>2200</v>
      </c>
      <c r="G1321" s="826" t="s">
        <v>1112</v>
      </c>
      <c r="J1321" s="828">
        <v>190</v>
      </c>
    </row>
    <row r="1322" spans="1:10">
      <c r="A1322" s="833">
        <v>34603</v>
      </c>
      <c r="B1322" s="826" t="s">
        <v>2201</v>
      </c>
      <c r="G1322" s="826" t="s">
        <v>1112</v>
      </c>
      <c r="J1322" s="828">
        <v>915</v>
      </c>
    </row>
    <row r="1323" spans="1:10">
      <c r="A1323" s="833">
        <v>34607</v>
      </c>
      <c r="B1323" s="826" t="s">
        <v>2202</v>
      </c>
      <c r="G1323" s="826" t="s">
        <v>1112</v>
      </c>
      <c r="J1323" s="828">
        <v>408</v>
      </c>
    </row>
    <row r="1324" spans="1:10">
      <c r="A1324" s="833">
        <v>34609</v>
      </c>
      <c r="B1324" s="826" t="s">
        <v>2203</v>
      </c>
      <c r="G1324" s="826" t="s">
        <v>1112</v>
      </c>
      <c r="J1324" s="828">
        <v>612</v>
      </c>
    </row>
    <row r="1325" spans="1:10">
      <c r="A1325" s="833">
        <v>34618</v>
      </c>
      <c r="B1325" s="826" t="s">
        <v>2204</v>
      </c>
      <c r="G1325" s="826" t="s">
        <v>1112</v>
      </c>
      <c r="J1325" s="828">
        <v>252</v>
      </c>
    </row>
    <row r="1326" spans="1:10">
      <c r="A1326" s="833">
        <v>34620</v>
      </c>
      <c r="B1326" s="826" t="s">
        <v>2205</v>
      </c>
      <c r="G1326" s="826" t="s">
        <v>1112</v>
      </c>
      <c r="J1326" s="828">
        <v>1263</v>
      </c>
    </row>
    <row r="1327" spans="1:10">
      <c r="A1327" s="833">
        <v>34621</v>
      </c>
      <c r="B1327" s="826" t="s">
        <v>2206</v>
      </c>
      <c r="G1327" s="826" t="s">
        <v>1112</v>
      </c>
      <c r="J1327" s="828">
        <v>586</v>
      </c>
    </row>
    <row r="1328" spans="1:10">
      <c r="A1328" s="833">
        <v>34622</v>
      </c>
      <c r="B1328" s="826" t="s">
        <v>2207</v>
      </c>
      <c r="G1328" s="826" t="s">
        <v>1112</v>
      </c>
      <c r="J1328" s="828">
        <v>830</v>
      </c>
    </row>
    <row r="1329" spans="1:10">
      <c r="A1329" s="833">
        <v>34624</v>
      </c>
      <c r="B1329" s="826" t="s">
        <v>2208</v>
      </c>
      <c r="G1329" s="826" t="s">
        <v>1112</v>
      </c>
      <c r="J1329" s="828">
        <v>322</v>
      </c>
    </row>
    <row r="1330" spans="1:10">
      <c r="A1330" s="833">
        <v>34626</v>
      </c>
      <c r="B1330" s="826" t="s">
        <v>2209</v>
      </c>
      <c r="G1330" s="826" t="s">
        <v>1112</v>
      </c>
      <c r="J1330" s="828">
        <v>1735</v>
      </c>
    </row>
    <row r="1331" spans="1:10">
      <c r="A1331" s="833">
        <v>34627</v>
      </c>
      <c r="B1331" s="826" t="s">
        <v>2210</v>
      </c>
      <c r="G1331" s="826" t="s">
        <v>1112</v>
      </c>
      <c r="J1331" s="828">
        <v>748</v>
      </c>
    </row>
    <row r="1332" spans="1:10">
      <c r="A1332" s="833">
        <v>34629</v>
      </c>
      <c r="B1332" s="826" t="s">
        <v>2211</v>
      </c>
      <c r="G1332" s="826" t="s">
        <v>1112</v>
      </c>
      <c r="J1332" s="828">
        <v>1095</v>
      </c>
    </row>
    <row r="1333" spans="1:10">
      <c r="A1333" s="833">
        <v>11902</v>
      </c>
      <c r="B1333" s="826" t="s">
        <v>2212</v>
      </c>
      <c r="G1333" s="826" t="s">
        <v>1112</v>
      </c>
      <c r="J1333" s="827">
        <v>65</v>
      </c>
    </row>
    <row r="1334" spans="1:10">
      <c r="A1334" s="833">
        <v>11903</v>
      </c>
      <c r="B1334" s="826" t="s">
        <v>2213</v>
      </c>
      <c r="G1334" s="826" t="s">
        <v>1112</v>
      </c>
      <c r="J1334" s="827">
        <v>95</v>
      </c>
    </row>
    <row r="1335" spans="1:10">
      <c r="A1335" s="833">
        <v>11904</v>
      </c>
      <c r="B1335" s="826" t="s">
        <v>2214</v>
      </c>
      <c r="G1335" s="826" t="s">
        <v>1112</v>
      </c>
      <c r="J1335" s="827">
        <v>98</v>
      </c>
    </row>
    <row r="1336" spans="1:10">
      <c r="A1336" s="833">
        <v>11905</v>
      </c>
      <c r="B1336" s="826" t="s">
        <v>2215</v>
      </c>
      <c r="G1336" s="826" t="s">
        <v>1112</v>
      </c>
      <c r="J1336" s="828">
        <v>105</v>
      </c>
    </row>
    <row r="1337" spans="1:10">
      <c r="A1337" s="833">
        <v>11906</v>
      </c>
      <c r="B1337" s="826" t="s">
        <v>2216</v>
      </c>
      <c r="G1337" s="826" t="s">
        <v>1112</v>
      </c>
      <c r="J1337" s="828">
        <v>135</v>
      </c>
    </row>
    <row r="1338" spans="1:10">
      <c r="A1338" s="833">
        <v>11914</v>
      </c>
      <c r="B1338" s="826" t="s">
        <v>2217</v>
      </c>
      <c r="G1338" s="826" t="s">
        <v>1112</v>
      </c>
      <c r="J1338" s="828">
        <v>1920</v>
      </c>
    </row>
    <row r="1339" spans="1:10">
      <c r="A1339" s="833">
        <v>11916</v>
      </c>
      <c r="B1339" s="826" t="s">
        <v>2218</v>
      </c>
      <c r="G1339" s="826" t="s">
        <v>1112</v>
      </c>
      <c r="J1339" s="828">
        <v>375</v>
      </c>
    </row>
    <row r="1340" spans="1:10">
      <c r="A1340" s="833">
        <v>11917</v>
      </c>
      <c r="B1340" s="826" t="s">
        <v>2219</v>
      </c>
      <c r="G1340" s="826" t="s">
        <v>1112</v>
      </c>
      <c r="J1340" s="828">
        <v>638</v>
      </c>
    </row>
    <row r="1341" spans="1:10">
      <c r="A1341" s="833">
        <v>11918</v>
      </c>
      <c r="B1341" s="826" t="s">
        <v>2220</v>
      </c>
      <c r="G1341" s="826" t="s">
        <v>1112</v>
      </c>
      <c r="J1341" s="828">
        <v>750</v>
      </c>
    </row>
    <row r="1342" spans="1:10">
      <c r="A1342" s="833">
        <v>11919</v>
      </c>
      <c r="B1342" s="826" t="s">
        <v>2221</v>
      </c>
      <c r="G1342" s="826" t="s">
        <v>1112</v>
      </c>
      <c r="J1342" s="828">
        <v>298</v>
      </c>
    </row>
    <row r="1343" spans="1:10">
      <c r="A1343" s="833">
        <v>11920</v>
      </c>
      <c r="B1343" s="826" t="s">
        <v>2222</v>
      </c>
      <c r="G1343" s="826" t="s">
        <v>1112</v>
      </c>
      <c r="J1343" s="828">
        <v>478</v>
      </c>
    </row>
    <row r="1344" spans="1:10">
      <c r="A1344" s="833">
        <v>11924</v>
      </c>
      <c r="B1344" s="826" t="s">
        <v>2223</v>
      </c>
      <c r="G1344" s="826" t="s">
        <v>1112</v>
      </c>
      <c r="J1344" s="828">
        <v>4393</v>
      </c>
    </row>
    <row r="1345" spans="1:10">
      <c r="A1345" s="833">
        <v>11921</v>
      </c>
      <c r="B1345" s="826" t="s">
        <v>2224</v>
      </c>
      <c r="G1345" s="826" t="s">
        <v>1112</v>
      </c>
      <c r="J1345" s="828">
        <v>668</v>
      </c>
    </row>
    <row r="1346" spans="1:10">
      <c r="A1346" s="833">
        <v>11922</v>
      </c>
      <c r="B1346" s="826" t="s">
        <v>2225</v>
      </c>
      <c r="G1346" s="826" t="s">
        <v>1112</v>
      </c>
      <c r="J1346" s="828">
        <v>1165</v>
      </c>
    </row>
    <row r="1347" spans="1:10">
      <c r="A1347" s="833">
        <v>11923</v>
      </c>
      <c r="B1347" s="826" t="s">
        <v>2226</v>
      </c>
      <c r="G1347" s="826" t="s">
        <v>1112</v>
      </c>
      <c r="J1347" s="828">
        <v>1433</v>
      </c>
    </row>
    <row r="1348" spans="1:10">
      <c r="A1348" s="833">
        <v>11901</v>
      </c>
      <c r="B1348" s="826" t="s">
        <v>2227</v>
      </c>
      <c r="G1348" s="826" t="s">
        <v>1112</v>
      </c>
      <c r="J1348" s="827">
        <v>40</v>
      </c>
    </row>
    <row r="1349" spans="1:10">
      <c r="A1349" s="833">
        <v>10721</v>
      </c>
      <c r="B1349" s="826" t="s">
        <v>2228</v>
      </c>
      <c r="G1349" s="826" t="s">
        <v>1101</v>
      </c>
      <c r="J1349" s="828">
        <v>1206</v>
      </c>
    </row>
    <row r="1350" spans="1:10">
      <c r="A1350" s="833">
        <v>2354</v>
      </c>
      <c r="B1350" s="826" t="s">
        <v>2229</v>
      </c>
      <c r="G1350" s="826" t="s">
        <v>962</v>
      </c>
      <c r="J1350" s="828">
        <v>1484</v>
      </c>
    </row>
    <row r="1351" spans="1:10">
      <c r="A1351" s="833">
        <v>5089</v>
      </c>
      <c r="B1351" s="826" t="s">
        <v>837</v>
      </c>
      <c r="G1351" s="826" t="s">
        <v>1098</v>
      </c>
      <c r="J1351" s="828">
        <v>2160</v>
      </c>
    </row>
    <row r="1352" spans="1:10">
      <c r="A1352" s="833">
        <v>5090</v>
      </c>
      <c r="B1352" s="826" t="s">
        <v>2230</v>
      </c>
      <c r="G1352" s="826" t="s">
        <v>1098</v>
      </c>
      <c r="J1352" s="828">
        <v>1043</v>
      </c>
    </row>
    <row r="1353" spans="1:10">
      <c r="A1353" s="833">
        <v>5085</v>
      </c>
      <c r="B1353" s="826" t="s">
        <v>2231</v>
      </c>
      <c r="G1353" s="826" t="s">
        <v>1098</v>
      </c>
      <c r="J1353" s="828">
        <v>1571</v>
      </c>
    </row>
    <row r="1354" spans="1:10">
      <c r="A1354" s="833">
        <v>11848</v>
      </c>
      <c r="B1354" s="826" t="s">
        <v>2232</v>
      </c>
      <c r="G1354" s="826" t="s">
        <v>1098</v>
      </c>
      <c r="J1354" s="828">
        <v>454</v>
      </c>
    </row>
    <row r="1355" spans="1:10">
      <c r="A1355" s="833">
        <v>4496</v>
      </c>
      <c r="B1355" s="826" t="s">
        <v>2233</v>
      </c>
      <c r="G1355" s="826" t="s">
        <v>1112</v>
      </c>
      <c r="J1355" s="828">
        <v>278</v>
      </c>
    </row>
    <row r="1356" spans="1:10">
      <c r="A1356" s="833">
        <v>11638</v>
      </c>
      <c r="B1356" s="826" t="s">
        <v>2234</v>
      </c>
      <c r="G1356" s="826" t="s">
        <v>1098</v>
      </c>
      <c r="J1356" s="828">
        <v>10229</v>
      </c>
    </row>
    <row r="1357" spans="1:10">
      <c r="A1357" s="833">
        <v>11871</v>
      </c>
      <c r="B1357" s="826" t="s">
        <v>806</v>
      </c>
      <c r="G1357" s="826" t="s">
        <v>1098</v>
      </c>
      <c r="J1357" s="828">
        <v>22800</v>
      </c>
    </row>
    <row r="1358" spans="1:10">
      <c r="A1358" s="833">
        <v>34636</v>
      </c>
      <c r="B1358" s="826" t="s">
        <v>2235</v>
      </c>
      <c r="G1358" s="826" t="s">
        <v>1098</v>
      </c>
      <c r="J1358" s="828">
        <v>34859</v>
      </c>
    </row>
    <row r="1359" spans="1:10">
      <c r="A1359" s="833">
        <v>34639</v>
      </c>
      <c r="B1359" s="826" t="s">
        <v>2236</v>
      </c>
      <c r="G1359" s="826" t="s">
        <v>1098</v>
      </c>
      <c r="J1359" s="828">
        <v>70799</v>
      </c>
    </row>
    <row r="1360" spans="1:10">
      <c r="A1360" s="833">
        <v>34640</v>
      </c>
      <c r="B1360" s="826" t="s">
        <v>2237</v>
      </c>
      <c r="G1360" s="826" t="s">
        <v>1098</v>
      </c>
      <c r="J1360" s="828">
        <v>79525</v>
      </c>
    </row>
    <row r="1361" spans="1:10">
      <c r="A1361" s="833">
        <v>34637</v>
      </c>
      <c r="B1361" s="826" t="s">
        <v>2238</v>
      </c>
      <c r="G1361" s="826" t="s">
        <v>1098</v>
      </c>
      <c r="J1361" s="828">
        <v>20014</v>
      </c>
    </row>
    <row r="1362" spans="1:10">
      <c r="A1362" s="833">
        <v>34638</v>
      </c>
      <c r="B1362" s="826" t="s">
        <v>2239</v>
      </c>
      <c r="G1362" s="826" t="s">
        <v>1098</v>
      </c>
      <c r="J1362" s="828">
        <v>34322</v>
      </c>
    </row>
    <row r="1363" spans="1:10">
      <c r="A1363" s="833">
        <v>11868</v>
      </c>
      <c r="B1363" s="826" t="s">
        <v>2240</v>
      </c>
      <c r="G1363" s="826" t="s">
        <v>1098</v>
      </c>
      <c r="J1363" s="828">
        <v>31336</v>
      </c>
    </row>
    <row r="1364" spans="1:10">
      <c r="A1364" s="833">
        <v>37106</v>
      </c>
      <c r="B1364" s="826" t="s">
        <v>2241</v>
      </c>
      <c r="G1364" s="826" t="s">
        <v>1098</v>
      </c>
      <c r="J1364" s="827">
        <v>3</v>
      </c>
    </row>
    <row r="1365" spans="1:10">
      <c r="A1365" s="833">
        <v>11869</v>
      </c>
      <c r="B1365" s="826" t="s">
        <v>2242</v>
      </c>
      <c r="G1365" s="826" t="s">
        <v>1098</v>
      </c>
      <c r="J1365" s="828">
        <v>50841</v>
      </c>
    </row>
    <row r="1366" spans="1:10">
      <c r="A1366" s="833">
        <v>37104</v>
      </c>
      <c r="B1366" s="826" t="s">
        <v>2243</v>
      </c>
      <c r="G1366" s="826" t="s">
        <v>1098</v>
      </c>
      <c r="J1366" s="828">
        <v>65538</v>
      </c>
    </row>
    <row r="1367" spans="1:10">
      <c r="A1367" s="833">
        <v>37105</v>
      </c>
      <c r="B1367" s="826" t="s">
        <v>2244</v>
      </c>
      <c r="G1367" s="826" t="s">
        <v>1098</v>
      </c>
      <c r="J1367" s="827">
        <v>145963</v>
      </c>
    </row>
    <row r="1368" spans="1:10">
      <c r="A1368" s="833">
        <v>1030</v>
      </c>
      <c r="C1368" s="826" t="s">
        <v>2245</v>
      </c>
      <c r="G1368" s="826" t="s">
        <v>1098</v>
      </c>
      <c r="J1368" s="828">
        <v>2230</v>
      </c>
    </row>
    <row r="1369" spans="1:10">
      <c r="A1369" s="833" t="s">
        <v>2246</v>
      </c>
    </row>
    <row r="1375" spans="1:10" ht="18.2" customHeight="1">
      <c r="C1375" s="821" t="s">
        <v>1076</v>
      </c>
      <c r="G1375" s="822" t="s">
        <v>1077</v>
      </c>
      <c r="H1375" s="823">
        <v>21</v>
      </c>
      <c r="I1375" s="822" t="s">
        <v>1078</v>
      </c>
      <c r="J1375" s="823">
        <v>106</v>
      </c>
    </row>
    <row r="1376" spans="1:10">
      <c r="A1376" s="832" t="s">
        <v>1079</v>
      </c>
      <c r="B1376" s="822" t="s">
        <v>1080</v>
      </c>
      <c r="C1376" s="822" t="s">
        <v>1081</v>
      </c>
      <c r="D1376" s="822" t="s">
        <v>1082</v>
      </c>
    </row>
    <row r="1377" spans="1:10">
      <c r="B1377" s="822" t="s">
        <v>1083</v>
      </c>
      <c r="F1377" s="824">
        <v>9103</v>
      </c>
      <c r="H1377" s="824">
        <v>5099</v>
      </c>
    </row>
    <row r="1378" spans="1:10">
      <c r="A1378" s="832" t="s">
        <v>1084</v>
      </c>
      <c r="C1378" s="822" t="s">
        <v>1085</v>
      </c>
      <c r="E1378" s="822" t="s">
        <v>1086</v>
      </c>
      <c r="G1378" s="822" t="s">
        <v>1087</v>
      </c>
    </row>
    <row r="1379" spans="1:10">
      <c r="A1379" s="832" t="s">
        <v>1088</v>
      </c>
      <c r="B1379" s="822" t="s">
        <v>1089</v>
      </c>
      <c r="G1379" s="825" t="s">
        <v>1090</v>
      </c>
      <c r="H1379" s="825" t="s">
        <v>1091</v>
      </c>
    </row>
    <row r="1380" spans="1:10">
      <c r="H1380" s="825" t="s">
        <v>1092</v>
      </c>
    </row>
    <row r="1381" spans="1:10">
      <c r="A1381" s="833">
        <v>11241</v>
      </c>
      <c r="B1381" s="826" t="s">
        <v>2247</v>
      </c>
      <c r="G1381" s="826" t="s">
        <v>1098</v>
      </c>
      <c r="J1381" s="828">
        <v>51918</v>
      </c>
    </row>
    <row r="1382" spans="1:10">
      <c r="A1382" s="833">
        <v>10521</v>
      </c>
      <c r="B1382" s="826" t="s">
        <v>2248</v>
      </c>
      <c r="G1382" s="826" t="s">
        <v>1098</v>
      </c>
      <c r="J1382" s="828">
        <v>25759</v>
      </c>
    </row>
    <row r="1383" spans="1:10">
      <c r="B1383" s="826" t="s">
        <v>2249</v>
      </c>
    </row>
    <row r="1384" spans="1:10">
      <c r="A1384" s="833">
        <v>10885</v>
      </c>
      <c r="B1384" s="826" t="s">
        <v>2248</v>
      </c>
      <c r="G1384" s="826" t="s">
        <v>1098</v>
      </c>
      <c r="J1384" s="828">
        <v>33318</v>
      </c>
    </row>
    <row r="1385" spans="1:10">
      <c r="B1385" s="826" t="s">
        <v>2250</v>
      </c>
    </row>
    <row r="1386" spans="1:10">
      <c r="A1386" s="833">
        <v>20963</v>
      </c>
      <c r="B1386" s="826" t="s">
        <v>2248</v>
      </c>
      <c r="G1386" s="826" t="s">
        <v>1098</v>
      </c>
      <c r="J1386" s="828">
        <v>35630</v>
      </c>
    </row>
    <row r="1387" spans="1:10">
      <c r="B1387" s="826" t="s">
        <v>2251</v>
      </c>
    </row>
    <row r="1388" spans="1:10">
      <c r="A1388" s="833">
        <v>1062</v>
      </c>
      <c r="B1388" s="826" t="s">
        <v>2252</v>
      </c>
      <c r="G1388" s="826" t="s">
        <v>1098</v>
      </c>
      <c r="J1388" s="828">
        <v>11698</v>
      </c>
    </row>
    <row r="1389" spans="1:10">
      <c r="B1389" s="826" t="s">
        <v>2253</v>
      </c>
    </row>
    <row r="1390" spans="1:10">
      <c r="A1390" s="833">
        <v>11246</v>
      </c>
      <c r="B1390" s="826" t="s">
        <v>2254</v>
      </c>
      <c r="G1390" s="826" t="s">
        <v>1098</v>
      </c>
      <c r="J1390" s="828">
        <v>1794</v>
      </c>
    </row>
    <row r="1391" spans="1:10">
      <c r="A1391" s="833">
        <v>11250</v>
      </c>
      <c r="B1391" s="826" t="s">
        <v>2255</v>
      </c>
      <c r="G1391" s="826" t="s">
        <v>1098</v>
      </c>
      <c r="J1391" s="828">
        <v>8787</v>
      </c>
    </row>
    <row r="1392" spans="1:10">
      <c r="A1392" s="833">
        <v>11251</v>
      </c>
      <c r="B1392" s="826" t="s">
        <v>2256</v>
      </c>
      <c r="G1392" s="826" t="s">
        <v>1098</v>
      </c>
      <c r="J1392" s="828">
        <v>15913</v>
      </c>
    </row>
    <row r="1393" spans="1:10">
      <c r="A1393" s="833">
        <v>11253</v>
      </c>
      <c r="B1393" s="826" t="s">
        <v>2257</v>
      </c>
      <c r="G1393" s="826" t="s">
        <v>1098</v>
      </c>
      <c r="J1393" s="828">
        <v>25278</v>
      </c>
    </row>
    <row r="1394" spans="1:10">
      <c r="A1394" s="833">
        <v>11255</v>
      </c>
      <c r="B1394" s="826" t="s">
        <v>2258</v>
      </c>
      <c r="G1394" s="826" t="s">
        <v>1098</v>
      </c>
      <c r="J1394" s="828">
        <v>37381</v>
      </c>
    </row>
    <row r="1395" spans="1:10">
      <c r="A1395" s="833">
        <v>14055</v>
      </c>
      <c r="B1395" s="826" t="s">
        <v>2259</v>
      </c>
      <c r="G1395" s="826" t="s">
        <v>1098</v>
      </c>
      <c r="J1395" s="828">
        <v>90278</v>
      </c>
    </row>
    <row r="1396" spans="1:10">
      <c r="A1396" s="833">
        <v>10569</v>
      </c>
      <c r="B1396" s="826" t="s">
        <v>2260</v>
      </c>
      <c r="G1396" s="826" t="s">
        <v>1098</v>
      </c>
      <c r="J1396" s="828">
        <v>361</v>
      </c>
    </row>
    <row r="1397" spans="1:10">
      <c r="A1397" s="833">
        <v>11247</v>
      </c>
      <c r="B1397" s="826" t="s">
        <v>2261</v>
      </c>
      <c r="G1397" s="826" t="s">
        <v>1098</v>
      </c>
      <c r="J1397" s="827">
        <v>2</v>
      </c>
    </row>
    <row r="1398" spans="1:10">
      <c r="A1398" s="833">
        <v>11248</v>
      </c>
      <c r="B1398" s="826" t="s">
        <v>2262</v>
      </c>
      <c r="G1398" s="826" t="s">
        <v>1098</v>
      </c>
      <c r="J1398" s="827">
        <v>2</v>
      </c>
    </row>
    <row r="1399" spans="1:10">
      <c r="A1399" s="833">
        <v>11249</v>
      </c>
      <c r="B1399" s="826" t="s">
        <v>2263</v>
      </c>
      <c r="G1399" s="826" t="s">
        <v>1098</v>
      </c>
      <c r="J1399" s="827">
        <v>3</v>
      </c>
    </row>
    <row r="1400" spans="1:10">
      <c r="A1400" s="833">
        <v>11254</v>
      </c>
      <c r="B1400" s="826" t="s">
        <v>2264</v>
      </c>
      <c r="G1400" s="826" t="s">
        <v>1098</v>
      </c>
      <c r="J1400" s="828">
        <v>26752</v>
      </c>
    </row>
    <row r="1401" spans="1:10">
      <c r="A1401" s="833">
        <v>11256</v>
      </c>
      <c r="B1401" s="826" t="s">
        <v>2265</v>
      </c>
      <c r="G1401" s="826" t="s">
        <v>1098</v>
      </c>
      <c r="J1401" s="828">
        <v>44531</v>
      </c>
    </row>
    <row r="1402" spans="1:10">
      <c r="A1402" s="833">
        <v>11252</v>
      </c>
      <c r="B1402" s="826" t="s">
        <v>2266</v>
      </c>
      <c r="G1402" s="826" t="s">
        <v>1098</v>
      </c>
      <c r="J1402" s="828">
        <v>18086</v>
      </c>
    </row>
    <row r="1403" spans="1:10">
      <c r="A1403" s="833">
        <v>2555</v>
      </c>
      <c r="B1403" s="826" t="s">
        <v>2267</v>
      </c>
      <c r="G1403" s="826" t="s">
        <v>1098</v>
      </c>
      <c r="J1403" s="828">
        <v>301</v>
      </c>
    </row>
    <row r="1404" spans="1:10">
      <c r="A1404" s="833">
        <v>2556</v>
      </c>
      <c r="B1404" s="826" t="s">
        <v>2268</v>
      </c>
      <c r="G1404" s="826" t="s">
        <v>1098</v>
      </c>
      <c r="J1404" s="828">
        <v>181</v>
      </c>
    </row>
    <row r="1405" spans="1:10">
      <c r="A1405" s="833">
        <v>2557</v>
      </c>
      <c r="B1405" s="826" t="s">
        <v>2269</v>
      </c>
      <c r="G1405" s="826" t="s">
        <v>1098</v>
      </c>
      <c r="J1405" s="828">
        <v>301</v>
      </c>
    </row>
    <row r="1406" spans="1:10">
      <c r="A1406" s="833">
        <v>1066</v>
      </c>
      <c r="B1406" s="826" t="s">
        <v>2270</v>
      </c>
      <c r="G1406" s="826" t="s">
        <v>1098</v>
      </c>
      <c r="J1406" s="828">
        <v>76403</v>
      </c>
    </row>
    <row r="1407" spans="1:10">
      <c r="A1407" s="833">
        <v>1043</v>
      </c>
      <c r="B1407" s="826" t="s">
        <v>2271</v>
      </c>
      <c r="G1407" s="826" t="s">
        <v>1098</v>
      </c>
      <c r="J1407" s="828">
        <v>8101</v>
      </c>
    </row>
    <row r="1408" spans="1:10">
      <c r="A1408" s="833">
        <v>1072</v>
      </c>
      <c r="B1408" s="826" t="s">
        <v>729</v>
      </c>
      <c r="G1408" s="826" t="s">
        <v>1098</v>
      </c>
      <c r="J1408" s="828">
        <v>10484</v>
      </c>
    </row>
    <row r="1409" spans="1:10">
      <c r="A1409" s="833">
        <v>1061</v>
      </c>
      <c r="B1409" s="826" t="s">
        <v>2272</v>
      </c>
      <c r="G1409" s="826" t="s">
        <v>1098</v>
      </c>
      <c r="J1409" s="828">
        <v>18042</v>
      </c>
    </row>
    <row r="1410" spans="1:10">
      <c r="A1410" s="833">
        <v>1065</v>
      </c>
      <c r="B1410" s="826" t="s">
        <v>2273</v>
      </c>
      <c r="G1410" s="826" t="s">
        <v>1098</v>
      </c>
      <c r="J1410" s="828">
        <v>20101</v>
      </c>
    </row>
    <row r="1411" spans="1:10">
      <c r="A1411" s="833">
        <v>11694</v>
      </c>
      <c r="B1411" s="826" t="s">
        <v>2274</v>
      </c>
      <c r="G1411" s="826" t="s">
        <v>1098</v>
      </c>
      <c r="J1411" s="828">
        <v>15704</v>
      </c>
    </row>
    <row r="1412" spans="1:10">
      <c r="A1412" s="833">
        <v>20962</v>
      </c>
      <c r="B1412" s="826" t="s">
        <v>2275</v>
      </c>
      <c r="G1412" s="826" t="s">
        <v>1098</v>
      </c>
      <c r="J1412" s="828">
        <v>26000</v>
      </c>
    </row>
    <row r="1413" spans="1:10">
      <c r="B1413" s="826" t="s">
        <v>2276</v>
      </c>
    </row>
    <row r="1414" spans="1:10">
      <c r="A1414" s="833">
        <v>3280</v>
      </c>
      <c r="B1414" s="826" t="s">
        <v>2277</v>
      </c>
      <c r="G1414" s="826" t="s">
        <v>1098</v>
      </c>
      <c r="J1414" s="828">
        <v>10591</v>
      </c>
    </row>
    <row r="1415" spans="1:10">
      <c r="A1415" s="833">
        <v>11881</v>
      </c>
      <c r="B1415" s="826" t="s">
        <v>2278</v>
      </c>
      <c r="G1415" s="826" t="s">
        <v>1098</v>
      </c>
      <c r="J1415" s="828">
        <v>4918</v>
      </c>
    </row>
    <row r="1416" spans="1:10">
      <c r="A1416" s="833">
        <v>3278</v>
      </c>
      <c r="B1416" s="826" t="s">
        <v>2279</v>
      </c>
      <c r="G1416" s="826" t="s">
        <v>1098</v>
      </c>
      <c r="J1416" s="828">
        <v>5553</v>
      </c>
    </row>
    <row r="1417" spans="1:10">
      <c r="A1417" s="833">
        <v>3279</v>
      </c>
      <c r="B1417" s="826" t="s">
        <v>2280</v>
      </c>
      <c r="G1417" s="826" t="s">
        <v>1098</v>
      </c>
      <c r="J1417" s="828">
        <v>9163</v>
      </c>
    </row>
    <row r="1418" spans="1:10">
      <c r="A1418" s="833">
        <v>13845</v>
      </c>
      <c r="B1418" s="826" t="s">
        <v>2281</v>
      </c>
      <c r="G1418" s="826" t="s">
        <v>1098</v>
      </c>
      <c r="J1418" s="828">
        <v>12970</v>
      </c>
    </row>
    <row r="1419" spans="1:10">
      <c r="B1419" s="826" t="s">
        <v>2282</v>
      </c>
    </row>
    <row r="1420" spans="1:10">
      <c r="A1420" s="833">
        <v>13844</v>
      </c>
      <c r="B1420" s="826" t="s">
        <v>2283</v>
      </c>
      <c r="G1420" s="826" t="s">
        <v>1098</v>
      </c>
      <c r="J1420" s="828">
        <v>13782</v>
      </c>
    </row>
    <row r="1421" spans="1:10">
      <c r="B1421" s="826" t="s">
        <v>2282</v>
      </c>
    </row>
    <row r="1422" spans="1:10">
      <c r="A1422" s="833">
        <v>13843</v>
      </c>
      <c r="B1422" s="826" t="s">
        <v>2284</v>
      </c>
      <c r="G1422" s="826" t="s">
        <v>1098</v>
      </c>
      <c r="J1422" s="828">
        <v>18056</v>
      </c>
    </row>
    <row r="1423" spans="1:10">
      <c r="B1423" s="826" t="s">
        <v>2285</v>
      </c>
    </row>
    <row r="1424" spans="1:10">
      <c r="A1424" s="833">
        <v>13842</v>
      </c>
      <c r="B1424" s="826" t="s">
        <v>2286</v>
      </c>
      <c r="G1424" s="826" t="s">
        <v>1098</v>
      </c>
      <c r="J1424" s="828">
        <v>21185</v>
      </c>
    </row>
    <row r="1425" spans="1:10">
      <c r="B1425" s="826" t="s">
        <v>2285</v>
      </c>
    </row>
    <row r="1426" spans="1:10">
      <c r="A1426" s="833">
        <v>12075</v>
      </c>
      <c r="B1426" s="826" t="s">
        <v>2287</v>
      </c>
      <c r="G1426" s="826" t="s">
        <v>1098</v>
      </c>
      <c r="J1426" s="828">
        <v>70916</v>
      </c>
    </row>
    <row r="1427" spans="1:10">
      <c r="A1427" s="833" t="s">
        <v>2288</v>
      </c>
    </row>
    <row r="1428" spans="1:10">
      <c r="A1428" s="833">
        <v>13405</v>
      </c>
      <c r="B1428" s="826" t="s">
        <v>2289</v>
      </c>
      <c r="G1428" s="826" t="s">
        <v>1098</v>
      </c>
      <c r="J1428" s="828">
        <v>23472</v>
      </c>
    </row>
    <row r="1429" spans="1:10">
      <c r="A1429" s="833">
        <v>13404</v>
      </c>
      <c r="B1429" s="826" t="s">
        <v>2290</v>
      </c>
      <c r="G1429" s="826" t="s">
        <v>1098</v>
      </c>
      <c r="J1429" s="828">
        <v>23472</v>
      </c>
    </row>
    <row r="1430" spans="1:10">
      <c r="A1430" s="833">
        <v>11882</v>
      </c>
      <c r="B1430" s="826" t="s">
        <v>2291</v>
      </c>
      <c r="G1430" s="826" t="s">
        <v>1098</v>
      </c>
      <c r="J1430" s="828">
        <v>5553</v>
      </c>
    </row>
    <row r="1431" spans="1:10">
      <c r="A1431" s="833">
        <v>11996</v>
      </c>
      <c r="B1431" s="826" t="s">
        <v>2292</v>
      </c>
      <c r="G1431" s="826" t="s">
        <v>1098</v>
      </c>
      <c r="J1431" s="828">
        <v>415</v>
      </c>
    </row>
    <row r="1432" spans="1:10">
      <c r="A1432" s="833">
        <v>20254</v>
      </c>
      <c r="B1432" s="826" t="s">
        <v>2293</v>
      </c>
      <c r="G1432" s="826" t="s">
        <v>1098</v>
      </c>
      <c r="J1432" s="828">
        <v>1830</v>
      </c>
    </row>
    <row r="1433" spans="1:10">
      <c r="A1433" s="833">
        <v>20255</v>
      </c>
      <c r="B1433" s="826" t="s">
        <v>2294</v>
      </c>
      <c r="G1433" s="826" t="s">
        <v>1098</v>
      </c>
      <c r="J1433" s="828">
        <v>3292</v>
      </c>
    </row>
    <row r="1434" spans="1:10">
      <c r="A1434" s="833">
        <v>20253</v>
      </c>
      <c r="B1434" s="826" t="s">
        <v>2295</v>
      </c>
      <c r="G1434" s="826" t="s">
        <v>1098</v>
      </c>
      <c r="J1434" s="828">
        <v>6500</v>
      </c>
    </row>
    <row r="1435" spans="1:10">
      <c r="A1435" s="833">
        <v>12001</v>
      </c>
      <c r="B1435" s="826" t="s">
        <v>2296</v>
      </c>
      <c r="G1435" s="826" t="s">
        <v>1098</v>
      </c>
      <c r="J1435" s="828">
        <v>416</v>
      </c>
    </row>
    <row r="1436" spans="1:10">
      <c r="A1436" s="833">
        <v>1871</v>
      </c>
      <c r="B1436" s="826" t="s">
        <v>2297</v>
      </c>
      <c r="G1436" s="826" t="s">
        <v>1098</v>
      </c>
      <c r="J1436" s="828">
        <v>555</v>
      </c>
    </row>
    <row r="1437" spans="1:10">
      <c r="A1437" s="833">
        <v>1872</v>
      </c>
      <c r="B1437" s="826" t="s">
        <v>2298</v>
      </c>
      <c r="G1437" s="826" t="s">
        <v>1098</v>
      </c>
      <c r="J1437" s="828">
        <v>204</v>
      </c>
    </row>
    <row r="1438" spans="1:10">
      <c r="A1438" s="833">
        <v>1873</v>
      </c>
      <c r="B1438" s="826" t="s">
        <v>2299</v>
      </c>
      <c r="G1438" s="826" t="s">
        <v>1098</v>
      </c>
      <c r="J1438" s="828">
        <v>324</v>
      </c>
    </row>
    <row r="1444" spans="1:10" ht="18.2" customHeight="1">
      <c r="C1444" s="821" t="s">
        <v>1076</v>
      </c>
      <c r="G1444" s="822" t="s">
        <v>1077</v>
      </c>
      <c r="H1444" s="823">
        <v>22</v>
      </c>
      <c r="I1444" s="822" t="s">
        <v>1078</v>
      </c>
      <c r="J1444" s="823">
        <v>106</v>
      </c>
    </row>
    <row r="1445" spans="1:10">
      <c r="A1445" s="832" t="s">
        <v>1079</v>
      </c>
      <c r="B1445" s="822" t="s">
        <v>1080</v>
      </c>
      <c r="C1445" s="822" t="s">
        <v>1081</v>
      </c>
      <c r="D1445" s="822" t="s">
        <v>1082</v>
      </c>
    </row>
    <row r="1446" spans="1:10">
      <c r="B1446" s="822" t="s">
        <v>1083</v>
      </c>
      <c r="F1446" s="824">
        <v>9103</v>
      </c>
      <c r="H1446" s="824">
        <v>5099</v>
      </c>
    </row>
    <row r="1447" spans="1:10">
      <c r="A1447" s="832" t="s">
        <v>1084</v>
      </c>
      <c r="D1447" s="822" t="s">
        <v>1085</v>
      </c>
      <c r="E1447" s="822" t="s">
        <v>1086</v>
      </c>
      <c r="G1447" s="822" t="s">
        <v>1087</v>
      </c>
    </row>
    <row r="1448" spans="1:10">
      <c r="A1448" s="832" t="s">
        <v>1088</v>
      </c>
      <c r="B1448" s="822" t="s">
        <v>1089</v>
      </c>
      <c r="G1448" s="825" t="s">
        <v>1090</v>
      </c>
      <c r="H1448" s="825" t="s">
        <v>1091</v>
      </c>
    </row>
    <row r="1449" spans="1:10">
      <c r="H1449" s="825" t="s">
        <v>1092</v>
      </c>
    </row>
    <row r="1450" spans="1:10">
      <c r="A1450" s="833">
        <v>11639</v>
      </c>
      <c r="B1450" s="826" t="s">
        <v>2300</v>
      </c>
      <c r="G1450" s="826" t="s">
        <v>1098</v>
      </c>
      <c r="J1450" s="828">
        <v>18528</v>
      </c>
    </row>
    <row r="1451" spans="1:10">
      <c r="A1451" s="833">
        <v>11712</v>
      </c>
      <c r="C1451" s="826" t="s">
        <v>2301</v>
      </c>
      <c r="G1451" s="826" t="s">
        <v>1098</v>
      </c>
      <c r="J1451" s="828">
        <v>2125</v>
      </c>
    </row>
    <row r="1452" spans="1:10">
      <c r="A1452" s="833">
        <v>11716</v>
      </c>
      <c r="B1452" s="826" t="s">
        <v>2302</v>
      </c>
      <c r="G1452" s="826" t="s">
        <v>1098</v>
      </c>
      <c r="J1452" s="828">
        <v>1119</v>
      </c>
    </row>
    <row r="1453" spans="1:10">
      <c r="A1453" s="833">
        <v>5103</v>
      </c>
      <c r="B1453" s="826" t="s">
        <v>2303</v>
      </c>
      <c r="G1453" s="826" t="s">
        <v>1098</v>
      </c>
      <c r="J1453" s="828">
        <v>1146</v>
      </c>
    </row>
    <row r="1454" spans="1:10">
      <c r="A1454" s="833">
        <v>11717</v>
      </c>
      <c r="B1454" s="826" t="s">
        <v>2304</v>
      </c>
      <c r="G1454" s="826" t="s">
        <v>1098</v>
      </c>
      <c r="J1454" s="828">
        <v>2006</v>
      </c>
    </row>
    <row r="1455" spans="1:10">
      <c r="A1455" s="833">
        <v>11713</v>
      </c>
      <c r="B1455" s="826" t="s">
        <v>2305</v>
      </c>
      <c r="G1455" s="826" t="s">
        <v>1098</v>
      </c>
      <c r="J1455" s="828">
        <v>2388</v>
      </c>
    </row>
    <row r="1456" spans="1:10">
      <c r="A1456" s="833">
        <v>11714</v>
      </c>
      <c r="B1456" s="826" t="s">
        <v>2306</v>
      </c>
      <c r="G1456" s="826" t="s">
        <v>1098</v>
      </c>
      <c r="J1456" s="828">
        <v>2626</v>
      </c>
    </row>
    <row r="1457" spans="1:10">
      <c r="A1457" s="833">
        <v>11715</v>
      </c>
      <c r="B1457" s="826" t="s">
        <v>2307</v>
      </c>
      <c r="G1457" s="826" t="s">
        <v>1098</v>
      </c>
      <c r="J1457" s="828">
        <v>2855</v>
      </c>
    </row>
    <row r="1458" spans="1:10">
      <c r="A1458" s="833">
        <v>11880</v>
      </c>
      <c r="C1458" s="826" t="s">
        <v>2308</v>
      </c>
      <c r="G1458" s="826" t="s">
        <v>1098</v>
      </c>
      <c r="J1458" s="828">
        <v>3612</v>
      </c>
    </row>
    <row r="1459" spans="1:10">
      <c r="A1459" s="833">
        <v>1056</v>
      </c>
      <c r="B1459" s="826" t="s">
        <v>2309</v>
      </c>
      <c r="G1459" s="826" t="s">
        <v>1098</v>
      </c>
      <c r="J1459" s="828">
        <v>14728</v>
      </c>
    </row>
    <row r="1460" spans="1:10">
      <c r="A1460" s="833">
        <v>1068</v>
      </c>
      <c r="B1460" s="826" t="s">
        <v>2310</v>
      </c>
      <c r="G1460" s="826" t="s">
        <v>1098</v>
      </c>
      <c r="J1460" s="828">
        <v>14868</v>
      </c>
    </row>
    <row r="1461" spans="1:10">
      <c r="A1461" s="833">
        <v>14116</v>
      </c>
      <c r="B1461" s="826" t="s">
        <v>2311</v>
      </c>
      <c r="G1461" s="826" t="s">
        <v>1098</v>
      </c>
      <c r="J1461" s="828">
        <v>3581</v>
      </c>
    </row>
    <row r="1462" spans="1:10">
      <c r="A1462" s="833">
        <v>14061</v>
      </c>
      <c r="B1462" s="826" t="s">
        <v>2312</v>
      </c>
      <c r="G1462" s="826" t="s">
        <v>1098</v>
      </c>
      <c r="J1462" s="828">
        <v>14878</v>
      </c>
    </row>
    <row r="1463" spans="1:10">
      <c r="A1463" s="833">
        <v>599</v>
      </c>
      <c r="B1463" s="826" t="s">
        <v>2313</v>
      </c>
      <c r="G1463" s="826" t="s">
        <v>1101</v>
      </c>
      <c r="J1463" s="828">
        <v>31013</v>
      </c>
    </row>
    <row r="1464" spans="1:10">
      <c r="A1464" s="833">
        <v>34380</v>
      </c>
      <c r="B1464" s="826" t="s">
        <v>2314</v>
      </c>
      <c r="G1464" s="826" t="s">
        <v>1098</v>
      </c>
      <c r="J1464" s="828">
        <v>16717</v>
      </c>
    </row>
    <row r="1465" spans="1:10">
      <c r="A1465" s="833">
        <v>619</v>
      </c>
      <c r="C1465" s="826" t="s">
        <v>2315</v>
      </c>
      <c r="G1465" s="826" t="s">
        <v>1101</v>
      </c>
      <c r="J1465" s="828">
        <v>25836</v>
      </c>
    </row>
    <row r="1466" spans="1:10">
      <c r="A1466" s="833">
        <v>11161</v>
      </c>
      <c r="B1466" s="826" t="s">
        <v>799</v>
      </c>
      <c r="G1466" s="826" t="s">
        <v>1094</v>
      </c>
      <c r="J1466" s="828">
        <v>100</v>
      </c>
    </row>
    <row r="1467" spans="1:10">
      <c r="A1467" s="833">
        <v>1106</v>
      </c>
      <c r="B1467" s="826" t="s">
        <v>2316</v>
      </c>
      <c r="G1467" s="826" t="s">
        <v>1094</v>
      </c>
      <c r="J1467" s="827">
        <v>60</v>
      </c>
    </row>
    <row r="1468" spans="1:10">
      <c r="A1468" s="833">
        <v>1107</v>
      </c>
      <c r="B1468" s="826" t="s">
        <v>2317</v>
      </c>
      <c r="G1468" s="826" t="s">
        <v>1094</v>
      </c>
      <c r="J1468" s="827">
        <v>35</v>
      </c>
    </row>
    <row r="1469" spans="1:10">
      <c r="A1469" s="833">
        <v>4758</v>
      </c>
      <c r="B1469" s="826" t="s">
        <v>2318</v>
      </c>
      <c r="G1469" s="826" t="s">
        <v>962</v>
      </c>
      <c r="J1469" s="828">
        <v>893</v>
      </c>
    </row>
    <row r="1470" spans="1:10">
      <c r="A1470" s="833">
        <v>13186</v>
      </c>
      <c r="B1470" s="826" t="s">
        <v>2319</v>
      </c>
      <c r="G1470" s="826" t="s">
        <v>1105</v>
      </c>
      <c r="J1470" s="828">
        <v>7518</v>
      </c>
    </row>
    <row r="1471" spans="1:10">
      <c r="A1471" s="833">
        <v>25963</v>
      </c>
      <c r="B1471" s="826" t="s">
        <v>2320</v>
      </c>
      <c r="G1471" s="826" t="s">
        <v>1094</v>
      </c>
      <c r="J1471" s="827">
        <v>6</v>
      </c>
    </row>
    <row r="1472" spans="1:10">
      <c r="A1472" s="833">
        <v>4759</v>
      </c>
      <c r="B1472" s="826" t="s">
        <v>2321</v>
      </c>
      <c r="G1472" s="826" t="s">
        <v>962</v>
      </c>
      <c r="J1472" s="828">
        <v>878</v>
      </c>
    </row>
    <row r="1473" spans="1:10">
      <c r="A1473" s="833">
        <v>11572</v>
      </c>
      <c r="B1473" s="826" t="s">
        <v>2322</v>
      </c>
      <c r="G1473" s="826" t="s">
        <v>1098</v>
      </c>
      <c r="J1473" s="828">
        <v>1445</v>
      </c>
    </row>
    <row r="1474" spans="1:10">
      <c r="A1474" s="833">
        <v>1108</v>
      </c>
      <c r="B1474" s="826" t="s">
        <v>2323</v>
      </c>
      <c r="G1474" s="826" t="s">
        <v>1112</v>
      </c>
      <c r="J1474" s="828">
        <v>1422</v>
      </c>
    </row>
    <row r="1475" spans="1:10">
      <c r="A1475" s="833">
        <v>1117</v>
      </c>
      <c r="B1475" s="826" t="s">
        <v>2324</v>
      </c>
      <c r="G1475" s="826" t="s">
        <v>1112</v>
      </c>
      <c r="J1475" s="828">
        <v>1671</v>
      </c>
    </row>
    <row r="1476" spans="1:10">
      <c r="A1476" s="833">
        <v>1118</v>
      </c>
      <c r="B1476" s="826" t="s">
        <v>2325</v>
      </c>
      <c r="G1476" s="826" t="s">
        <v>1112</v>
      </c>
      <c r="J1476" s="828">
        <v>2062</v>
      </c>
    </row>
    <row r="1477" spans="1:10">
      <c r="A1477" s="833">
        <v>1119</v>
      </c>
      <c r="B1477" s="826" t="s">
        <v>2326</v>
      </c>
      <c r="G1477" s="826" t="s">
        <v>1112</v>
      </c>
      <c r="J1477" s="828">
        <v>711</v>
      </c>
    </row>
    <row r="1478" spans="1:10">
      <c r="A1478" s="833">
        <v>1109</v>
      </c>
      <c r="B1478" s="826" t="s">
        <v>2327</v>
      </c>
      <c r="G1478" s="826" t="s">
        <v>1112</v>
      </c>
      <c r="J1478" s="828">
        <v>1458</v>
      </c>
    </row>
    <row r="1479" spans="1:10">
      <c r="A1479" s="833">
        <v>1110</v>
      </c>
      <c r="B1479" s="826" t="s">
        <v>2328</v>
      </c>
      <c r="G1479" s="826" t="s">
        <v>1112</v>
      </c>
      <c r="J1479" s="828">
        <v>1600</v>
      </c>
    </row>
    <row r="1480" spans="1:10">
      <c r="A1480" s="833">
        <v>13115</v>
      </c>
      <c r="B1480" s="826" t="s">
        <v>2329</v>
      </c>
      <c r="G1480" s="826" t="s">
        <v>1112</v>
      </c>
      <c r="J1480" s="828">
        <v>980</v>
      </c>
    </row>
    <row r="1481" spans="1:10">
      <c r="A1481" s="833">
        <v>10541</v>
      </c>
      <c r="B1481" s="826" t="s">
        <v>2330</v>
      </c>
      <c r="G1481" s="826" t="s">
        <v>1112</v>
      </c>
      <c r="J1481" s="828">
        <v>1225</v>
      </c>
    </row>
    <row r="1482" spans="1:10">
      <c r="A1482" s="833">
        <v>10542</v>
      </c>
      <c r="B1482" s="826" t="s">
        <v>2331</v>
      </c>
      <c r="G1482" s="826" t="s">
        <v>1112</v>
      </c>
      <c r="J1482" s="828">
        <v>1633</v>
      </c>
    </row>
    <row r="1483" spans="1:10">
      <c r="A1483" s="833">
        <v>10543</v>
      </c>
      <c r="B1483" s="826" t="s">
        <v>2332</v>
      </c>
      <c r="G1483" s="826" t="s">
        <v>1112</v>
      </c>
      <c r="J1483" s="828">
        <v>2403</v>
      </c>
    </row>
    <row r="1484" spans="1:10">
      <c r="A1484" s="833">
        <v>10544</v>
      </c>
      <c r="B1484" s="826" t="s">
        <v>2333</v>
      </c>
      <c r="G1484" s="826" t="s">
        <v>1112</v>
      </c>
      <c r="J1484" s="828">
        <v>3138</v>
      </c>
    </row>
    <row r="1485" spans="1:10">
      <c r="A1485" s="833">
        <v>10545</v>
      </c>
      <c r="B1485" s="826" t="s">
        <v>2334</v>
      </c>
      <c r="G1485" s="826" t="s">
        <v>1112</v>
      </c>
      <c r="J1485" s="828">
        <v>5775</v>
      </c>
    </row>
    <row r="1486" spans="1:10">
      <c r="A1486" s="833">
        <v>12618</v>
      </c>
      <c r="B1486" s="826" t="s">
        <v>2335</v>
      </c>
      <c r="G1486" s="826" t="s">
        <v>1098</v>
      </c>
      <c r="J1486" s="828">
        <v>11176</v>
      </c>
    </row>
    <row r="1487" spans="1:10">
      <c r="A1487" s="833">
        <v>10631</v>
      </c>
      <c r="C1487" s="826" t="s">
        <v>2336</v>
      </c>
      <c r="G1487" s="826" t="s">
        <v>1098</v>
      </c>
      <c r="J1487" s="827">
        <v>116</v>
      </c>
    </row>
    <row r="1488" spans="1:10">
      <c r="B1488" s="826" t="s">
        <v>2337</v>
      </c>
    </row>
    <row r="1489" spans="1:10">
      <c r="A1489" s="833">
        <v>1139</v>
      </c>
      <c r="C1489" s="826" t="s">
        <v>2338</v>
      </c>
      <c r="G1489" s="826" t="s">
        <v>962</v>
      </c>
      <c r="J1489" s="828">
        <v>7161</v>
      </c>
    </row>
    <row r="1490" spans="1:10">
      <c r="A1490" s="833">
        <v>25010</v>
      </c>
      <c r="C1490" s="826" t="s">
        <v>2339</v>
      </c>
      <c r="G1490" s="826" t="s">
        <v>1098</v>
      </c>
      <c r="J1490" s="826" t="s">
        <v>2340</v>
      </c>
    </row>
    <row r="1491" spans="1:10">
      <c r="B1491" s="826" t="s">
        <v>2341</v>
      </c>
    </row>
    <row r="1492" spans="1:10">
      <c r="A1492" s="833">
        <v>25011</v>
      </c>
      <c r="C1492" s="826" t="s">
        <v>2342</v>
      </c>
      <c r="G1492" s="826" t="s">
        <v>1098</v>
      </c>
      <c r="J1492" s="826" t="s">
        <v>2343</v>
      </c>
    </row>
    <row r="1493" spans="1:10">
      <c r="B1493" s="826" t="s">
        <v>2344</v>
      </c>
      <c r="C1493" s="826" t="s">
        <v>2345</v>
      </c>
    </row>
    <row r="1494" spans="1:10">
      <c r="A1494" s="833">
        <v>13614</v>
      </c>
      <c r="C1494" s="826" t="s">
        <v>2346</v>
      </c>
      <c r="G1494" s="826" t="s">
        <v>1098</v>
      </c>
      <c r="J1494" s="827">
        <v>123</v>
      </c>
    </row>
    <row r="1495" spans="1:10">
      <c r="C1495" s="826" t="s">
        <v>2347</v>
      </c>
    </row>
    <row r="1496" spans="1:10">
      <c r="B1496" s="826" t="s">
        <v>2348</v>
      </c>
    </row>
    <row r="1497" spans="1:10">
      <c r="A1497" s="833">
        <v>11278</v>
      </c>
      <c r="C1497" s="826" t="s">
        <v>2349</v>
      </c>
      <c r="G1497" s="826" t="s">
        <v>1098</v>
      </c>
      <c r="J1497" s="827">
        <v>175</v>
      </c>
    </row>
    <row r="1498" spans="1:10">
      <c r="C1498" s="826" t="s">
        <v>2350</v>
      </c>
    </row>
    <row r="1499" spans="1:10">
      <c r="B1499" s="826" t="s">
        <v>2351</v>
      </c>
    </row>
    <row r="1500" spans="1:10">
      <c r="A1500" s="833">
        <v>13452</v>
      </c>
      <c r="C1500" s="826" t="s">
        <v>2352</v>
      </c>
      <c r="G1500" s="826" t="s">
        <v>1098</v>
      </c>
      <c r="J1500" s="827">
        <v>118</v>
      </c>
    </row>
    <row r="1501" spans="1:10">
      <c r="C1501" s="826" t="s">
        <v>2353</v>
      </c>
    </row>
    <row r="1502" spans="1:10">
      <c r="B1502" s="826" t="s">
        <v>2354</v>
      </c>
    </row>
    <row r="1503" spans="1:10">
      <c r="A1503" s="833">
        <v>14226</v>
      </c>
      <c r="C1503" s="826" t="s">
        <v>2355</v>
      </c>
      <c r="G1503" s="826" t="s">
        <v>1098</v>
      </c>
      <c r="J1503" s="827">
        <v>172</v>
      </c>
    </row>
    <row r="1504" spans="1:10">
      <c r="C1504" s="826" t="s">
        <v>2356</v>
      </c>
    </row>
    <row r="1505" spans="1:10">
      <c r="B1505" s="826" t="s">
        <v>2354</v>
      </c>
    </row>
    <row r="1506" spans="1:10">
      <c r="A1506" s="833">
        <v>11279</v>
      </c>
      <c r="C1506" s="826" t="s">
        <v>2357</v>
      </c>
      <c r="G1506" s="826" t="s">
        <v>1098</v>
      </c>
      <c r="J1506" s="827">
        <v>221</v>
      </c>
    </row>
    <row r="1507" spans="1:10">
      <c r="A1507" s="833" t="s">
        <v>2358</v>
      </c>
    </row>
    <row r="1508" spans="1:10">
      <c r="A1508" s="833" t="s">
        <v>2359</v>
      </c>
    </row>
    <row r="1514" spans="1:10" ht="18.2" customHeight="1">
      <c r="C1514" s="821" t="s">
        <v>1076</v>
      </c>
      <c r="G1514" s="822" t="s">
        <v>1077</v>
      </c>
      <c r="H1514" s="823">
        <v>23</v>
      </c>
      <c r="I1514" s="822" t="s">
        <v>1078</v>
      </c>
      <c r="J1514" s="823">
        <v>106</v>
      </c>
    </row>
    <row r="1515" spans="1:10">
      <c r="A1515" s="832" t="s">
        <v>1079</v>
      </c>
      <c r="B1515" s="822" t="s">
        <v>1080</v>
      </c>
      <c r="C1515" s="822" t="s">
        <v>1081</v>
      </c>
      <c r="D1515" s="822" t="s">
        <v>1082</v>
      </c>
    </row>
    <row r="1516" spans="1:10">
      <c r="A1516" s="832" t="s">
        <v>1083</v>
      </c>
      <c r="F1516" s="824">
        <v>9103</v>
      </c>
      <c r="H1516" s="824">
        <v>5099</v>
      </c>
    </row>
    <row r="1517" spans="1:10">
      <c r="A1517" s="832" t="s">
        <v>1084</v>
      </c>
      <c r="C1517" s="822" t="s">
        <v>1085</v>
      </c>
      <c r="E1517" s="822" t="s">
        <v>1086</v>
      </c>
      <c r="G1517" s="822" t="s">
        <v>1087</v>
      </c>
    </row>
    <row r="1518" spans="1:10">
      <c r="A1518" s="832" t="s">
        <v>1088</v>
      </c>
      <c r="B1518" s="822" t="s">
        <v>1089</v>
      </c>
      <c r="G1518" s="825" t="s">
        <v>1090</v>
      </c>
      <c r="H1518" s="825" t="s">
        <v>1091</v>
      </c>
    </row>
    <row r="1519" spans="1:10">
      <c r="H1519" s="825" t="s">
        <v>1092</v>
      </c>
    </row>
    <row r="1520" spans="1:10">
      <c r="A1520" s="833">
        <v>13527</v>
      </c>
      <c r="C1520" s="826" t="s">
        <v>2360</v>
      </c>
      <c r="G1520" s="826" t="s">
        <v>1098</v>
      </c>
      <c r="J1520" s="827">
        <v>181</v>
      </c>
    </row>
    <row r="1521" spans="1:10">
      <c r="C1521" s="826" t="s">
        <v>2361</v>
      </c>
    </row>
    <row r="1522" spans="1:10">
      <c r="A1522" s="833" t="s">
        <v>2351</v>
      </c>
    </row>
    <row r="1523" spans="1:10">
      <c r="A1523" s="833">
        <v>25009</v>
      </c>
      <c r="C1523" s="826" t="s">
        <v>2362</v>
      </c>
      <c r="G1523" s="826" t="s">
        <v>1098</v>
      </c>
      <c r="J1523" s="827">
        <v>214</v>
      </c>
    </row>
    <row r="1524" spans="1:10">
      <c r="C1524" s="826" t="s">
        <v>2363</v>
      </c>
    </row>
    <row r="1525" spans="1:10">
      <c r="A1525" s="833" t="s">
        <v>2364</v>
      </c>
    </row>
    <row r="1526" spans="1:10">
      <c r="A1526" s="833">
        <v>25008</v>
      </c>
      <c r="C1526" s="826" t="s">
        <v>2365</v>
      </c>
      <c r="G1526" s="826" t="s">
        <v>1098</v>
      </c>
      <c r="J1526" s="827">
        <v>121</v>
      </c>
    </row>
    <row r="1527" spans="1:10">
      <c r="C1527" s="826" t="s">
        <v>2366</v>
      </c>
    </row>
    <row r="1528" spans="1:10">
      <c r="A1528" s="833" t="s">
        <v>2367</v>
      </c>
    </row>
    <row r="1529" spans="1:10">
      <c r="A1529" s="833">
        <v>14228</v>
      </c>
      <c r="C1529" s="826" t="s">
        <v>2368</v>
      </c>
      <c r="G1529" s="826" t="s">
        <v>1098</v>
      </c>
      <c r="J1529" s="827">
        <v>231</v>
      </c>
    </row>
    <row r="1530" spans="1:10">
      <c r="C1530" s="826" t="s">
        <v>2369</v>
      </c>
    </row>
    <row r="1531" spans="1:10">
      <c r="A1531" s="833" t="s">
        <v>2370</v>
      </c>
    </row>
    <row r="1532" spans="1:10">
      <c r="A1532" s="833">
        <v>1150</v>
      </c>
      <c r="C1532" s="826" t="s">
        <v>2371</v>
      </c>
      <c r="G1532" s="826" t="s">
        <v>1098</v>
      </c>
      <c r="J1532" s="827">
        <v>173</v>
      </c>
    </row>
    <row r="1533" spans="1:10">
      <c r="C1533" s="826" t="s">
        <v>2372</v>
      </c>
    </row>
    <row r="1534" spans="1:10">
      <c r="A1534" s="833" t="s">
        <v>2354</v>
      </c>
    </row>
    <row r="1535" spans="1:10">
      <c r="A1535" s="833">
        <v>1156</v>
      </c>
      <c r="C1535" s="826" t="s">
        <v>2373</v>
      </c>
      <c r="G1535" s="826" t="s">
        <v>1098</v>
      </c>
      <c r="J1535" s="827">
        <v>165</v>
      </c>
    </row>
    <row r="1536" spans="1:10">
      <c r="B1536" s="826" t="s">
        <v>2374</v>
      </c>
    </row>
    <row r="1537" spans="1:10">
      <c r="A1537" s="833">
        <v>1133</v>
      </c>
      <c r="B1537" s="826" t="s">
        <v>229</v>
      </c>
      <c r="G1537" s="826" t="s">
        <v>962</v>
      </c>
      <c r="J1537" s="828">
        <v>6030</v>
      </c>
    </row>
    <row r="1538" spans="1:10">
      <c r="A1538" s="833">
        <v>11277</v>
      </c>
      <c r="C1538" s="826" t="s">
        <v>2375</v>
      </c>
      <c r="G1538" s="826" t="s">
        <v>1098</v>
      </c>
      <c r="J1538" s="827">
        <v>241</v>
      </c>
    </row>
    <row r="1539" spans="1:10">
      <c r="B1539" s="826" t="s">
        <v>2376</v>
      </c>
    </row>
    <row r="1540" spans="1:10">
      <c r="A1540" s="833">
        <v>1286</v>
      </c>
      <c r="B1540" s="826" t="s">
        <v>2377</v>
      </c>
      <c r="G1540" s="826" t="s">
        <v>962</v>
      </c>
      <c r="J1540" s="828">
        <v>16095</v>
      </c>
    </row>
    <row r="1541" spans="1:10">
      <c r="A1541" s="833">
        <v>1283</v>
      </c>
      <c r="C1541" s="826" t="s">
        <v>2378</v>
      </c>
      <c r="G1541" s="826" t="s">
        <v>1098</v>
      </c>
      <c r="J1541" s="827">
        <v>280</v>
      </c>
    </row>
    <row r="1542" spans="1:10">
      <c r="B1542" s="826" t="s">
        <v>2379</v>
      </c>
    </row>
    <row r="1543" spans="1:10">
      <c r="A1543" s="833">
        <v>1149</v>
      </c>
      <c r="C1543" s="826" t="s">
        <v>2380</v>
      </c>
      <c r="G1543" s="826" t="s">
        <v>1098</v>
      </c>
      <c r="J1543" s="827">
        <v>169</v>
      </c>
    </row>
    <row r="1544" spans="1:10">
      <c r="B1544" s="826" t="s">
        <v>2381</v>
      </c>
    </row>
    <row r="1545" spans="1:10">
      <c r="A1545" s="833">
        <v>1140</v>
      </c>
      <c r="B1545" s="826" t="s">
        <v>2382</v>
      </c>
      <c r="G1545" s="826" t="s">
        <v>962</v>
      </c>
      <c r="J1545" s="828">
        <v>3782</v>
      </c>
    </row>
    <row r="1546" spans="1:10">
      <c r="A1546" s="833" t="s">
        <v>2383</v>
      </c>
    </row>
    <row r="1547" spans="1:10">
      <c r="A1547" s="833">
        <v>1147</v>
      </c>
      <c r="C1547" s="826" t="s">
        <v>2384</v>
      </c>
      <c r="G1547" s="826" t="s">
        <v>962</v>
      </c>
      <c r="J1547" s="828">
        <v>8100</v>
      </c>
    </row>
    <row r="1548" spans="1:10">
      <c r="B1548" s="826" t="s">
        <v>2385</v>
      </c>
    </row>
    <row r="1549" spans="1:10">
      <c r="A1549" s="833">
        <v>1146</v>
      </c>
      <c r="B1549" s="826" t="s">
        <v>2386</v>
      </c>
      <c r="G1549" s="826" t="s">
        <v>962</v>
      </c>
      <c r="J1549" s="828">
        <v>9113</v>
      </c>
    </row>
    <row r="1550" spans="1:10">
      <c r="A1550" s="833">
        <v>13352</v>
      </c>
      <c r="C1550" s="826" t="s">
        <v>2387</v>
      </c>
      <c r="G1550" s="826" t="s">
        <v>1098</v>
      </c>
      <c r="J1550" s="827">
        <v>192</v>
      </c>
    </row>
    <row r="1551" spans="1:10">
      <c r="C1551" s="826" t="s">
        <v>2388</v>
      </c>
    </row>
    <row r="1552" spans="1:10">
      <c r="A1552" s="833">
        <v>1152</v>
      </c>
      <c r="B1552" s="826" t="s">
        <v>2389</v>
      </c>
      <c r="F1552" s="826" t="s">
        <v>2390</v>
      </c>
      <c r="G1552" s="826" t="s">
        <v>1098</v>
      </c>
      <c r="J1552" s="827">
        <v>174</v>
      </c>
    </row>
    <row r="1553" spans="1:10">
      <c r="B1553" s="826" t="s">
        <v>2391</v>
      </c>
    </row>
    <row r="1554" spans="1:10">
      <c r="A1554" s="833">
        <v>13455</v>
      </c>
      <c r="C1554" s="826" t="s">
        <v>2392</v>
      </c>
      <c r="G1554" s="826" t="s">
        <v>1098</v>
      </c>
      <c r="J1554" s="827">
        <v>177</v>
      </c>
    </row>
    <row r="1555" spans="1:10">
      <c r="B1555" s="826" t="s">
        <v>2393</v>
      </c>
    </row>
    <row r="1556" spans="1:10">
      <c r="A1556" s="833">
        <v>13598</v>
      </c>
      <c r="C1556" s="826" t="s">
        <v>2394</v>
      </c>
      <c r="G1556" s="826" t="s">
        <v>1098</v>
      </c>
      <c r="J1556" s="827">
        <v>196</v>
      </c>
    </row>
    <row r="1557" spans="1:10">
      <c r="B1557" s="826" t="s">
        <v>2395</v>
      </c>
    </row>
    <row r="1558" spans="1:10">
      <c r="A1558" s="833">
        <v>1142</v>
      </c>
      <c r="B1558" s="826" t="s">
        <v>2396</v>
      </c>
      <c r="G1558" s="826" t="s">
        <v>962</v>
      </c>
      <c r="J1558" s="828">
        <v>4335</v>
      </c>
    </row>
    <row r="1559" spans="1:10">
      <c r="A1559" s="833">
        <v>1143</v>
      </c>
      <c r="C1559" s="826" t="s">
        <v>2397</v>
      </c>
      <c r="G1559" s="826" t="s">
        <v>962</v>
      </c>
      <c r="J1559" s="828">
        <v>6300</v>
      </c>
    </row>
    <row r="1560" spans="1:10">
      <c r="A1560" s="833" t="s">
        <v>2398</v>
      </c>
    </row>
    <row r="1561" spans="1:10">
      <c r="A1561" s="833">
        <v>13441</v>
      </c>
      <c r="B1561" s="826" t="s">
        <v>2399</v>
      </c>
      <c r="G1561" s="826" t="s">
        <v>1098</v>
      </c>
      <c r="J1561" s="827">
        <v>68</v>
      </c>
    </row>
    <row r="1562" spans="1:10">
      <c r="A1562" s="833">
        <v>1158</v>
      </c>
      <c r="B1562" s="826" t="s">
        <v>2400</v>
      </c>
      <c r="G1562" s="826" t="s">
        <v>962</v>
      </c>
      <c r="J1562" s="828">
        <v>2334</v>
      </c>
    </row>
    <row r="1563" spans="1:10">
      <c r="A1563" s="833">
        <v>13532</v>
      </c>
      <c r="B1563" s="826" t="s">
        <v>2401</v>
      </c>
      <c r="G1563" s="826" t="s">
        <v>1098</v>
      </c>
      <c r="J1563" s="827">
        <v>42</v>
      </c>
    </row>
    <row r="1564" spans="1:10">
      <c r="A1564" s="833">
        <v>1159</v>
      </c>
      <c r="B1564" s="826" t="s">
        <v>2402</v>
      </c>
      <c r="G1564" s="826" t="s">
        <v>1098</v>
      </c>
      <c r="J1564" s="827">
        <v>108</v>
      </c>
    </row>
    <row r="1565" spans="1:10">
      <c r="A1565" s="833">
        <v>12114</v>
      </c>
      <c r="B1565" s="826" t="s">
        <v>2403</v>
      </c>
      <c r="G1565" s="826" t="s">
        <v>1098</v>
      </c>
      <c r="J1565" s="828">
        <v>15682</v>
      </c>
    </row>
    <row r="1566" spans="1:10">
      <c r="A1566" s="833">
        <v>11552</v>
      </c>
      <c r="B1566" s="826" t="s">
        <v>2404</v>
      </c>
      <c r="G1566" s="826" t="s">
        <v>1112</v>
      </c>
      <c r="J1566" s="828">
        <v>547</v>
      </c>
    </row>
    <row r="1567" spans="1:10">
      <c r="A1567" s="833">
        <v>659</v>
      </c>
      <c r="B1567" s="826" t="s">
        <v>2405</v>
      </c>
      <c r="G1567" s="826" t="s">
        <v>1098</v>
      </c>
      <c r="J1567" s="828">
        <v>136</v>
      </c>
    </row>
    <row r="1568" spans="1:10">
      <c r="A1568" s="833">
        <v>660</v>
      </c>
      <c r="B1568" s="826" t="s">
        <v>2406</v>
      </c>
      <c r="G1568" s="826" t="s">
        <v>1098</v>
      </c>
      <c r="J1568" s="828">
        <v>136</v>
      </c>
    </row>
    <row r="1569" spans="1:10">
      <c r="A1569" s="833">
        <v>658</v>
      </c>
      <c r="B1569" s="826" t="s">
        <v>2407</v>
      </c>
      <c r="G1569" s="826" t="s">
        <v>1098</v>
      </c>
      <c r="J1569" s="827">
        <v>94</v>
      </c>
    </row>
    <row r="1570" spans="1:10">
      <c r="A1570" s="833">
        <v>11659</v>
      </c>
      <c r="B1570" s="826" t="s">
        <v>2408</v>
      </c>
      <c r="G1570" s="826" t="s">
        <v>1098</v>
      </c>
      <c r="J1570" s="828">
        <v>735</v>
      </c>
    </row>
    <row r="1571" spans="1:10">
      <c r="A1571" s="833">
        <v>11660</v>
      </c>
      <c r="B1571" s="826" t="s">
        <v>2409</v>
      </c>
      <c r="G1571" s="826" t="s">
        <v>1098</v>
      </c>
      <c r="J1571" s="828">
        <v>875</v>
      </c>
    </row>
    <row r="1572" spans="1:10">
      <c r="A1572" s="833">
        <v>11661</v>
      </c>
      <c r="B1572" s="826" t="s">
        <v>2410</v>
      </c>
      <c r="G1572" s="826" t="s">
        <v>1098</v>
      </c>
      <c r="J1572" s="828">
        <v>1234</v>
      </c>
    </row>
    <row r="1573" spans="1:10">
      <c r="A1573" s="833">
        <v>11662</v>
      </c>
      <c r="B1573" s="826" t="s">
        <v>2411</v>
      </c>
      <c r="G1573" s="826" t="s">
        <v>1098</v>
      </c>
      <c r="J1573" s="828">
        <v>1237</v>
      </c>
    </row>
    <row r="1574" spans="1:10">
      <c r="A1574" s="833">
        <v>585</v>
      </c>
      <c r="B1574" s="826" t="s">
        <v>2412</v>
      </c>
      <c r="G1574" s="826" t="s">
        <v>1094</v>
      </c>
      <c r="J1574" s="828">
        <v>2180</v>
      </c>
    </row>
    <row r="1575" spans="1:10">
      <c r="A1575" s="833">
        <v>10951</v>
      </c>
      <c r="B1575" s="826" t="s">
        <v>2413</v>
      </c>
      <c r="G1575" s="826" t="s">
        <v>1094</v>
      </c>
      <c r="J1575" s="828">
        <v>391</v>
      </c>
    </row>
    <row r="1576" spans="1:10">
      <c r="A1576" s="833">
        <v>10952</v>
      </c>
      <c r="B1576" s="826" t="s">
        <v>2414</v>
      </c>
      <c r="G1576" s="826" t="s">
        <v>1094</v>
      </c>
      <c r="J1576" s="828">
        <v>336</v>
      </c>
    </row>
    <row r="1577" spans="1:10">
      <c r="A1577" s="833">
        <v>10953</v>
      </c>
      <c r="B1577" s="826" t="s">
        <v>2415</v>
      </c>
      <c r="G1577" s="826" t="s">
        <v>1094</v>
      </c>
      <c r="J1577" s="828">
        <v>336</v>
      </c>
    </row>
    <row r="1578" spans="1:10">
      <c r="A1578" s="833">
        <v>587</v>
      </c>
      <c r="B1578" s="826" t="s">
        <v>2416</v>
      </c>
      <c r="G1578" s="826" t="s">
        <v>1094</v>
      </c>
      <c r="J1578" s="828">
        <v>2336</v>
      </c>
    </row>
    <row r="1579" spans="1:10">
      <c r="A1579" s="833">
        <v>590</v>
      </c>
      <c r="B1579" s="826" t="s">
        <v>2417</v>
      </c>
      <c r="G1579" s="826" t="s">
        <v>1094</v>
      </c>
      <c r="J1579" s="828">
        <v>2258</v>
      </c>
    </row>
    <row r="1580" spans="1:10">
      <c r="A1580" s="833">
        <v>592</v>
      </c>
      <c r="B1580" s="826" t="s">
        <v>2418</v>
      </c>
      <c r="G1580" s="826" t="s">
        <v>1094</v>
      </c>
      <c r="J1580" s="828">
        <v>2336</v>
      </c>
    </row>
    <row r="1581" spans="1:10">
      <c r="A1581" s="833">
        <v>586</v>
      </c>
      <c r="B1581" s="826" t="s">
        <v>2419</v>
      </c>
      <c r="G1581" s="826" t="s">
        <v>1112</v>
      </c>
      <c r="J1581" s="828">
        <v>1374</v>
      </c>
    </row>
    <row r="1582" spans="1:10">
      <c r="A1582" s="833">
        <v>591</v>
      </c>
      <c r="B1582" s="826" t="s">
        <v>2420</v>
      </c>
      <c r="G1582" s="826" t="s">
        <v>1094</v>
      </c>
      <c r="J1582" s="828">
        <v>2180</v>
      </c>
    </row>
    <row r="1588" spans="1:10" ht="18.2" customHeight="1">
      <c r="C1588" s="821" t="s">
        <v>1076</v>
      </c>
      <c r="G1588" s="822" t="s">
        <v>1077</v>
      </c>
      <c r="H1588" s="823">
        <v>24</v>
      </c>
      <c r="I1588" s="822" t="s">
        <v>1078</v>
      </c>
      <c r="J1588" s="823">
        <v>106</v>
      </c>
    </row>
    <row r="1589" spans="1:10">
      <c r="A1589" s="832" t="s">
        <v>1079</v>
      </c>
      <c r="B1589" s="822" t="s">
        <v>1080</v>
      </c>
      <c r="C1589" s="822" t="s">
        <v>1081</v>
      </c>
      <c r="D1589" s="822" t="s">
        <v>1082</v>
      </c>
    </row>
    <row r="1590" spans="1:10">
      <c r="B1590" s="822" t="s">
        <v>1083</v>
      </c>
      <c r="F1590" s="824">
        <v>9103</v>
      </c>
      <c r="H1590" s="824">
        <v>5099</v>
      </c>
    </row>
    <row r="1591" spans="1:10">
      <c r="A1591" s="832" t="s">
        <v>1084</v>
      </c>
      <c r="D1591" s="822" t="s">
        <v>1085</v>
      </c>
      <c r="E1591" s="822" t="s">
        <v>1086</v>
      </c>
      <c r="G1591" s="822" t="s">
        <v>1087</v>
      </c>
    </row>
    <row r="1592" spans="1:10">
      <c r="A1592" s="832" t="s">
        <v>1088</v>
      </c>
      <c r="B1592" s="822" t="s">
        <v>1089</v>
      </c>
      <c r="G1592" s="825" t="s">
        <v>1090</v>
      </c>
      <c r="H1592" s="825" t="s">
        <v>1091</v>
      </c>
    </row>
    <row r="1593" spans="1:10">
      <c r="H1593" s="825" t="s">
        <v>1092</v>
      </c>
    </row>
    <row r="1594" spans="1:10">
      <c r="A1594" s="833">
        <v>588</v>
      </c>
      <c r="B1594" s="826" t="s">
        <v>2421</v>
      </c>
      <c r="G1594" s="826" t="s">
        <v>1112</v>
      </c>
      <c r="J1594" s="828">
        <v>2172</v>
      </c>
    </row>
    <row r="1595" spans="1:10">
      <c r="A1595" s="833">
        <v>589</v>
      </c>
      <c r="B1595" s="826" t="s">
        <v>2422</v>
      </c>
      <c r="G1595" s="826" t="s">
        <v>1112</v>
      </c>
      <c r="J1595" s="828">
        <v>3672</v>
      </c>
    </row>
    <row r="1596" spans="1:10">
      <c r="A1596" s="833">
        <v>584</v>
      </c>
      <c r="B1596" s="826" t="s">
        <v>2423</v>
      </c>
      <c r="G1596" s="826" t="s">
        <v>1112</v>
      </c>
      <c r="J1596" s="828">
        <v>2320</v>
      </c>
    </row>
    <row r="1597" spans="1:10">
      <c r="A1597" s="833">
        <v>4777</v>
      </c>
      <c r="B1597" s="826" t="s">
        <v>2424</v>
      </c>
      <c r="G1597" s="826" t="s">
        <v>1094</v>
      </c>
      <c r="J1597" s="828">
        <v>336</v>
      </c>
    </row>
    <row r="1598" spans="1:10">
      <c r="A1598" s="833">
        <v>4912</v>
      </c>
      <c r="B1598" s="826" t="s">
        <v>2425</v>
      </c>
      <c r="G1598" s="826" t="s">
        <v>1094</v>
      </c>
      <c r="J1598" s="828">
        <v>390</v>
      </c>
    </row>
    <row r="1599" spans="1:10">
      <c r="A1599" s="833">
        <v>574</v>
      </c>
      <c r="B1599" s="826" t="s">
        <v>2426</v>
      </c>
      <c r="G1599" s="826" t="s">
        <v>1112</v>
      </c>
      <c r="J1599" s="828">
        <v>2418</v>
      </c>
    </row>
    <row r="1600" spans="1:10">
      <c r="A1600" s="833">
        <v>568</v>
      </c>
      <c r="B1600" s="826" t="s">
        <v>2427</v>
      </c>
      <c r="G1600" s="826" t="s">
        <v>1112</v>
      </c>
      <c r="J1600" s="828">
        <v>4735</v>
      </c>
    </row>
    <row r="1601" spans="1:10">
      <c r="A1601" s="833">
        <v>567</v>
      </c>
      <c r="B1601" s="826" t="s">
        <v>2428</v>
      </c>
      <c r="G1601" s="826" t="s">
        <v>1112</v>
      </c>
      <c r="J1601" s="828">
        <v>894</v>
      </c>
    </row>
    <row r="1602" spans="1:10">
      <c r="A1602" s="833">
        <v>569</v>
      </c>
      <c r="B1602" s="826" t="s">
        <v>2429</v>
      </c>
      <c r="G1602" s="826" t="s">
        <v>1094</v>
      </c>
      <c r="J1602" s="828">
        <v>706</v>
      </c>
    </row>
    <row r="1603" spans="1:10">
      <c r="A1603" s="833">
        <v>1165</v>
      </c>
      <c r="B1603" s="826" t="s">
        <v>2430</v>
      </c>
      <c r="G1603" s="826" t="s">
        <v>1098</v>
      </c>
      <c r="J1603" s="828">
        <v>680</v>
      </c>
    </row>
    <row r="1604" spans="1:10">
      <c r="A1604" s="833">
        <v>1164</v>
      </c>
      <c r="B1604" s="826" t="s">
        <v>2431</v>
      </c>
      <c r="G1604" s="826" t="s">
        <v>1098</v>
      </c>
      <c r="J1604" s="828">
        <v>588</v>
      </c>
    </row>
    <row r="1605" spans="1:10">
      <c r="A1605" s="833">
        <v>1162</v>
      </c>
      <c r="B1605" s="826" t="s">
        <v>2432</v>
      </c>
      <c r="G1605" s="826" t="s">
        <v>1098</v>
      </c>
      <c r="J1605" s="828">
        <v>171</v>
      </c>
    </row>
    <row r="1606" spans="1:10">
      <c r="A1606" s="833">
        <v>12395</v>
      </c>
      <c r="B1606" s="826" t="s">
        <v>2433</v>
      </c>
      <c r="G1606" s="826" t="s">
        <v>1098</v>
      </c>
      <c r="J1606" s="828">
        <v>154</v>
      </c>
    </row>
    <row r="1607" spans="1:10">
      <c r="A1607" s="833">
        <v>1170</v>
      </c>
      <c r="B1607" s="826" t="s">
        <v>2434</v>
      </c>
      <c r="G1607" s="826" t="s">
        <v>1098</v>
      </c>
      <c r="J1607" s="828">
        <v>355</v>
      </c>
    </row>
    <row r="1608" spans="1:10">
      <c r="A1608" s="833">
        <v>1169</v>
      </c>
      <c r="B1608" s="826" t="s">
        <v>2435</v>
      </c>
      <c r="G1608" s="826" t="s">
        <v>1098</v>
      </c>
      <c r="J1608" s="828">
        <v>1162</v>
      </c>
    </row>
    <row r="1609" spans="1:10">
      <c r="A1609" s="833">
        <v>1166</v>
      </c>
      <c r="B1609" s="826" t="s">
        <v>2436</v>
      </c>
      <c r="G1609" s="826" t="s">
        <v>1098</v>
      </c>
      <c r="J1609" s="828">
        <v>887</v>
      </c>
    </row>
    <row r="1610" spans="1:10">
      <c r="A1610" s="833">
        <v>1163</v>
      </c>
      <c r="B1610" s="826" t="s">
        <v>2437</v>
      </c>
      <c r="G1610" s="826" t="s">
        <v>1098</v>
      </c>
      <c r="J1610" s="828">
        <v>239</v>
      </c>
    </row>
    <row r="1611" spans="1:10">
      <c r="A1611" s="833">
        <v>12396</v>
      </c>
      <c r="B1611" s="826" t="s">
        <v>2438</v>
      </c>
      <c r="G1611" s="826" t="s">
        <v>1098</v>
      </c>
      <c r="J1611" s="828">
        <v>151</v>
      </c>
    </row>
    <row r="1612" spans="1:10">
      <c r="A1612" s="833">
        <v>1168</v>
      </c>
      <c r="B1612" s="826" t="s">
        <v>2439</v>
      </c>
      <c r="G1612" s="826" t="s">
        <v>1098</v>
      </c>
      <c r="J1612" s="828">
        <v>2002</v>
      </c>
    </row>
    <row r="1613" spans="1:10">
      <c r="A1613" s="833">
        <v>1167</v>
      </c>
      <c r="B1613" s="826" t="s">
        <v>2440</v>
      </c>
      <c r="G1613" s="826" t="s">
        <v>1098</v>
      </c>
      <c r="J1613" s="828">
        <v>3560</v>
      </c>
    </row>
    <row r="1614" spans="1:10">
      <c r="A1614" s="833">
        <v>1210</v>
      </c>
      <c r="B1614" s="826" t="s">
        <v>2441</v>
      </c>
      <c r="G1614" s="826" t="s">
        <v>1098</v>
      </c>
      <c r="J1614" s="828">
        <v>609</v>
      </c>
    </row>
    <row r="1615" spans="1:10">
      <c r="A1615" s="833">
        <v>1203</v>
      </c>
      <c r="B1615" s="826" t="s">
        <v>2442</v>
      </c>
      <c r="G1615" s="826" t="s">
        <v>1098</v>
      </c>
      <c r="J1615" s="828">
        <v>522</v>
      </c>
    </row>
    <row r="1616" spans="1:10">
      <c r="A1616" s="833">
        <v>1197</v>
      </c>
      <c r="B1616" s="826" t="s">
        <v>2443</v>
      </c>
      <c r="G1616" s="826" t="s">
        <v>1098</v>
      </c>
      <c r="J1616" s="827">
        <v>48</v>
      </c>
    </row>
    <row r="1617" spans="1:10">
      <c r="A1617" s="833">
        <v>1202</v>
      </c>
      <c r="B1617" s="826" t="s">
        <v>2444</v>
      </c>
      <c r="G1617" s="826" t="s">
        <v>1098</v>
      </c>
      <c r="J1617" s="828">
        <v>127</v>
      </c>
    </row>
    <row r="1618" spans="1:10">
      <c r="A1618" s="833">
        <v>1188</v>
      </c>
      <c r="B1618" s="826" t="s">
        <v>2445</v>
      </c>
      <c r="G1618" s="826" t="s">
        <v>1098</v>
      </c>
      <c r="J1618" s="828">
        <v>992</v>
      </c>
    </row>
    <row r="1619" spans="1:10">
      <c r="A1619" s="833">
        <v>1211</v>
      </c>
      <c r="B1619" s="826" t="s">
        <v>2446</v>
      </c>
      <c r="G1619" s="826" t="s">
        <v>1098</v>
      </c>
      <c r="J1619" s="828">
        <v>740</v>
      </c>
    </row>
    <row r="1620" spans="1:10">
      <c r="A1620" s="833">
        <v>1198</v>
      </c>
      <c r="B1620" s="826" t="s">
        <v>2447</v>
      </c>
      <c r="G1620" s="826" t="s">
        <v>1098</v>
      </c>
      <c r="J1620" s="827">
        <v>72</v>
      </c>
    </row>
    <row r="1621" spans="1:10">
      <c r="A1621" s="833">
        <v>1199</v>
      </c>
      <c r="B1621" s="826" t="s">
        <v>2448</v>
      </c>
      <c r="G1621" s="826" t="s">
        <v>1098</v>
      </c>
      <c r="J1621" s="828">
        <v>1093</v>
      </c>
    </row>
    <row r="1622" spans="1:10">
      <c r="A1622" s="833">
        <v>1187</v>
      </c>
      <c r="B1622" s="826" t="s">
        <v>2449</v>
      </c>
      <c r="G1622" s="826" t="s">
        <v>1098</v>
      </c>
      <c r="J1622" s="828">
        <v>2457</v>
      </c>
    </row>
    <row r="1623" spans="1:10">
      <c r="A1623" s="833">
        <v>26047</v>
      </c>
      <c r="B1623" s="826" t="s">
        <v>2450</v>
      </c>
      <c r="G1623" s="826" t="s">
        <v>1098</v>
      </c>
      <c r="J1623" s="828">
        <v>2874</v>
      </c>
    </row>
    <row r="1624" spans="1:10">
      <c r="A1624" s="833">
        <v>26048</v>
      </c>
      <c r="B1624" s="826" t="s">
        <v>2451</v>
      </c>
      <c r="G1624" s="826" t="s">
        <v>1098</v>
      </c>
      <c r="J1624" s="828">
        <v>4887</v>
      </c>
    </row>
    <row r="1625" spans="1:10">
      <c r="A1625" s="833">
        <v>1207</v>
      </c>
      <c r="B1625" s="826" t="s">
        <v>2452</v>
      </c>
      <c r="G1625" s="826" t="s">
        <v>1098</v>
      </c>
      <c r="J1625" s="828">
        <v>940</v>
      </c>
    </row>
    <row r="1626" spans="1:10">
      <c r="A1626" s="833">
        <v>1206</v>
      </c>
      <c r="B1626" s="826" t="s">
        <v>2453</v>
      </c>
      <c r="G1626" s="826" t="s">
        <v>1098</v>
      </c>
      <c r="J1626" s="828">
        <v>226</v>
      </c>
    </row>
    <row r="1627" spans="1:10">
      <c r="A1627" s="833">
        <v>1183</v>
      </c>
      <c r="B1627" s="826" t="s">
        <v>2454</v>
      </c>
      <c r="G1627" s="826" t="s">
        <v>1098</v>
      </c>
      <c r="J1627" s="828">
        <v>506</v>
      </c>
    </row>
    <row r="1628" spans="1:10">
      <c r="A1628" s="833">
        <v>20088</v>
      </c>
      <c r="B1628" s="826" t="s">
        <v>2455</v>
      </c>
      <c r="G1628" s="826" t="s">
        <v>1098</v>
      </c>
      <c r="J1628" s="828">
        <v>616</v>
      </c>
    </row>
    <row r="1629" spans="1:10">
      <c r="A1629" s="833">
        <v>20089</v>
      </c>
      <c r="B1629" s="826" t="s">
        <v>2456</v>
      </c>
      <c r="G1629" s="826" t="s">
        <v>1098</v>
      </c>
      <c r="J1629" s="828">
        <v>3061</v>
      </c>
    </row>
    <row r="1630" spans="1:10">
      <c r="A1630" s="833">
        <v>20087</v>
      </c>
      <c r="B1630" s="826" t="s">
        <v>2457</v>
      </c>
      <c r="G1630" s="826" t="s">
        <v>1098</v>
      </c>
      <c r="J1630" s="828">
        <v>417</v>
      </c>
    </row>
    <row r="1631" spans="1:10">
      <c r="A1631" s="833">
        <v>1184</v>
      </c>
      <c r="B1631" s="826" t="s">
        <v>2458</v>
      </c>
      <c r="G1631" s="826" t="s">
        <v>1098</v>
      </c>
      <c r="J1631" s="828">
        <v>3107</v>
      </c>
    </row>
    <row r="1632" spans="1:10">
      <c r="A1632" s="833">
        <v>1191</v>
      </c>
      <c r="B1632" s="826" t="s">
        <v>2459</v>
      </c>
      <c r="G1632" s="826" t="s">
        <v>1098</v>
      </c>
      <c r="J1632" s="827">
        <v>50</v>
      </c>
    </row>
    <row r="1633" spans="1:10">
      <c r="A1633" s="833">
        <v>1185</v>
      </c>
      <c r="B1633" s="826" t="s">
        <v>2460</v>
      </c>
      <c r="G1633" s="826" t="s">
        <v>1098</v>
      </c>
      <c r="J1633" s="827">
        <v>54</v>
      </c>
    </row>
    <row r="1634" spans="1:10">
      <c r="A1634" s="833">
        <v>1189</v>
      </c>
      <c r="B1634" s="826" t="s">
        <v>2461</v>
      </c>
      <c r="G1634" s="826" t="s">
        <v>1098</v>
      </c>
      <c r="J1634" s="827">
        <v>77</v>
      </c>
    </row>
    <row r="1635" spans="1:10">
      <c r="A1635" s="833">
        <v>1193</v>
      </c>
      <c r="B1635" s="826" t="s">
        <v>2462</v>
      </c>
      <c r="G1635" s="826" t="s">
        <v>1098</v>
      </c>
      <c r="J1635" s="828">
        <v>154</v>
      </c>
    </row>
    <row r="1636" spans="1:10">
      <c r="A1636" s="833">
        <v>1194</v>
      </c>
      <c r="B1636" s="826" t="s">
        <v>2463</v>
      </c>
      <c r="G1636" s="826" t="s">
        <v>1098</v>
      </c>
      <c r="J1636" s="828">
        <v>282</v>
      </c>
    </row>
    <row r="1637" spans="1:10">
      <c r="A1637" s="833">
        <v>1195</v>
      </c>
      <c r="B1637" s="826" t="s">
        <v>2464</v>
      </c>
      <c r="G1637" s="826" t="s">
        <v>1098</v>
      </c>
      <c r="J1637" s="828">
        <v>431</v>
      </c>
    </row>
    <row r="1638" spans="1:10">
      <c r="A1638" s="833">
        <v>1204</v>
      </c>
      <c r="B1638" s="826" t="s">
        <v>2465</v>
      </c>
      <c r="G1638" s="826" t="s">
        <v>1098</v>
      </c>
      <c r="J1638" s="828">
        <v>794</v>
      </c>
    </row>
    <row r="1639" spans="1:10">
      <c r="A1639" s="833">
        <v>1205</v>
      </c>
      <c r="B1639" s="826" t="s">
        <v>2466</v>
      </c>
      <c r="G1639" s="826" t="s">
        <v>1098</v>
      </c>
      <c r="J1639" s="828">
        <v>1793</v>
      </c>
    </row>
    <row r="1640" spans="1:10">
      <c r="A1640" s="833">
        <v>1200</v>
      </c>
      <c r="B1640" s="826" t="s">
        <v>2467</v>
      </c>
      <c r="G1640" s="826" t="s">
        <v>1098</v>
      </c>
      <c r="J1640" s="828">
        <v>344</v>
      </c>
    </row>
    <row r="1641" spans="1:10">
      <c r="A1641" s="833">
        <v>12909</v>
      </c>
      <c r="B1641" s="826" t="s">
        <v>2468</v>
      </c>
      <c r="G1641" s="826" t="s">
        <v>1098</v>
      </c>
      <c r="J1641" s="828">
        <v>154</v>
      </c>
    </row>
    <row r="1642" spans="1:10">
      <c r="A1642" s="833">
        <v>12910</v>
      </c>
      <c r="B1642" s="826" t="s">
        <v>2469</v>
      </c>
      <c r="G1642" s="826" t="s">
        <v>1098</v>
      </c>
      <c r="J1642" s="828">
        <v>260</v>
      </c>
    </row>
    <row r="1643" spans="1:10">
      <c r="A1643" s="833">
        <v>20092</v>
      </c>
      <c r="B1643" s="826" t="s">
        <v>2470</v>
      </c>
      <c r="G1643" s="826" t="s">
        <v>1098</v>
      </c>
      <c r="J1643" s="828">
        <v>4115</v>
      </c>
    </row>
    <row r="1644" spans="1:10">
      <c r="A1644" s="833">
        <v>12894</v>
      </c>
      <c r="B1644" s="826" t="s">
        <v>2471</v>
      </c>
      <c r="G1644" s="826" t="s">
        <v>1098</v>
      </c>
      <c r="J1644" s="828">
        <v>2227</v>
      </c>
    </row>
    <row r="1645" spans="1:10">
      <c r="A1645" s="833">
        <v>12895</v>
      </c>
      <c r="B1645" s="826" t="s">
        <v>2472</v>
      </c>
      <c r="G1645" s="826" t="s">
        <v>1098</v>
      </c>
      <c r="J1645" s="828">
        <v>942</v>
      </c>
    </row>
    <row r="1646" spans="1:10">
      <c r="A1646" s="833">
        <v>1631</v>
      </c>
      <c r="B1646" s="826" t="s">
        <v>2473</v>
      </c>
      <c r="G1646" s="826" t="s">
        <v>1098</v>
      </c>
      <c r="J1646" s="828">
        <v>23851</v>
      </c>
    </row>
    <row r="1652" spans="1:10" ht="18.2" customHeight="1">
      <c r="C1652" s="821" t="s">
        <v>1076</v>
      </c>
      <c r="G1652" s="822" t="s">
        <v>1077</v>
      </c>
      <c r="H1652" s="823">
        <v>25</v>
      </c>
      <c r="I1652" s="822" t="s">
        <v>1078</v>
      </c>
      <c r="J1652" s="823">
        <v>106</v>
      </c>
    </row>
    <row r="1653" spans="1:10">
      <c r="A1653" s="832" t="s">
        <v>1079</v>
      </c>
      <c r="B1653" s="822" t="s">
        <v>1080</v>
      </c>
      <c r="C1653" s="822" t="s">
        <v>1081</v>
      </c>
      <c r="D1653" s="822" t="s">
        <v>1082</v>
      </c>
    </row>
    <row r="1654" spans="1:10">
      <c r="B1654" s="822" t="s">
        <v>1083</v>
      </c>
      <c r="F1654" s="824">
        <v>9103</v>
      </c>
      <c r="H1654" s="824">
        <v>5099</v>
      </c>
    </row>
    <row r="1655" spans="1:10">
      <c r="A1655" s="832" t="s">
        <v>1084</v>
      </c>
      <c r="C1655" s="822" t="s">
        <v>1085</v>
      </c>
      <c r="E1655" s="822" t="s">
        <v>1086</v>
      </c>
      <c r="G1655" s="822" t="s">
        <v>1087</v>
      </c>
    </row>
    <row r="1656" spans="1:10">
      <c r="A1656" s="832" t="s">
        <v>1088</v>
      </c>
      <c r="B1656" s="822" t="s">
        <v>1089</v>
      </c>
      <c r="G1656" s="825" t="s">
        <v>1090</v>
      </c>
      <c r="H1656" s="825" t="s">
        <v>1091</v>
      </c>
    </row>
    <row r="1657" spans="1:10">
      <c r="H1657" s="825" t="s">
        <v>1092</v>
      </c>
    </row>
    <row r="1658" spans="1:10">
      <c r="A1658" s="833">
        <v>1633</v>
      </c>
      <c r="B1658" s="826" t="s">
        <v>2474</v>
      </c>
      <c r="G1658" s="826" t="s">
        <v>1098</v>
      </c>
      <c r="J1658" s="828">
        <v>25478</v>
      </c>
    </row>
    <row r="1659" spans="1:10">
      <c r="A1659" s="833">
        <v>10818</v>
      </c>
      <c r="B1659" s="826" t="s">
        <v>2475</v>
      </c>
      <c r="G1659" s="826" t="s">
        <v>1094</v>
      </c>
      <c r="J1659" s="828">
        <v>1260</v>
      </c>
    </row>
    <row r="1660" spans="1:10">
      <c r="A1660" s="833">
        <v>10709</v>
      </c>
      <c r="B1660" s="826" t="s">
        <v>2476</v>
      </c>
      <c r="G1660" s="826" t="s">
        <v>1101</v>
      </c>
      <c r="J1660" s="828">
        <v>12879</v>
      </c>
    </row>
    <row r="1661" spans="1:10">
      <c r="A1661" s="833">
        <v>1212</v>
      </c>
      <c r="B1661" s="826" t="s">
        <v>2477</v>
      </c>
      <c r="G1661" s="826" t="s">
        <v>1101</v>
      </c>
      <c r="J1661" s="828">
        <v>3007</v>
      </c>
    </row>
    <row r="1662" spans="1:10">
      <c r="A1662" s="833">
        <v>10708</v>
      </c>
      <c r="B1662" s="826" t="s">
        <v>2478</v>
      </c>
      <c r="G1662" s="826" t="s">
        <v>1101</v>
      </c>
      <c r="J1662" s="828">
        <v>7191</v>
      </c>
    </row>
    <row r="1663" spans="1:10">
      <c r="A1663" s="833">
        <v>10710</v>
      </c>
      <c r="B1663" s="826" t="s">
        <v>2479</v>
      </c>
      <c r="G1663" s="826" t="s">
        <v>1101</v>
      </c>
      <c r="J1663" s="828">
        <v>8500</v>
      </c>
    </row>
    <row r="1664" spans="1:10">
      <c r="A1664" s="833">
        <v>1214</v>
      </c>
      <c r="B1664" s="826" t="s">
        <v>2480</v>
      </c>
      <c r="G1664" s="826" t="s">
        <v>962</v>
      </c>
      <c r="J1664" s="828">
        <v>939</v>
      </c>
    </row>
    <row r="1665" spans="1:10">
      <c r="A1665" s="833">
        <v>1213</v>
      </c>
      <c r="B1665" s="826" t="s">
        <v>714</v>
      </c>
      <c r="G1665" s="826" t="s">
        <v>962</v>
      </c>
      <c r="J1665" s="828">
        <v>953</v>
      </c>
    </row>
    <row r="1666" spans="1:10">
      <c r="A1666" s="833">
        <v>5091</v>
      </c>
      <c r="B1666" s="826" t="s">
        <v>2481</v>
      </c>
      <c r="G1666" s="826" t="s">
        <v>1098</v>
      </c>
      <c r="J1666" s="828">
        <v>1323</v>
      </c>
    </row>
    <row r="1667" spans="1:10">
      <c r="A1667" s="833">
        <v>13653</v>
      </c>
      <c r="B1667" s="826" t="s">
        <v>2482</v>
      </c>
      <c r="G1667" s="826" t="s">
        <v>1127</v>
      </c>
      <c r="J1667" s="827">
        <v>15</v>
      </c>
    </row>
    <row r="1668" spans="1:10">
      <c r="A1668" s="833">
        <v>14615</v>
      </c>
      <c r="C1668" s="826" t="s">
        <v>2483</v>
      </c>
      <c r="G1668" s="826" t="s">
        <v>1098</v>
      </c>
      <c r="J1668" s="827">
        <v>4</v>
      </c>
    </row>
    <row r="1669" spans="1:10">
      <c r="B1669" s="826" t="s">
        <v>2484</v>
      </c>
    </row>
    <row r="1670" spans="1:10">
      <c r="A1670" s="833">
        <v>2711</v>
      </c>
      <c r="B1670" s="826" t="s">
        <v>2485</v>
      </c>
      <c r="G1670" s="826" t="s">
        <v>1098</v>
      </c>
      <c r="J1670" s="828">
        <v>10492</v>
      </c>
    </row>
    <row r="1671" spans="1:10">
      <c r="A1671" s="833">
        <v>4743</v>
      </c>
      <c r="B1671" s="826" t="s">
        <v>2486</v>
      </c>
      <c r="G1671" s="826" t="s">
        <v>1105</v>
      </c>
      <c r="J1671" s="828">
        <v>7543</v>
      </c>
    </row>
    <row r="1672" spans="1:10">
      <c r="A1672" s="833">
        <v>4744</v>
      </c>
      <c r="B1672" s="826" t="s">
        <v>2487</v>
      </c>
      <c r="G1672" s="826" t="s">
        <v>1105</v>
      </c>
      <c r="J1672" s="828">
        <v>6171</v>
      </c>
    </row>
    <row r="1673" spans="1:10">
      <c r="A1673" s="833">
        <v>4745</v>
      </c>
      <c r="B1673" s="826" t="s">
        <v>2488</v>
      </c>
      <c r="G1673" s="826" t="s">
        <v>1105</v>
      </c>
      <c r="J1673" s="828">
        <v>9257</v>
      </c>
    </row>
    <row r="1674" spans="1:10">
      <c r="A1674" s="833">
        <v>14616</v>
      </c>
      <c r="C1674" s="826" t="s">
        <v>2489</v>
      </c>
      <c r="G1674" s="826" t="s">
        <v>1098</v>
      </c>
      <c r="J1674" s="827">
        <v>5</v>
      </c>
    </row>
    <row r="1675" spans="1:10">
      <c r="C1675" s="826" t="s">
        <v>2490</v>
      </c>
    </row>
    <row r="1676" spans="1:10">
      <c r="B1676" s="826" t="s">
        <v>2491</v>
      </c>
    </row>
    <row r="1677" spans="1:10">
      <c r="A1677" s="833">
        <v>13456</v>
      </c>
      <c r="C1677" s="826" t="s">
        <v>2492</v>
      </c>
      <c r="G1677" s="826" t="s">
        <v>1098</v>
      </c>
      <c r="H1677" s="827">
        <v>405</v>
      </c>
    </row>
    <row r="1678" spans="1:10">
      <c r="B1678" s="826" t="s">
        <v>2493</v>
      </c>
    </row>
    <row r="1679" spans="1:10">
      <c r="A1679" s="833">
        <v>13215</v>
      </c>
      <c r="C1679" s="826" t="s">
        <v>2494</v>
      </c>
      <c r="G1679" s="826" t="s">
        <v>1098</v>
      </c>
      <c r="H1679" s="827">
        <v>301</v>
      </c>
    </row>
    <row r="1680" spans="1:10">
      <c r="B1680" s="826" t="s">
        <v>2495</v>
      </c>
    </row>
    <row r="1681" spans="1:10">
      <c r="A1681" s="833">
        <v>10630</v>
      </c>
      <c r="C1681" s="826" t="s">
        <v>2496</v>
      </c>
      <c r="G1681" s="826" t="s">
        <v>1098</v>
      </c>
      <c r="H1681" s="827">
        <v>286</v>
      </c>
    </row>
    <row r="1682" spans="1:10">
      <c r="B1682" s="826" t="s">
        <v>2497</v>
      </c>
    </row>
    <row r="1683" spans="1:10">
      <c r="A1683" s="833">
        <v>10609</v>
      </c>
      <c r="C1683" s="826" t="s">
        <v>2498</v>
      </c>
      <c r="G1683" s="826" t="s">
        <v>1098</v>
      </c>
      <c r="H1683" s="827">
        <v>295</v>
      </c>
    </row>
    <row r="1684" spans="1:10">
      <c r="B1684" s="826" t="s">
        <v>2499</v>
      </c>
    </row>
    <row r="1685" spans="1:10">
      <c r="A1685" s="833">
        <v>4235</v>
      </c>
      <c r="B1685" s="826" t="s">
        <v>2500</v>
      </c>
      <c r="G1685" s="826" t="s">
        <v>962</v>
      </c>
      <c r="J1685" s="828">
        <v>1289</v>
      </c>
    </row>
    <row r="1686" spans="1:10">
      <c r="A1686" s="833">
        <v>21109</v>
      </c>
      <c r="B1686" s="826" t="s">
        <v>2501</v>
      </c>
      <c r="G1686" s="826" t="s">
        <v>1098</v>
      </c>
      <c r="J1686" s="828">
        <v>17045</v>
      </c>
    </row>
    <row r="1687" spans="1:10">
      <c r="A1687" s="833">
        <v>11</v>
      </c>
      <c r="B1687" s="826" t="s">
        <v>2502</v>
      </c>
      <c r="G1687" s="826" t="s">
        <v>1094</v>
      </c>
      <c r="J1687" s="828">
        <v>2525</v>
      </c>
    </row>
    <row r="1688" spans="1:10">
      <c r="A1688" s="833">
        <v>1297</v>
      </c>
      <c r="B1688" s="826" t="s">
        <v>2503</v>
      </c>
      <c r="G1688" s="826" t="s">
        <v>1101</v>
      </c>
      <c r="J1688" s="828">
        <v>852</v>
      </c>
    </row>
    <row r="1689" spans="1:10">
      <c r="A1689" s="833">
        <v>10515</v>
      </c>
      <c r="B1689" s="826" t="s">
        <v>2504</v>
      </c>
      <c r="G1689" s="826" t="s">
        <v>1101</v>
      </c>
      <c r="J1689" s="828">
        <v>1261</v>
      </c>
    </row>
    <row r="1690" spans="1:10">
      <c r="A1690" s="833">
        <v>1292</v>
      </c>
      <c r="B1690" s="826" t="s">
        <v>2505</v>
      </c>
      <c r="G1690" s="826" t="s">
        <v>1101</v>
      </c>
      <c r="J1690" s="828">
        <v>1677</v>
      </c>
    </row>
    <row r="1691" spans="1:10">
      <c r="A1691" s="833">
        <v>1287</v>
      </c>
      <c r="B1691" s="826" t="s">
        <v>2506</v>
      </c>
      <c r="G1691" s="826" t="s">
        <v>1101</v>
      </c>
      <c r="J1691" s="828">
        <v>1290</v>
      </c>
    </row>
    <row r="1692" spans="1:10">
      <c r="A1692" s="833">
        <v>1325</v>
      </c>
      <c r="B1692" s="826" t="s">
        <v>2507</v>
      </c>
      <c r="G1692" s="826" t="s">
        <v>1094</v>
      </c>
      <c r="J1692" s="828">
        <v>441</v>
      </c>
    </row>
    <row r="1693" spans="1:10">
      <c r="A1693" s="833">
        <v>1327</v>
      </c>
      <c r="B1693" s="826" t="s">
        <v>2508</v>
      </c>
      <c r="G1693" s="826" t="s">
        <v>1094</v>
      </c>
      <c r="J1693" s="828">
        <v>402</v>
      </c>
    </row>
    <row r="1694" spans="1:10">
      <c r="A1694" s="833">
        <v>1328</v>
      </c>
      <c r="B1694" s="826" t="s">
        <v>2509</v>
      </c>
      <c r="G1694" s="826" t="s">
        <v>1094</v>
      </c>
      <c r="J1694" s="828">
        <v>405</v>
      </c>
    </row>
    <row r="1695" spans="1:10">
      <c r="A1695" s="833">
        <v>1321</v>
      </c>
      <c r="B1695" s="826" t="s">
        <v>2510</v>
      </c>
      <c r="G1695" s="826" t="s">
        <v>1094</v>
      </c>
      <c r="J1695" s="828">
        <v>284</v>
      </c>
    </row>
    <row r="1696" spans="1:10">
      <c r="A1696" s="833">
        <v>1318</v>
      </c>
      <c r="B1696" s="826" t="s">
        <v>2511</v>
      </c>
      <c r="G1696" s="826" t="s">
        <v>1094</v>
      </c>
      <c r="J1696" s="828">
        <v>309</v>
      </c>
    </row>
    <row r="1697" spans="1:10">
      <c r="A1697" s="833">
        <v>1322</v>
      </c>
      <c r="B1697" s="826" t="s">
        <v>2512</v>
      </c>
      <c r="G1697" s="826" t="s">
        <v>1094</v>
      </c>
      <c r="J1697" s="828">
        <v>341</v>
      </c>
    </row>
    <row r="1698" spans="1:10">
      <c r="A1698" s="833">
        <v>1323</v>
      </c>
      <c r="B1698" s="826" t="s">
        <v>2513</v>
      </c>
      <c r="G1698" s="826" t="s">
        <v>1094</v>
      </c>
      <c r="J1698" s="828">
        <v>341</v>
      </c>
    </row>
    <row r="1699" spans="1:10">
      <c r="A1699" s="833">
        <v>1319</v>
      </c>
      <c r="B1699" s="826" t="s">
        <v>2514</v>
      </c>
      <c r="G1699" s="826" t="s">
        <v>1094</v>
      </c>
      <c r="J1699" s="828">
        <v>284</v>
      </c>
    </row>
    <row r="1700" spans="1:10">
      <c r="A1700" s="833">
        <v>1333</v>
      </c>
      <c r="B1700" s="826" t="s">
        <v>2515</v>
      </c>
      <c r="G1700" s="826" t="s">
        <v>1094</v>
      </c>
      <c r="J1700" s="828">
        <v>288</v>
      </c>
    </row>
    <row r="1701" spans="1:10">
      <c r="A1701" s="833">
        <v>1330</v>
      </c>
      <c r="B1701" s="826" t="s">
        <v>2516</v>
      </c>
      <c r="G1701" s="826" t="s">
        <v>1094</v>
      </c>
      <c r="J1701" s="828">
        <v>288</v>
      </c>
    </row>
    <row r="1702" spans="1:10">
      <c r="A1702" s="833">
        <v>1336</v>
      </c>
      <c r="B1702" s="826" t="s">
        <v>2517</v>
      </c>
      <c r="G1702" s="826" t="s">
        <v>1101</v>
      </c>
      <c r="J1702" s="828">
        <v>58273</v>
      </c>
    </row>
    <row r="1703" spans="1:10">
      <c r="A1703" s="833">
        <v>10957</v>
      </c>
      <c r="B1703" s="826" t="s">
        <v>2518</v>
      </c>
      <c r="G1703" s="826" t="s">
        <v>1094</v>
      </c>
      <c r="J1703" s="828">
        <v>309</v>
      </c>
    </row>
    <row r="1704" spans="1:10">
      <c r="A1704" s="833">
        <v>1332</v>
      </c>
      <c r="B1704" s="826" t="s">
        <v>2519</v>
      </c>
      <c r="G1704" s="826" t="s">
        <v>1094</v>
      </c>
      <c r="J1704" s="828">
        <v>288</v>
      </c>
    </row>
    <row r="1705" spans="1:10">
      <c r="A1705" s="833">
        <v>1334</v>
      </c>
      <c r="B1705" s="826" t="s">
        <v>2520</v>
      </c>
      <c r="G1705" s="826" t="s">
        <v>1094</v>
      </c>
      <c r="J1705" s="828">
        <v>288</v>
      </c>
    </row>
    <row r="1706" spans="1:10">
      <c r="A1706" s="833">
        <v>1335</v>
      </c>
      <c r="B1706" s="826" t="s">
        <v>2521</v>
      </c>
      <c r="G1706" s="826" t="s">
        <v>1094</v>
      </c>
      <c r="J1706" s="828">
        <v>288</v>
      </c>
    </row>
    <row r="1707" spans="1:10">
      <c r="A1707" s="833">
        <v>12759</v>
      </c>
      <c r="B1707" s="826" t="s">
        <v>2522</v>
      </c>
      <c r="G1707" s="826" t="s">
        <v>1101</v>
      </c>
      <c r="J1707" s="828">
        <v>19499</v>
      </c>
    </row>
    <row r="1708" spans="1:10">
      <c r="A1708" s="833">
        <v>12760</v>
      </c>
      <c r="B1708" s="826" t="s">
        <v>2523</v>
      </c>
      <c r="G1708" s="826" t="s">
        <v>1101</v>
      </c>
      <c r="J1708" s="828">
        <v>29249</v>
      </c>
    </row>
    <row r="1709" spans="1:10">
      <c r="A1709" s="833">
        <v>1337</v>
      </c>
      <c r="B1709" s="826" t="s">
        <v>2524</v>
      </c>
      <c r="G1709" s="826" t="s">
        <v>1094</v>
      </c>
      <c r="J1709" s="828">
        <v>402</v>
      </c>
    </row>
    <row r="1710" spans="1:10">
      <c r="A1710" s="833">
        <v>11115</v>
      </c>
      <c r="B1710" s="826" t="s">
        <v>2525</v>
      </c>
      <c r="G1710" s="826" t="s">
        <v>1112</v>
      </c>
      <c r="J1710" s="828">
        <v>4767</v>
      </c>
    </row>
    <row r="1711" spans="1:10">
      <c r="A1711" s="833">
        <v>11122</v>
      </c>
      <c r="B1711" s="826" t="s">
        <v>2526</v>
      </c>
      <c r="G1711" s="826" t="s">
        <v>1094</v>
      </c>
      <c r="J1711" s="828">
        <v>2155</v>
      </c>
    </row>
    <row r="1712" spans="1:10">
      <c r="A1712" s="833">
        <v>11123</v>
      </c>
      <c r="B1712" s="826" t="s">
        <v>2527</v>
      </c>
      <c r="G1712" s="826" t="s">
        <v>1094</v>
      </c>
      <c r="J1712" s="828">
        <v>2129</v>
      </c>
    </row>
    <row r="1713" spans="1:10">
      <c r="A1713" s="833">
        <v>11125</v>
      </c>
      <c r="B1713" s="826" t="s">
        <v>2528</v>
      </c>
      <c r="G1713" s="826" t="s">
        <v>1094</v>
      </c>
      <c r="J1713" s="828">
        <v>2115</v>
      </c>
    </row>
    <row r="1714" spans="1:10">
      <c r="A1714" s="833">
        <v>11112</v>
      </c>
      <c r="B1714" s="826" t="s">
        <v>2529</v>
      </c>
      <c r="G1714" s="826" t="s">
        <v>1094</v>
      </c>
      <c r="J1714" s="828">
        <v>2070</v>
      </c>
    </row>
    <row r="1720" spans="1:10" ht="18.2" customHeight="1">
      <c r="C1720" s="821" t="s">
        <v>1076</v>
      </c>
      <c r="G1720" s="822" t="s">
        <v>1077</v>
      </c>
      <c r="H1720" s="823">
        <v>26</v>
      </c>
      <c r="I1720" s="822" t="s">
        <v>1078</v>
      </c>
      <c r="J1720" s="823">
        <v>106</v>
      </c>
    </row>
    <row r="1721" spans="1:10">
      <c r="A1721" s="832" t="s">
        <v>1079</v>
      </c>
      <c r="B1721" s="822" t="s">
        <v>1080</v>
      </c>
      <c r="C1721" s="822" t="s">
        <v>1081</v>
      </c>
      <c r="D1721" s="822" t="s">
        <v>1082</v>
      </c>
    </row>
    <row r="1722" spans="1:10">
      <c r="B1722" s="822" t="s">
        <v>1083</v>
      </c>
      <c r="F1722" s="824">
        <v>9103</v>
      </c>
      <c r="H1722" s="824">
        <v>5099</v>
      </c>
    </row>
    <row r="1723" spans="1:10">
      <c r="A1723" s="832" t="s">
        <v>1084</v>
      </c>
      <c r="C1723" s="822" t="s">
        <v>1085</v>
      </c>
      <c r="E1723" s="822" t="s">
        <v>1086</v>
      </c>
      <c r="G1723" s="822" t="s">
        <v>1087</v>
      </c>
    </row>
    <row r="1724" spans="1:10">
      <c r="A1724" s="832" t="s">
        <v>1088</v>
      </c>
      <c r="B1724" s="822" t="s">
        <v>1089</v>
      </c>
      <c r="G1724" s="825" t="s">
        <v>1090</v>
      </c>
      <c r="H1724" s="825" t="s">
        <v>1091</v>
      </c>
    </row>
    <row r="1725" spans="1:10">
      <c r="H1725" s="825" t="s">
        <v>1092</v>
      </c>
    </row>
    <row r="1726" spans="1:10">
      <c r="A1726" s="833">
        <v>11113</v>
      </c>
      <c r="C1726" s="826" t="s">
        <v>2530</v>
      </c>
      <c r="G1726" s="826" t="s">
        <v>1094</v>
      </c>
      <c r="J1726" s="828">
        <v>2089</v>
      </c>
    </row>
    <row r="1727" spans="1:10">
      <c r="A1727" s="833">
        <v>11114</v>
      </c>
      <c r="C1727" s="826" t="s">
        <v>2531</v>
      </c>
      <c r="G1727" s="826" t="s">
        <v>1112</v>
      </c>
      <c r="J1727" s="828">
        <v>2516</v>
      </c>
    </row>
    <row r="1728" spans="1:10">
      <c r="A1728" s="833">
        <v>11063</v>
      </c>
      <c r="C1728" s="826" t="s">
        <v>2532</v>
      </c>
      <c r="G1728" s="826" t="s">
        <v>1101</v>
      </c>
      <c r="J1728" s="828">
        <v>6231</v>
      </c>
    </row>
    <row r="1729" spans="1:10">
      <c r="A1729" s="833">
        <v>11062</v>
      </c>
      <c r="C1729" s="826" t="s">
        <v>2533</v>
      </c>
      <c r="G1729" s="826" t="s">
        <v>1101</v>
      </c>
      <c r="J1729" s="828">
        <v>6436</v>
      </c>
    </row>
    <row r="1730" spans="1:10">
      <c r="A1730" s="833">
        <v>1338</v>
      </c>
      <c r="C1730" s="826" t="s">
        <v>2534</v>
      </c>
      <c r="G1730" s="826" t="s">
        <v>1101</v>
      </c>
      <c r="J1730" s="828">
        <v>1039</v>
      </c>
    </row>
    <row r="1731" spans="1:10">
      <c r="A1731" s="833">
        <v>1340</v>
      </c>
      <c r="C1731" s="826" t="s">
        <v>2535</v>
      </c>
      <c r="G1731" s="826" t="s">
        <v>1101</v>
      </c>
      <c r="J1731" s="828">
        <v>1201</v>
      </c>
    </row>
    <row r="1732" spans="1:10">
      <c r="A1732" s="833">
        <v>1341</v>
      </c>
      <c r="C1732" s="826" t="s">
        <v>2536</v>
      </c>
      <c r="G1732" s="826" t="s">
        <v>1101</v>
      </c>
      <c r="J1732" s="828">
        <v>1157</v>
      </c>
    </row>
    <row r="1733" spans="1:10">
      <c r="A1733" s="833">
        <v>1364</v>
      </c>
      <c r="C1733" s="826" t="s">
        <v>2537</v>
      </c>
      <c r="G1733" s="826" t="s">
        <v>1101</v>
      </c>
      <c r="J1733" s="828">
        <v>1622</v>
      </c>
    </row>
    <row r="1734" spans="1:10">
      <c r="A1734" s="833">
        <v>1361</v>
      </c>
      <c r="C1734" s="826" t="s">
        <v>2538</v>
      </c>
      <c r="G1734" s="826" t="s">
        <v>1098</v>
      </c>
      <c r="J1734" s="828">
        <v>6765</v>
      </c>
    </row>
    <row r="1735" spans="1:10">
      <c r="A1735" s="833">
        <v>1362</v>
      </c>
      <c r="C1735" s="826" t="s">
        <v>2539</v>
      </c>
      <c r="G1735" s="826" t="s">
        <v>1101</v>
      </c>
      <c r="J1735" s="828">
        <v>2258</v>
      </c>
    </row>
    <row r="1736" spans="1:10">
      <c r="A1736" s="833">
        <v>11131</v>
      </c>
      <c r="C1736" s="826" t="s">
        <v>2540</v>
      </c>
      <c r="G1736" s="826" t="s">
        <v>1101</v>
      </c>
      <c r="J1736" s="828">
        <v>2890</v>
      </c>
    </row>
    <row r="1737" spans="1:10">
      <c r="A1737" s="833">
        <v>11132</v>
      </c>
      <c r="C1737" s="826" t="s">
        <v>2541</v>
      </c>
      <c r="G1737" s="826" t="s">
        <v>1101</v>
      </c>
      <c r="J1737" s="828">
        <v>3417</v>
      </c>
    </row>
    <row r="1738" spans="1:10">
      <c r="A1738" s="833">
        <v>1363</v>
      </c>
      <c r="C1738" s="826" t="s">
        <v>2542</v>
      </c>
      <c r="G1738" s="826" t="s">
        <v>1101</v>
      </c>
      <c r="J1738" s="828">
        <v>1149</v>
      </c>
    </row>
    <row r="1739" spans="1:10">
      <c r="A1739" s="833">
        <v>11130</v>
      </c>
      <c r="C1739" s="826" t="s">
        <v>2543</v>
      </c>
      <c r="G1739" s="826" t="s">
        <v>1101</v>
      </c>
      <c r="J1739" s="828">
        <v>1456</v>
      </c>
    </row>
    <row r="1740" spans="1:10">
      <c r="A1740" s="833">
        <v>11134</v>
      </c>
      <c r="C1740" s="826" t="s">
        <v>2544</v>
      </c>
      <c r="G1740" s="826" t="s">
        <v>1101</v>
      </c>
      <c r="J1740" s="828">
        <v>1932</v>
      </c>
    </row>
    <row r="1741" spans="1:10">
      <c r="A1741" s="833">
        <v>11135</v>
      </c>
      <c r="C1741" s="826" t="s">
        <v>2545</v>
      </c>
      <c r="G1741" s="826" t="s">
        <v>1101</v>
      </c>
      <c r="J1741" s="828">
        <v>2355</v>
      </c>
    </row>
    <row r="1742" spans="1:10">
      <c r="A1742" s="833">
        <v>11136</v>
      </c>
      <c r="C1742" s="826" t="s">
        <v>2546</v>
      </c>
      <c r="G1742" s="826" t="s">
        <v>1101</v>
      </c>
      <c r="J1742" s="828">
        <v>2548</v>
      </c>
    </row>
    <row r="1743" spans="1:10">
      <c r="A1743" s="833">
        <v>34743</v>
      </c>
      <c r="C1743" s="826" t="s">
        <v>2547</v>
      </c>
      <c r="G1743" s="826" t="s">
        <v>1101</v>
      </c>
      <c r="J1743" s="828">
        <v>3243</v>
      </c>
    </row>
    <row r="1744" spans="1:10">
      <c r="A1744" s="833">
        <v>11137</v>
      </c>
      <c r="C1744" s="826" t="s">
        <v>2548</v>
      </c>
      <c r="G1744" s="826" t="s">
        <v>1101</v>
      </c>
      <c r="J1744" s="828">
        <v>3617</v>
      </c>
    </row>
    <row r="1745" spans="1:10">
      <c r="A1745" s="833">
        <v>34745</v>
      </c>
      <c r="C1745" s="826" t="s">
        <v>2549</v>
      </c>
      <c r="G1745" s="826" t="s">
        <v>1101</v>
      </c>
      <c r="J1745" s="828">
        <v>4122</v>
      </c>
    </row>
    <row r="1746" spans="1:10">
      <c r="A1746" s="833">
        <v>34746</v>
      </c>
      <c r="C1746" s="826" t="s">
        <v>2550</v>
      </c>
      <c r="G1746" s="826" t="s">
        <v>1101</v>
      </c>
      <c r="J1746" s="828">
        <v>1062</v>
      </c>
    </row>
    <row r="1747" spans="1:10">
      <c r="A1747" s="833">
        <v>1360</v>
      </c>
      <c r="C1747" s="826" t="s">
        <v>2551</v>
      </c>
      <c r="G1747" s="826" t="s">
        <v>1101</v>
      </c>
      <c r="J1747" s="828">
        <v>1311</v>
      </c>
    </row>
    <row r="1748" spans="1:10">
      <c r="A1748" s="833">
        <v>1350</v>
      </c>
      <c r="C1748" s="826" t="s">
        <v>2552</v>
      </c>
      <c r="G1748" s="826" t="s">
        <v>1098</v>
      </c>
      <c r="J1748" s="828">
        <v>3496</v>
      </c>
    </row>
    <row r="1749" spans="1:10">
      <c r="B1749" s="826" t="s">
        <v>2553</v>
      </c>
    </row>
    <row r="1750" spans="1:10">
      <c r="A1750" s="833">
        <v>1347</v>
      </c>
      <c r="C1750" s="826" t="s">
        <v>2554</v>
      </c>
      <c r="G1750" s="826" t="s">
        <v>1101</v>
      </c>
      <c r="J1750" s="828">
        <v>2231</v>
      </c>
    </row>
    <row r="1751" spans="1:10">
      <c r="A1751" s="833">
        <v>1346</v>
      </c>
      <c r="C1751" s="826" t="s">
        <v>2555</v>
      </c>
      <c r="G1751" s="826" t="s">
        <v>1101</v>
      </c>
      <c r="J1751" s="828">
        <v>1867</v>
      </c>
    </row>
    <row r="1752" spans="1:10">
      <c r="A1752" s="833">
        <v>1342</v>
      </c>
      <c r="C1752" s="826" t="s">
        <v>2556</v>
      </c>
      <c r="G1752" s="826" t="s">
        <v>1098</v>
      </c>
      <c r="J1752" s="828">
        <v>5751</v>
      </c>
    </row>
    <row r="1753" spans="1:10">
      <c r="A1753" s="833">
        <v>1345</v>
      </c>
      <c r="C1753" s="826" t="s">
        <v>2557</v>
      </c>
      <c r="G1753" s="826" t="s">
        <v>1101</v>
      </c>
      <c r="J1753" s="828">
        <v>3025</v>
      </c>
    </row>
    <row r="1754" spans="1:10">
      <c r="A1754" s="833">
        <v>1349</v>
      </c>
      <c r="C1754" s="826" t="s">
        <v>2558</v>
      </c>
      <c r="G1754" s="826" t="s">
        <v>1098</v>
      </c>
      <c r="J1754" s="828">
        <v>8202</v>
      </c>
    </row>
    <row r="1755" spans="1:10">
      <c r="A1755" s="833">
        <v>1344</v>
      </c>
      <c r="C1755" s="826" t="s">
        <v>2559</v>
      </c>
      <c r="G1755" s="826" t="s">
        <v>1098</v>
      </c>
      <c r="J1755" s="828">
        <v>3254</v>
      </c>
    </row>
    <row r="1756" spans="1:10">
      <c r="A1756" s="833">
        <v>11026</v>
      </c>
      <c r="C1756" s="826" t="s">
        <v>2560</v>
      </c>
      <c r="G1756" s="826" t="s">
        <v>1094</v>
      </c>
      <c r="J1756" s="828">
        <v>480</v>
      </c>
    </row>
    <row r="1757" spans="1:10">
      <c r="A1757" s="833">
        <v>11027</v>
      </c>
      <c r="C1757" s="826" t="s">
        <v>2561</v>
      </c>
      <c r="G1757" s="826" t="s">
        <v>1094</v>
      </c>
      <c r="J1757" s="828">
        <v>491</v>
      </c>
    </row>
    <row r="1758" spans="1:10">
      <c r="A1758" s="833">
        <v>11046</v>
      </c>
      <c r="C1758" s="826" t="s">
        <v>2562</v>
      </c>
      <c r="G1758" s="826" t="s">
        <v>1094</v>
      </c>
      <c r="J1758" s="828">
        <v>491</v>
      </c>
    </row>
    <row r="1759" spans="1:10">
      <c r="A1759" s="833">
        <v>11047</v>
      </c>
      <c r="C1759" s="826" t="s">
        <v>2563</v>
      </c>
      <c r="G1759" s="826" t="s">
        <v>1094</v>
      </c>
      <c r="J1759" s="828">
        <v>480</v>
      </c>
    </row>
    <row r="1760" spans="1:10">
      <c r="A1760" s="833">
        <v>11051</v>
      </c>
      <c r="C1760" s="826" t="s">
        <v>2564</v>
      </c>
      <c r="G1760" s="826" t="s">
        <v>1094</v>
      </c>
      <c r="J1760" s="828">
        <v>526</v>
      </c>
    </row>
    <row r="1761" spans="1:10">
      <c r="A1761" s="833">
        <v>11061</v>
      </c>
      <c r="C1761" s="826" t="s">
        <v>2565</v>
      </c>
      <c r="G1761" s="826" t="s">
        <v>1094</v>
      </c>
      <c r="J1761" s="828">
        <v>580</v>
      </c>
    </row>
    <row r="1762" spans="1:10">
      <c r="A1762" s="833">
        <v>11049</v>
      </c>
      <c r="C1762" s="826" t="s">
        <v>2566</v>
      </c>
      <c r="G1762" s="826" t="s">
        <v>1094</v>
      </c>
      <c r="J1762" s="828">
        <v>480</v>
      </c>
    </row>
    <row r="1763" spans="1:10">
      <c r="A1763" s="833">
        <v>1357</v>
      </c>
      <c r="C1763" s="826" t="s">
        <v>2567</v>
      </c>
      <c r="G1763" s="826" t="s">
        <v>1098</v>
      </c>
      <c r="J1763" s="828">
        <v>4285</v>
      </c>
    </row>
    <row r="1764" spans="1:10">
      <c r="A1764" s="833">
        <v>1355</v>
      </c>
      <c r="C1764" s="826" t="s">
        <v>2568</v>
      </c>
      <c r="G1764" s="826" t="s">
        <v>1101</v>
      </c>
      <c r="J1764" s="828">
        <v>2152</v>
      </c>
    </row>
    <row r="1765" spans="1:10">
      <c r="A1765" s="833">
        <v>1358</v>
      </c>
      <c r="C1765" s="826" t="s">
        <v>2569</v>
      </c>
      <c r="G1765" s="826" t="s">
        <v>1101</v>
      </c>
      <c r="J1765" s="828">
        <v>2499</v>
      </c>
    </row>
    <row r="1766" spans="1:10">
      <c r="A1766" s="833">
        <v>1359</v>
      </c>
      <c r="C1766" s="826" t="s">
        <v>2570</v>
      </c>
      <c r="G1766" s="826" t="s">
        <v>1098</v>
      </c>
      <c r="J1766" s="828">
        <v>7290</v>
      </c>
    </row>
    <row r="1767" spans="1:10">
      <c r="A1767" s="833">
        <v>1351</v>
      </c>
      <c r="C1767" s="826" t="s">
        <v>2571</v>
      </c>
      <c r="G1767" s="826" t="s">
        <v>1098</v>
      </c>
      <c r="J1767" s="828">
        <v>2485</v>
      </c>
    </row>
    <row r="1768" spans="1:10">
      <c r="A1768" s="833">
        <v>12620</v>
      </c>
      <c r="C1768" s="826" t="s">
        <v>2572</v>
      </c>
      <c r="G1768" s="826" t="s">
        <v>1112</v>
      </c>
      <c r="J1768" s="828">
        <v>3027</v>
      </c>
    </row>
    <row r="1769" spans="1:10">
      <c r="A1769" s="833">
        <v>12621</v>
      </c>
      <c r="C1769" s="826" t="s">
        <v>2573</v>
      </c>
      <c r="G1769" s="826" t="s">
        <v>1112</v>
      </c>
      <c r="J1769" s="828">
        <v>3619</v>
      </c>
    </row>
    <row r="1770" spans="1:10">
      <c r="A1770" s="833">
        <v>12622</v>
      </c>
      <c r="C1770" s="826" t="s">
        <v>2574</v>
      </c>
      <c r="G1770" s="826" t="s">
        <v>1112</v>
      </c>
      <c r="J1770" s="828">
        <v>6054</v>
      </c>
    </row>
    <row r="1771" spans="1:10">
      <c r="A1771" s="833">
        <v>11584</v>
      </c>
      <c r="C1771" s="826" t="s">
        <v>2575</v>
      </c>
      <c r="G1771" s="826" t="s">
        <v>1098</v>
      </c>
      <c r="J1771" s="828">
        <v>7094</v>
      </c>
    </row>
    <row r="1772" spans="1:10">
      <c r="A1772" s="833">
        <v>7244</v>
      </c>
      <c r="C1772" s="826" t="s">
        <v>2576</v>
      </c>
      <c r="G1772" s="826" t="s">
        <v>1112</v>
      </c>
      <c r="J1772" s="828">
        <v>1175</v>
      </c>
    </row>
    <row r="1773" spans="1:10">
      <c r="A1773" s="833">
        <v>13712</v>
      </c>
      <c r="C1773" s="826" t="s">
        <v>2577</v>
      </c>
      <c r="G1773" s="826" t="s">
        <v>1098</v>
      </c>
      <c r="J1773" s="827">
        <v>7</v>
      </c>
    </row>
    <row r="1774" spans="1:10">
      <c r="A1774" s="833">
        <v>13711</v>
      </c>
      <c r="C1774" s="826" t="s">
        <v>2578</v>
      </c>
      <c r="G1774" s="826" t="s">
        <v>1098</v>
      </c>
      <c r="J1774" s="827">
        <v>21</v>
      </c>
    </row>
    <row r="1775" spans="1:10">
      <c r="A1775" s="833">
        <v>13704</v>
      </c>
      <c r="C1775" s="826" t="s">
        <v>2579</v>
      </c>
      <c r="G1775" s="826" t="s">
        <v>1098</v>
      </c>
      <c r="J1775" s="827">
        <v>3</v>
      </c>
    </row>
    <row r="1776" spans="1:10">
      <c r="A1776" s="833">
        <v>13710</v>
      </c>
      <c r="C1776" s="826" t="s">
        <v>2580</v>
      </c>
      <c r="G1776" s="826" t="s">
        <v>1098</v>
      </c>
      <c r="J1776" s="827">
        <v>4</v>
      </c>
    </row>
    <row r="1777" spans="1:10">
      <c r="A1777" s="833">
        <v>12096</v>
      </c>
      <c r="C1777" s="826" t="s">
        <v>2581</v>
      </c>
      <c r="G1777" s="826" t="s">
        <v>1098</v>
      </c>
      <c r="J1777" s="828">
        <v>1446</v>
      </c>
    </row>
    <row r="1778" spans="1:10">
      <c r="A1778" s="833">
        <v>12097</v>
      </c>
      <c r="C1778" s="826" t="s">
        <v>2582</v>
      </c>
      <c r="G1778" s="826" t="s">
        <v>1098</v>
      </c>
      <c r="J1778" s="828">
        <v>1274</v>
      </c>
    </row>
    <row r="1779" spans="1:10">
      <c r="A1779" s="833">
        <v>12098</v>
      </c>
      <c r="C1779" s="826" t="s">
        <v>2583</v>
      </c>
      <c r="G1779" s="826" t="s">
        <v>1098</v>
      </c>
      <c r="J1779" s="828">
        <v>2000</v>
      </c>
    </row>
    <row r="1785" spans="1:10" ht="18.2" customHeight="1">
      <c r="D1785" s="821" t="s">
        <v>1076</v>
      </c>
      <c r="G1785" s="822" t="s">
        <v>1077</v>
      </c>
      <c r="H1785" s="823">
        <v>27</v>
      </c>
      <c r="I1785" s="822" t="s">
        <v>1078</v>
      </c>
      <c r="J1785" s="823">
        <v>106</v>
      </c>
    </row>
    <row r="1786" spans="1:10">
      <c r="A1786" s="832" t="s">
        <v>1079</v>
      </c>
      <c r="B1786" s="822" t="s">
        <v>1080</v>
      </c>
      <c r="C1786" s="822" t="s">
        <v>1081</v>
      </c>
      <c r="D1786" s="822" t="s">
        <v>1082</v>
      </c>
    </row>
    <row r="1787" spans="1:10">
      <c r="B1787" s="822" t="s">
        <v>1083</v>
      </c>
      <c r="F1787" s="824">
        <v>9103</v>
      </c>
      <c r="H1787" s="824">
        <v>5099</v>
      </c>
    </row>
    <row r="1788" spans="1:10">
      <c r="A1788" s="832" t="s">
        <v>1084</v>
      </c>
      <c r="D1788" s="822" t="s">
        <v>1085</v>
      </c>
      <c r="E1788" s="822" t="s">
        <v>1086</v>
      </c>
      <c r="G1788" s="822" t="s">
        <v>1087</v>
      </c>
    </row>
    <row r="1789" spans="1:10">
      <c r="A1789" s="832" t="s">
        <v>1088</v>
      </c>
      <c r="B1789" s="822" t="s">
        <v>1089</v>
      </c>
      <c r="G1789" s="825" t="s">
        <v>1090</v>
      </c>
      <c r="H1789" s="825" t="s">
        <v>1091</v>
      </c>
    </row>
    <row r="1790" spans="1:10">
      <c r="H1790" s="825" t="s">
        <v>1092</v>
      </c>
    </row>
    <row r="1791" spans="1:10">
      <c r="A1791" s="833">
        <v>12099</v>
      </c>
      <c r="C1791" s="826" t="s">
        <v>2584</v>
      </c>
      <c r="G1791" s="826" t="s">
        <v>1098</v>
      </c>
      <c r="J1791" s="828">
        <v>1744</v>
      </c>
    </row>
    <row r="1792" spans="1:10">
      <c r="A1792" s="833">
        <v>12100</v>
      </c>
      <c r="C1792" s="826" t="s">
        <v>2585</v>
      </c>
      <c r="G1792" s="826" t="s">
        <v>1098</v>
      </c>
      <c r="J1792" s="828">
        <v>2151</v>
      </c>
    </row>
    <row r="1793" spans="1:10">
      <c r="A1793" s="833">
        <v>20971</v>
      </c>
      <c r="C1793" s="826" t="s">
        <v>2586</v>
      </c>
      <c r="G1793" s="826" t="s">
        <v>1098</v>
      </c>
      <c r="J1793" s="828">
        <v>5493</v>
      </c>
    </row>
    <row r="1794" spans="1:10">
      <c r="A1794" s="833">
        <v>12081</v>
      </c>
      <c r="C1794" s="826" t="s">
        <v>2587</v>
      </c>
      <c r="G1794" s="826" t="s">
        <v>1098</v>
      </c>
      <c r="J1794" s="828">
        <v>11470</v>
      </c>
    </row>
    <row r="1795" spans="1:10">
      <c r="A1795" s="833">
        <v>13709</v>
      </c>
      <c r="C1795" s="826" t="s">
        <v>2588</v>
      </c>
      <c r="G1795" s="826" t="s">
        <v>1098</v>
      </c>
      <c r="J1795" s="828">
        <v>40241</v>
      </c>
    </row>
    <row r="1796" spans="1:10">
      <c r="A1796" s="833">
        <v>13366</v>
      </c>
      <c r="C1796" s="826" t="s">
        <v>2589</v>
      </c>
      <c r="G1796" s="826" t="s">
        <v>1098</v>
      </c>
      <c r="J1796" s="828">
        <v>1830</v>
      </c>
    </row>
    <row r="1797" spans="1:10">
      <c r="A1797" s="833">
        <v>13403</v>
      </c>
      <c r="C1797" s="826" t="s">
        <v>2590</v>
      </c>
      <c r="G1797" s="826" t="s">
        <v>1098</v>
      </c>
      <c r="J1797" s="828">
        <v>1434</v>
      </c>
    </row>
    <row r="1798" spans="1:10">
      <c r="A1798" s="833">
        <v>12080</v>
      </c>
      <c r="C1798" s="826" t="s">
        <v>2591</v>
      </c>
      <c r="G1798" s="826" t="s">
        <v>1098</v>
      </c>
      <c r="J1798" s="828">
        <v>2772</v>
      </c>
    </row>
    <row r="1799" spans="1:10">
      <c r="A1799" s="833">
        <v>12083</v>
      </c>
      <c r="C1799" s="826" t="s">
        <v>2592</v>
      </c>
      <c r="G1799" s="826" t="s">
        <v>1098</v>
      </c>
      <c r="J1799" s="828">
        <v>43013</v>
      </c>
    </row>
    <row r="1800" spans="1:10">
      <c r="A1800" s="833">
        <v>12079</v>
      </c>
      <c r="C1800" s="826" t="s">
        <v>2593</v>
      </c>
      <c r="G1800" s="826" t="s">
        <v>1098</v>
      </c>
      <c r="J1800" s="828">
        <v>35084</v>
      </c>
    </row>
    <row r="1801" spans="1:10">
      <c r="B1801" s="826" t="s">
        <v>2594</v>
      </c>
    </row>
    <row r="1802" spans="1:10">
      <c r="A1802" s="833">
        <v>12082</v>
      </c>
      <c r="C1802" s="826" t="s">
        <v>2595</v>
      </c>
      <c r="G1802" s="826" t="s">
        <v>1098</v>
      </c>
      <c r="J1802" s="828">
        <v>18710</v>
      </c>
    </row>
    <row r="1803" spans="1:10">
      <c r="A1803" s="833">
        <v>12092</v>
      </c>
      <c r="C1803" s="826" t="s">
        <v>2596</v>
      </c>
      <c r="G1803" s="826" t="s">
        <v>1098</v>
      </c>
      <c r="J1803" s="828">
        <v>4598</v>
      </c>
    </row>
    <row r="1804" spans="1:10">
      <c r="A1804" s="833">
        <v>13368</v>
      </c>
      <c r="C1804" s="826" t="s">
        <v>2597</v>
      </c>
      <c r="G1804" s="826" t="s">
        <v>1098</v>
      </c>
      <c r="J1804" s="828">
        <v>5018</v>
      </c>
    </row>
    <row r="1805" spans="1:10">
      <c r="A1805" s="833">
        <v>12090</v>
      </c>
      <c r="C1805" s="826" t="s">
        <v>2598</v>
      </c>
      <c r="G1805" s="826" t="s">
        <v>1098</v>
      </c>
      <c r="J1805" s="828">
        <v>2120</v>
      </c>
    </row>
    <row r="1806" spans="1:10">
      <c r="A1806" s="833">
        <v>12091</v>
      </c>
      <c r="C1806" s="826" t="s">
        <v>2599</v>
      </c>
      <c r="G1806" s="826" t="s">
        <v>1098</v>
      </c>
      <c r="J1806" s="828">
        <v>2557</v>
      </c>
    </row>
    <row r="1807" spans="1:10">
      <c r="A1807" s="833">
        <v>13367</v>
      </c>
      <c r="C1807" s="826" t="s">
        <v>2600</v>
      </c>
      <c r="G1807" s="826" t="s">
        <v>1098</v>
      </c>
      <c r="J1807" s="828">
        <v>3083</v>
      </c>
    </row>
    <row r="1808" spans="1:10">
      <c r="A1808" s="833">
        <v>5047</v>
      </c>
      <c r="C1808" s="826" t="s">
        <v>2601</v>
      </c>
      <c r="G1808" s="826" t="s">
        <v>1098</v>
      </c>
      <c r="J1808" s="828">
        <v>17583</v>
      </c>
    </row>
    <row r="1809" spans="1:10">
      <c r="A1809" s="833">
        <v>5048</v>
      </c>
      <c r="C1809" s="826" t="s">
        <v>2602</v>
      </c>
      <c r="G1809" s="826" t="s">
        <v>1098</v>
      </c>
      <c r="J1809" s="828">
        <v>23688</v>
      </c>
    </row>
    <row r="1810" spans="1:10">
      <c r="A1810" s="833">
        <v>13386</v>
      </c>
      <c r="C1810" s="826" t="s">
        <v>2603</v>
      </c>
      <c r="G1810" s="826" t="s">
        <v>1098</v>
      </c>
      <c r="J1810" s="828">
        <v>25091</v>
      </c>
    </row>
    <row r="1811" spans="1:10">
      <c r="C1811" s="826" t="s">
        <v>2604</v>
      </c>
    </row>
    <row r="1812" spans="1:10">
      <c r="A1812" s="833">
        <v>20056</v>
      </c>
      <c r="B1812" s="826" t="s">
        <v>2605</v>
      </c>
      <c r="G1812" s="826" t="s">
        <v>1098</v>
      </c>
      <c r="J1812" s="828">
        <v>2473</v>
      </c>
    </row>
    <row r="1813" spans="1:10">
      <c r="A1813" s="833">
        <v>13354</v>
      </c>
      <c r="C1813" s="826" t="s">
        <v>2606</v>
      </c>
      <c r="G1813" s="826" t="s">
        <v>1098</v>
      </c>
      <c r="J1813" s="828">
        <v>34888</v>
      </c>
    </row>
    <row r="1814" spans="1:10">
      <c r="B1814" s="826" t="s">
        <v>2607</v>
      </c>
    </row>
    <row r="1815" spans="1:10">
      <c r="A1815" s="833">
        <v>14058</v>
      </c>
      <c r="C1815" s="826" t="s">
        <v>2608</v>
      </c>
      <c r="G1815" s="826" t="s">
        <v>1098</v>
      </c>
      <c r="J1815" s="828">
        <v>44229</v>
      </c>
    </row>
    <row r="1816" spans="1:10">
      <c r="A1816" s="833">
        <v>14056</v>
      </c>
      <c r="C1816" s="826" t="s">
        <v>2609</v>
      </c>
      <c r="G1816" s="826" t="s">
        <v>1098</v>
      </c>
      <c r="J1816" s="827">
        <v>3</v>
      </c>
    </row>
    <row r="1817" spans="1:10">
      <c r="A1817" s="833">
        <v>14057</v>
      </c>
      <c r="C1817" s="826" t="s">
        <v>2610</v>
      </c>
      <c r="G1817" s="826" t="s">
        <v>1098</v>
      </c>
      <c r="J1817" s="828">
        <v>45577</v>
      </c>
    </row>
    <row r="1818" spans="1:10">
      <c r="A1818" s="833">
        <v>13708</v>
      </c>
      <c r="C1818" s="826" t="s">
        <v>2611</v>
      </c>
      <c r="G1818" s="826" t="s">
        <v>1098</v>
      </c>
      <c r="J1818" s="828">
        <v>48157</v>
      </c>
    </row>
    <row r="1819" spans="1:10">
      <c r="A1819" s="833">
        <v>13353</v>
      </c>
      <c r="C1819" s="826" t="s">
        <v>2612</v>
      </c>
      <c r="G1819" s="826" t="s">
        <v>1098</v>
      </c>
      <c r="J1819" s="828">
        <v>20049</v>
      </c>
    </row>
    <row r="1820" spans="1:10">
      <c r="A1820" s="833">
        <v>13847</v>
      </c>
      <c r="C1820" s="826" t="s">
        <v>2613</v>
      </c>
      <c r="G1820" s="826" t="s">
        <v>1098</v>
      </c>
      <c r="J1820" s="828">
        <v>8598</v>
      </c>
    </row>
    <row r="1821" spans="1:10">
      <c r="A1821" s="833">
        <v>13369</v>
      </c>
      <c r="C1821" s="826" t="s">
        <v>2614</v>
      </c>
      <c r="G1821" s="826" t="s">
        <v>1098</v>
      </c>
      <c r="J1821" s="828">
        <v>16223</v>
      </c>
    </row>
    <row r="1822" spans="1:10">
      <c r="C1822" s="826" t="s">
        <v>2615</v>
      </c>
    </row>
    <row r="1823" spans="1:10">
      <c r="A1823" s="833">
        <v>13370</v>
      </c>
      <c r="C1823" s="826" t="s">
        <v>2616</v>
      </c>
      <c r="G1823" s="826" t="s">
        <v>1098</v>
      </c>
      <c r="J1823" s="828">
        <v>19927</v>
      </c>
    </row>
    <row r="1824" spans="1:10">
      <c r="C1824" s="826" t="s">
        <v>2617</v>
      </c>
    </row>
    <row r="1825" spans="1:10">
      <c r="A1825" s="833">
        <v>2395</v>
      </c>
      <c r="C1825" s="826" t="s">
        <v>2618</v>
      </c>
      <c r="G1825" s="826" t="s">
        <v>1098</v>
      </c>
      <c r="J1825" s="828">
        <v>45163</v>
      </c>
    </row>
    <row r="1826" spans="1:10">
      <c r="A1826" s="833" t="s">
        <v>2619</v>
      </c>
    </row>
    <row r="1827" spans="1:10">
      <c r="A1827" s="833">
        <v>2398</v>
      </c>
      <c r="C1827" s="826" t="s">
        <v>2620</v>
      </c>
      <c r="G1827" s="826" t="s">
        <v>1098</v>
      </c>
      <c r="J1827" s="828">
        <v>98955</v>
      </c>
    </row>
    <row r="1828" spans="1:10">
      <c r="A1828" s="833" t="s">
        <v>2619</v>
      </c>
    </row>
    <row r="1829" spans="1:10">
      <c r="A1829" s="833">
        <v>2399</v>
      </c>
      <c r="C1829" s="826" t="s">
        <v>2621</v>
      </c>
      <c r="G1829" s="826" t="s">
        <v>1098</v>
      </c>
      <c r="J1829" s="827">
        <v>1</v>
      </c>
    </row>
    <row r="1830" spans="1:10">
      <c r="A1830" s="833" t="s">
        <v>2619</v>
      </c>
    </row>
    <row r="1831" spans="1:10">
      <c r="A1831" s="833">
        <v>12340</v>
      </c>
      <c r="C1831" s="826" t="s">
        <v>2622</v>
      </c>
      <c r="G1831" s="826" t="s">
        <v>1098</v>
      </c>
      <c r="J1831" s="827">
        <v>1</v>
      </c>
    </row>
    <row r="1832" spans="1:10">
      <c r="B1832" s="826" t="s">
        <v>2623</v>
      </c>
    </row>
    <row r="1833" spans="1:10">
      <c r="A1833" s="833">
        <v>12341</v>
      </c>
      <c r="C1833" s="826" t="s">
        <v>2622</v>
      </c>
      <c r="G1833" s="826" t="s">
        <v>1098</v>
      </c>
      <c r="J1833" s="827">
        <v>1</v>
      </c>
    </row>
    <row r="1834" spans="1:10">
      <c r="C1834" s="826" t="s">
        <v>2624</v>
      </c>
    </row>
    <row r="1835" spans="1:10">
      <c r="A1835" s="833">
        <v>14281</v>
      </c>
      <c r="C1835" s="826" t="s">
        <v>2625</v>
      </c>
      <c r="G1835" s="826" t="s">
        <v>1098</v>
      </c>
      <c r="J1835" s="828">
        <v>67147</v>
      </c>
    </row>
    <row r="1836" spans="1:10">
      <c r="A1836" s="833">
        <v>14282</v>
      </c>
      <c r="C1836" s="826" t="s">
        <v>2626</v>
      </c>
      <c r="G1836" s="826" t="s">
        <v>1098</v>
      </c>
      <c r="J1836" s="828">
        <v>86025</v>
      </c>
    </row>
    <row r="1837" spans="1:10">
      <c r="A1837" s="833">
        <v>14283</v>
      </c>
      <c r="C1837" s="826" t="s">
        <v>2627</v>
      </c>
      <c r="G1837" s="826" t="s">
        <v>1098</v>
      </c>
      <c r="J1837" s="827">
        <v>1</v>
      </c>
    </row>
    <row r="1838" spans="1:10">
      <c r="A1838" s="833">
        <v>14386</v>
      </c>
      <c r="C1838" s="826" t="s">
        <v>2628</v>
      </c>
      <c r="G1838" s="826" t="s">
        <v>1098</v>
      </c>
      <c r="J1838" s="827">
        <v>1</v>
      </c>
    </row>
    <row r="1839" spans="1:10">
      <c r="A1839" s="833">
        <v>14385</v>
      </c>
      <c r="C1839" s="826" t="s">
        <v>2629</v>
      </c>
      <c r="G1839" s="826" t="s">
        <v>1098</v>
      </c>
      <c r="J1839" s="828">
        <v>38233</v>
      </c>
    </row>
    <row r="1840" spans="1:10">
      <c r="A1840" s="833">
        <v>13278</v>
      </c>
      <c r="C1840" s="826" t="s">
        <v>2630</v>
      </c>
      <c r="G1840" s="826" t="s">
        <v>1094</v>
      </c>
      <c r="J1840" s="828">
        <v>6241</v>
      </c>
    </row>
    <row r="1841" spans="1:10">
      <c r="A1841" s="833">
        <v>13279</v>
      </c>
      <c r="C1841" s="826" t="s">
        <v>2631</v>
      </c>
      <c r="G1841" s="826" t="s">
        <v>1094</v>
      </c>
      <c r="J1841" s="828">
        <v>571</v>
      </c>
    </row>
    <row r="1842" spans="1:10">
      <c r="A1842" s="833">
        <v>11976</v>
      </c>
      <c r="C1842" s="826" t="s">
        <v>2632</v>
      </c>
      <c r="G1842" s="826" t="s">
        <v>1098</v>
      </c>
      <c r="J1842" s="828">
        <v>362</v>
      </c>
    </row>
    <row r="1843" spans="1:10">
      <c r="A1843" s="833">
        <v>11977</v>
      </c>
      <c r="B1843" s="826" t="s">
        <v>2633</v>
      </c>
      <c r="G1843" s="826" t="s">
        <v>1098</v>
      </c>
      <c r="J1843" s="828">
        <v>659</v>
      </c>
    </row>
    <row r="1844" spans="1:10">
      <c r="A1844" s="833">
        <v>11974</v>
      </c>
      <c r="B1844" s="826" t="s">
        <v>2634</v>
      </c>
      <c r="G1844" s="826" t="s">
        <v>1098</v>
      </c>
      <c r="J1844" s="828">
        <v>735</v>
      </c>
    </row>
    <row r="1845" spans="1:10">
      <c r="A1845" s="833">
        <v>11975</v>
      </c>
      <c r="B1845" s="826" t="s">
        <v>2635</v>
      </c>
      <c r="G1845" s="826" t="s">
        <v>1098</v>
      </c>
      <c r="J1845" s="828">
        <v>1009</v>
      </c>
    </row>
    <row r="1846" spans="1:10">
      <c r="A1846" s="833">
        <v>1367</v>
      </c>
      <c r="C1846" s="826" t="s">
        <v>2636</v>
      </c>
      <c r="G1846" s="826" t="s">
        <v>1098</v>
      </c>
      <c r="J1846" s="828">
        <v>23070</v>
      </c>
    </row>
    <row r="1847" spans="1:10">
      <c r="A1847" s="833">
        <v>1368</v>
      </c>
      <c r="C1847" s="826" t="s">
        <v>2637</v>
      </c>
      <c r="G1847" s="826" t="s">
        <v>1098</v>
      </c>
      <c r="J1847" s="828">
        <v>4290</v>
      </c>
    </row>
    <row r="1848" spans="1:10">
      <c r="A1848" s="833">
        <v>1369</v>
      </c>
      <c r="C1848" s="826" t="s">
        <v>2638</v>
      </c>
      <c r="G1848" s="826" t="s">
        <v>1098</v>
      </c>
      <c r="J1848" s="828">
        <v>26573</v>
      </c>
    </row>
    <row r="1854" spans="1:10" ht="18.2" customHeight="1">
      <c r="C1854" s="821" t="s">
        <v>1076</v>
      </c>
      <c r="G1854" s="822" t="s">
        <v>1077</v>
      </c>
      <c r="H1854" s="823">
        <v>28</v>
      </c>
      <c r="I1854" s="822" t="s">
        <v>1078</v>
      </c>
      <c r="J1854" s="823">
        <v>106</v>
      </c>
    </row>
    <row r="1855" spans="1:10">
      <c r="A1855" s="832" t="s">
        <v>1079</v>
      </c>
      <c r="B1855" s="822" t="s">
        <v>1080</v>
      </c>
      <c r="C1855" s="822" t="s">
        <v>1081</v>
      </c>
      <c r="D1855" s="822" t="s">
        <v>1082</v>
      </c>
    </row>
    <row r="1856" spans="1:10">
      <c r="B1856" s="822" t="s">
        <v>1083</v>
      </c>
      <c r="F1856" s="824">
        <v>9103</v>
      </c>
      <c r="H1856" s="824">
        <v>5099</v>
      </c>
    </row>
    <row r="1857" spans="1:10">
      <c r="A1857" s="832" t="s">
        <v>1084</v>
      </c>
      <c r="C1857" s="822" t="s">
        <v>1085</v>
      </c>
      <c r="E1857" s="822" t="s">
        <v>1086</v>
      </c>
      <c r="G1857" s="822" t="s">
        <v>1087</v>
      </c>
    </row>
    <row r="1858" spans="1:10">
      <c r="A1858" s="832" t="s">
        <v>1088</v>
      </c>
      <c r="B1858" s="822" t="s">
        <v>1089</v>
      </c>
      <c r="G1858" s="825" t="s">
        <v>1090</v>
      </c>
      <c r="H1858" s="825" t="s">
        <v>1091</v>
      </c>
    </row>
    <row r="1859" spans="1:10">
      <c r="H1859" s="825" t="s">
        <v>1092</v>
      </c>
    </row>
    <row r="1860" spans="1:10">
      <c r="A1860" s="833">
        <v>7607</v>
      </c>
      <c r="B1860" s="826" t="s">
        <v>2639</v>
      </c>
      <c r="G1860" s="826" t="s">
        <v>1098</v>
      </c>
      <c r="J1860" s="828">
        <v>3259</v>
      </c>
    </row>
    <row r="1861" spans="1:10">
      <c r="A1861" s="833">
        <v>7608</v>
      </c>
      <c r="B1861" s="826" t="s">
        <v>2640</v>
      </c>
      <c r="G1861" s="826" t="s">
        <v>1098</v>
      </c>
      <c r="J1861" s="828">
        <v>713</v>
      </c>
    </row>
    <row r="1862" spans="1:10">
      <c r="A1862" s="833">
        <v>12115</v>
      </c>
      <c r="B1862" s="826" t="s">
        <v>2641</v>
      </c>
      <c r="G1862" s="826" t="s">
        <v>1098</v>
      </c>
      <c r="J1862" s="828">
        <v>1889</v>
      </c>
    </row>
    <row r="1863" spans="1:10">
      <c r="A1863" s="833">
        <v>11109</v>
      </c>
      <c r="B1863" s="826" t="s">
        <v>2642</v>
      </c>
      <c r="G1863" s="826" t="s">
        <v>1094</v>
      </c>
      <c r="J1863" s="828">
        <v>164</v>
      </c>
    </row>
    <row r="1864" spans="1:10">
      <c r="A1864" s="833">
        <v>497</v>
      </c>
      <c r="B1864" s="826" t="s">
        <v>2643</v>
      </c>
      <c r="G1864" s="826" t="s">
        <v>2644</v>
      </c>
      <c r="J1864" s="827">
        <v>2</v>
      </c>
    </row>
    <row r="1865" spans="1:10">
      <c r="A1865" s="833">
        <v>1380</v>
      </c>
      <c r="B1865" s="826" t="s">
        <v>2645</v>
      </c>
      <c r="G1865" s="826" t="s">
        <v>1094</v>
      </c>
      <c r="J1865" s="828">
        <v>293</v>
      </c>
    </row>
    <row r="1866" spans="1:10">
      <c r="A1866" s="833">
        <v>1379</v>
      </c>
      <c r="B1866" s="826" t="s">
        <v>2646</v>
      </c>
      <c r="G1866" s="826" t="s">
        <v>1094</v>
      </c>
      <c r="J1866" s="827">
        <v>50</v>
      </c>
    </row>
    <row r="1867" spans="1:10">
      <c r="A1867" s="833">
        <v>10511</v>
      </c>
      <c r="B1867" s="826" t="s">
        <v>2647</v>
      </c>
      <c r="G1867" s="826" t="s">
        <v>2648</v>
      </c>
      <c r="J1867" s="828">
        <v>2500</v>
      </c>
    </row>
    <row r="1868" spans="1:10">
      <c r="A1868" s="833">
        <v>13284</v>
      </c>
      <c r="B1868" s="826" t="s">
        <v>2649</v>
      </c>
      <c r="G1868" s="826" t="s">
        <v>1094</v>
      </c>
      <c r="J1868" s="827">
        <v>42</v>
      </c>
    </row>
    <row r="1869" spans="1:10">
      <c r="A1869" s="833">
        <v>25974</v>
      </c>
      <c r="B1869" s="826" t="s">
        <v>2650</v>
      </c>
      <c r="G1869" s="826" t="s">
        <v>1094</v>
      </c>
      <c r="J1869" s="828">
        <v>168</v>
      </c>
    </row>
    <row r="1870" spans="1:10">
      <c r="A1870" s="833">
        <v>1382</v>
      </c>
      <c r="B1870" s="826" t="s">
        <v>2651</v>
      </c>
      <c r="G1870" s="826" t="s">
        <v>2648</v>
      </c>
      <c r="J1870" s="828">
        <v>2409</v>
      </c>
    </row>
    <row r="1871" spans="1:10">
      <c r="A1871" s="833">
        <v>34753</v>
      </c>
      <c r="B1871" s="826" t="s">
        <v>2652</v>
      </c>
      <c r="G1871" s="826" t="s">
        <v>1094</v>
      </c>
      <c r="J1871" s="827">
        <v>48</v>
      </c>
    </row>
    <row r="1872" spans="1:10">
      <c r="A1872" s="833">
        <v>420</v>
      </c>
      <c r="B1872" s="826" t="s">
        <v>727</v>
      </c>
      <c r="G1872" s="826" t="s">
        <v>1098</v>
      </c>
      <c r="J1872" s="828">
        <v>2609</v>
      </c>
    </row>
    <row r="1873" spans="1:10">
      <c r="A1873" s="833">
        <v>11944</v>
      </c>
      <c r="B1873" s="826" t="s">
        <v>2653</v>
      </c>
      <c r="G1873" s="826" t="s">
        <v>1098</v>
      </c>
      <c r="J1873" s="828">
        <v>2437</v>
      </c>
    </row>
    <row r="1874" spans="1:10">
      <c r="A1874" s="833">
        <v>12327</v>
      </c>
      <c r="B1874" s="826" t="s">
        <v>2654</v>
      </c>
      <c r="G1874" s="826" t="s">
        <v>1098</v>
      </c>
      <c r="J1874" s="828">
        <v>12391</v>
      </c>
    </row>
    <row r="1875" spans="1:10">
      <c r="A1875" s="833">
        <v>13003</v>
      </c>
      <c r="B1875" s="826" t="s">
        <v>2655</v>
      </c>
      <c r="G1875" s="826" t="s">
        <v>722</v>
      </c>
      <c r="J1875" s="828">
        <v>279</v>
      </c>
    </row>
    <row r="1876" spans="1:10">
      <c r="A1876" s="833">
        <v>12329</v>
      </c>
      <c r="B1876" s="826" t="s">
        <v>2656</v>
      </c>
      <c r="G1876" s="826" t="s">
        <v>1094</v>
      </c>
      <c r="J1876" s="828">
        <v>10607</v>
      </c>
    </row>
    <row r="1877" spans="1:10">
      <c r="A1877" s="833">
        <v>1339</v>
      </c>
      <c r="B1877" s="826" t="s">
        <v>2657</v>
      </c>
      <c r="G1877" s="826" t="s">
        <v>1094</v>
      </c>
      <c r="J1877" s="828">
        <v>1042</v>
      </c>
    </row>
    <row r="1878" spans="1:10">
      <c r="A1878" s="833">
        <v>11601</v>
      </c>
      <c r="B1878" s="826" t="s">
        <v>2658</v>
      </c>
      <c r="G1878" s="826" t="s">
        <v>722</v>
      </c>
      <c r="J1878" s="828">
        <v>2219</v>
      </c>
    </row>
    <row r="1879" spans="1:10">
      <c r="A1879" s="833">
        <v>11849</v>
      </c>
      <c r="B1879" s="826" t="s">
        <v>2659</v>
      </c>
      <c r="G1879" s="826" t="s">
        <v>722</v>
      </c>
      <c r="J1879" s="828">
        <v>870</v>
      </c>
    </row>
    <row r="1880" spans="1:10">
      <c r="A1880" s="833">
        <v>125</v>
      </c>
      <c r="B1880" s="826" t="s">
        <v>2660</v>
      </c>
      <c r="G1880" s="826" t="s">
        <v>1094</v>
      </c>
      <c r="J1880" s="828">
        <v>820</v>
      </c>
    </row>
    <row r="1881" spans="1:10">
      <c r="B1881" s="826" t="s">
        <v>1565</v>
      </c>
    </row>
    <row r="1882" spans="1:10">
      <c r="A1882" s="833">
        <v>4791</v>
      </c>
      <c r="B1882" s="826" t="s">
        <v>2661</v>
      </c>
      <c r="G1882" s="826" t="s">
        <v>1094</v>
      </c>
      <c r="J1882" s="828">
        <v>2326</v>
      </c>
    </row>
    <row r="1883" spans="1:10">
      <c r="A1883" s="833">
        <v>1436</v>
      </c>
      <c r="B1883" s="826" t="s">
        <v>2662</v>
      </c>
      <c r="G1883" s="826" t="s">
        <v>1098</v>
      </c>
      <c r="J1883" s="828">
        <v>735</v>
      </c>
    </row>
    <row r="1884" spans="1:10">
      <c r="A1884" s="833">
        <v>1427</v>
      </c>
      <c r="B1884" s="826" t="s">
        <v>2663</v>
      </c>
      <c r="G1884" s="826" t="s">
        <v>1098</v>
      </c>
      <c r="J1884" s="828">
        <v>742</v>
      </c>
    </row>
    <row r="1885" spans="1:10">
      <c r="A1885" s="833">
        <v>1423</v>
      </c>
      <c r="B1885" s="826" t="s">
        <v>2664</v>
      </c>
      <c r="G1885" s="826" t="s">
        <v>1098</v>
      </c>
      <c r="J1885" s="828">
        <v>324</v>
      </c>
    </row>
    <row r="1886" spans="1:10">
      <c r="A1886" s="833">
        <v>1421</v>
      </c>
      <c r="B1886" s="826" t="s">
        <v>2665</v>
      </c>
      <c r="G1886" s="826" t="s">
        <v>1098</v>
      </c>
      <c r="J1886" s="828">
        <v>340</v>
      </c>
    </row>
    <row r="1887" spans="1:10">
      <c r="A1887" s="833">
        <v>1420</v>
      </c>
      <c r="B1887" s="826" t="s">
        <v>2666</v>
      </c>
      <c r="G1887" s="826" t="s">
        <v>1098</v>
      </c>
      <c r="J1887" s="828">
        <v>347</v>
      </c>
    </row>
    <row r="1888" spans="1:10">
      <c r="A1888" s="833">
        <v>1419</v>
      </c>
      <c r="B1888" s="826" t="s">
        <v>2667</v>
      </c>
      <c r="G1888" s="826" t="s">
        <v>1098</v>
      </c>
      <c r="J1888" s="828">
        <v>376</v>
      </c>
    </row>
    <row r="1889" spans="1:10">
      <c r="A1889" s="833">
        <v>1439</v>
      </c>
      <c r="B1889" s="826" t="s">
        <v>2668</v>
      </c>
      <c r="G1889" s="826" t="s">
        <v>1098</v>
      </c>
      <c r="J1889" s="828">
        <v>379</v>
      </c>
    </row>
    <row r="1890" spans="1:10">
      <c r="A1890" s="833">
        <v>1415</v>
      </c>
      <c r="B1890" s="826" t="s">
        <v>2669</v>
      </c>
      <c r="G1890" s="826" t="s">
        <v>1098</v>
      </c>
      <c r="J1890" s="828">
        <v>421</v>
      </c>
    </row>
    <row r="1891" spans="1:10">
      <c r="A1891" s="833">
        <v>1414</v>
      </c>
      <c r="B1891" s="826" t="s">
        <v>2670</v>
      </c>
      <c r="G1891" s="826" t="s">
        <v>1098</v>
      </c>
      <c r="J1891" s="828">
        <v>427</v>
      </c>
    </row>
    <row r="1892" spans="1:10">
      <c r="A1892" s="833">
        <v>1413</v>
      </c>
      <c r="B1892" s="826" t="s">
        <v>2671</v>
      </c>
      <c r="G1892" s="826" t="s">
        <v>1098</v>
      </c>
      <c r="J1892" s="828">
        <v>645</v>
      </c>
    </row>
    <row r="1893" spans="1:10">
      <c r="A1893" s="833">
        <v>1417</v>
      </c>
      <c r="B1893" s="826" t="s">
        <v>2672</v>
      </c>
      <c r="G1893" s="826" t="s">
        <v>1098</v>
      </c>
      <c r="J1893" s="828">
        <v>645</v>
      </c>
    </row>
    <row r="1894" spans="1:10">
      <c r="A1894" s="833">
        <v>1412</v>
      </c>
      <c r="B1894" s="826" t="s">
        <v>2673</v>
      </c>
      <c r="G1894" s="826" t="s">
        <v>1098</v>
      </c>
      <c r="J1894" s="828">
        <v>584</v>
      </c>
    </row>
    <row r="1895" spans="1:10">
      <c r="A1895" s="833">
        <v>1416</v>
      </c>
      <c r="B1895" s="826" t="s">
        <v>2674</v>
      </c>
      <c r="G1895" s="826" t="s">
        <v>1098</v>
      </c>
      <c r="J1895" s="828">
        <v>591</v>
      </c>
    </row>
    <row r="1896" spans="1:10">
      <c r="A1896" s="833">
        <v>1411</v>
      </c>
      <c r="B1896" s="826" t="s">
        <v>2675</v>
      </c>
      <c r="G1896" s="826" t="s">
        <v>1098</v>
      </c>
      <c r="J1896" s="828">
        <v>1213</v>
      </c>
    </row>
    <row r="1897" spans="1:10">
      <c r="A1897" s="833">
        <v>1435</v>
      </c>
      <c r="B1897" s="826" t="s">
        <v>2676</v>
      </c>
      <c r="G1897" s="826" t="s">
        <v>1098</v>
      </c>
      <c r="J1897" s="828">
        <v>809</v>
      </c>
    </row>
    <row r="1898" spans="1:10">
      <c r="A1898" s="833">
        <v>1406</v>
      </c>
      <c r="B1898" s="826" t="s">
        <v>2677</v>
      </c>
      <c r="G1898" s="826" t="s">
        <v>1098</v>
      </c>
      <c r="J1898" s="828">
        <v>809</v>
      </c>
    </row>
    <row r="1899" spans="1:10">
      <c r="A1899" s="833">
        <v>1407</v>
      </c>
      <c r="B1899" s="826" t="s">
        <v>2678</v>
      </c>
      <c r="G1899" s="826" t="s">
        <v>1098</v>
      </c>
      <c r="J1899" s="828">
        <v>1008</v>
      </c>
    </row>
    <row r="1900" spans="1:10">
      <c r="A1900" s="833">
        <v>1418</v>
      </c>
      <c r="B1900" s="826" t="s">
        <v>2679</v>
      </c>
      <c r="G1900" s="826" t="s">
        <v>1098</v>
      </c>
      <c r="J1900" s="828">
        <v>1008</v>
      </c>
    </row>
    <row r="1901" spans="1:10">
      <c r="A1901" s="833">
        <v>1404</v>
      </c>
      <c r="B1901" s="826" t="s">
        <v>2680</v>
      </c>
      <c r="G1901" s="826" t="s">
        <v>1098</v>
      </c>
      <c r="J1901" s="828">
        <v>1066</v>
      </c>
    </row>
    <row r="1902" spans="1:10">
      <c r="A1902" s="833">
        <v>1410</v>
      </c>
      <c r="B1902" s="826" t="s">
        <v>2681</v>
      </c>
      <c r="G1902" s="826" t="s">
        <v>1098</v>
      </c>
      <c r="J1902" s="828">
        <v>1066</v>
      </c>
    </row>
    <row r="1903" spans="1:10">
      <c r="A1903" s="833">
        <v>20093</v>
      </c>
      <c r="B1903" s="826" t="s">
        <v>2682</v>
      </c>
      <c r="G1903" s="826" t="s">
        <v>1098</v>
      </c>
      <c r="J1903" s="828">
        <v>1213</v>
      </c>
    </row>
    <row r="1904" spans="1:10">
      <c r="A1904" s="833">
        <v>1402</v>
      </c>
      <c r="B1904" s="826" t="s">
        <v>2683</v>
      </c>
      <c r="G1904" s="826" t="s">
        <v>1098</v>
      </c>
      <c r="J1904" s="828">
        <v>321</v>
      </c>
    </row>
    <row r="1905" spans="1:10">
      <c r="A1905" s="833">
        <v>11281</v>
      </c>
      <c r="B1905" s="826" t="s">
        <v>2684</v>
      </c>
      <c r="G1905" s="826" t="s">
        <v>1098</v>
      </c>
      <c r="J1905" s="827">
        <v>7</v>
      </c>
    </row>
    <row r="1906" spans="1:10">
      <c r="A1906" s="833">
        <v>1443</v>
      </c>
      <c r="C1906" s="826" t="s">
        <v>2685</v>
      </c>
      <c r="G1906" s="826" t="s">
        <v>962</v>
      </c>
      <c r="J1906" s="828">
        <v>257</v>
      </c>
    </row>
    <row r="1907" spans="1:10">
      <c r="B1907" s="826" t="s">
        <v>2686</v>
      </c>
    </row>
    <row r="1908" spans="1:10">
      <c r="A1908" s="833">
        <v>13219</v>
      </c>
      <c r="B1908" s="826" t="s">
        <v>2687</v>
      </c>
      <c r="G1908" s="826" t="s">
        <v>1098</v>
      </c>
      <c r="J1908" s="827">
        <v>8</v>
      </c>
    </row>
    <row r="1909" spans="1:10">
      <c r="A1909" s="833">
        <v>13457</v>
      </c>
      <c r="C1909" s="826" t="s">
        <v>2688</v>
      </c>
      <c r="G1909" s="826" t="s">
        <v>1098</v>
      </c>
      <c r="J1909" s="827">
        <v>19</v>
      </c>
    </row>
    <row r="1910" spans="1:10">
      <c r="B1910" s="826" t="s">
        <v>2689</v>
      </c>
    </row>
    <row r="1911" spans="1:10">
      <c r="A1911" s="833">
        <v>1442</v>
      </c>
      <c r="B1911" s="826" t="s">
        <v>2690</v>
      </c>
      <c r="G1911" s="826" t="s">
        <v>1098</v>
      </c>
      <c r="J1911" s="827">
        <v>10</v>
      </c>
    </row>
    <row r="1912" spans="1:10">
      <c r="B1912" s="826" t="s">
        <v>2691</v>
      </c>
    </row>
    <row r="1913" spans="1:10">
      <c r="A1913" s="833">
        <v>1449</v>
      </c>
      <c r="B1913" s="826" t="s">
        <v>2692</v>
      </c>
      <c r="G1913" s="826" t="s">
        <v>962</v>
      </c>
      <c r="J1913" s="828">
        <v>231</v>
      </c>
    </row>
    <row r="1914" spans="1:10">
      <c r="B1914" s="826" t="s">
        <v>2693</v>
      </c>
    </row>
    <row r="1915" spans="1:10">
      <c r="A1915" s="833">
        <v>1444</v>
      </c>
      <c r="B1915" s="826" t="s">
        <v>2694</v>
      </c>
      <c r="G1915" s="826" t="s">
        <v>962</v>
      </c>
      <c r="J1915" s="828">
        <v>275</v>
      </c>
    </row>
    <row r="1921" spans="1:10" ht="18.2" customHeight="1">
      <c r="C1921" s="821" t="s">
        <v>1076</v>
      </c>
      <c r="G1921" s="822" t="s">
        <v>1077</v>
      </c>
      <c r="H1921" s="823">
        <v>29</v>
      </c>
      <c r="I1921" s="822" t="s">
        <v>1078</v>
      </c>
      <c r="J1921" s="823">
        <v>106</v>
      </c>
    </row>
    <row r="1922" spans="1:10">
      <c r="A1922" s="832" t="s">
        <v>1079</v>
      </c>
      <c r="B1922" s="822" t="s">
        <v>1080</v>
      </c>
      <c r="C1922" s="822" t="s">
        <v>1081</v>
      </c>
      <c r="D1922" s="822" t="s">
        <v>1082</v>
      </c>
    </row>
    <row r="1923" spans="1:10">
      <c r="B1923" s="822" t="s">
        <v>1083</v>
      </c>
      <c r="F1923" s="824">
        <v>9103</v>
      </c>
      <c r="H1923" s="824">
        <v>5099</v>
      </c>
    </row>
    <row r="1924" spans="1:10">
      <c r="A1924" s="832" t="s">
        <v>1084</v>
      </c>
      <c r="D1924" s="822" t="s">
        <v>1085</v>
      </c>
      <c r="E1924" s="822" t="s">
        <v>1086</v>
      </c>
      <c r="G1924" s="822" t="s">
        <v>1087</v>
      </c>
    </row>
    <row r="1925" spans="1:10">
      <c r="A1925" s="832" t="s">
        <v>1088</v>
      </c>
      <c r="B1925" s="822" t="s">
        <v>1089</v>
      </c>
      <c r="G1925" s="825" t="s">
        <v>1090</v>
      </c>
      <c r="I1925" s="825" t="s">
        <v>1091</v>
      </c>
    </row>
    <row r="1926" spans="1:10">
      <c r="I1926" s="825" t="s">
        <v>1092</v>
      </c>
    </row>
    <row r="1927" spans="1:10">
      <c r="B1927" s="826" t="s">
        <v>2695</v>
      </c>
    </row>
    <row r="1928" spans="1:10">
      <c r="A1928" s="833">
        <v>1453</v>
      </c>
      <c r="C1928" s="826" t="s">
        <v>2696</v>
      </c>
      <c r="G1928" s="826" t="s">
        <v>962</v>
      </c>
      <c r="J1928" s="828">
        <v>308</v>
      </c>
    </row>
    <row r="1929" spans="1:10">
      <c r="B1929" s="826" t="s">
        <v>2697</v>
      </c>
    </row>
    <row r="1930" spans="1:10">
      <c r="A1930" s="833">
        <v>13458</v>
      </c>
      <c r="B1930" s="826" t="s">
        <v>2698</v>
      </c>
      <c r="G1930" s="826" t="s">
        <v>1098</v>
      </c>
      <c r="J1930" s="827">
        <v>10</v>
      </c>
    </row>
    <row r="1931" spans="1:10">
      <c r="A1931" s="833">
        <v>1448</v>
      </c>
      <c r="B1931" s="826" t="s">
        <v>2699</v>
      </c>
      <c r="G1931" s="826" t="s">
        <v>962</v>
      </c>
      <c r="J1931" s="828">
        <v>308</v>
      </c>
    </row>
    <row r="1932" spans="1:10">
      <c r="A1932" s="833">
        <v>1445</v>
      </c>
      <c r="C1932" s="826" t="s">
        <v>2700</v>
      </c>
      <c r="G1932" s="826" t="s">
        <v>962</v>
      </c>
      <c r="J1932" s="828">
        <v>308</v>
      </c>
    </row>
    <row r="1933" spans="1:10">
      <c r="A1933" s="833" t="s">
        <v>2701</v>
      </c>
    </row>
    <row r="1934" spans="1:10">
      <c r="A1934" s="833">
        <v>13803</v>
      </c>
      <c r="C1934" s="826" t="s">
        <v>2702</v>
      </c>
      <c r="G1934" s="826" t="s">
        <v>1098</v>
      </c>
      <c r="J1934" s="827">
        <v>82</v>
      </c>
    </row>
    <row r="1935" spans="1:10">
      <c r="B1935" s="826" t="s">
        <v>2703</v>
      </c>
    </row>
    <row r="1936" spans="1:10">
      <c r="A1936" s="833">
        <v>1511</v>
      </c>
      <c r="B1936" s="826" t="s">
        <v>815</v>
      </c>
      <c r="G1936" s="826" t="s">
        <v>962</v>
      </c>
      <c r="J1936" s="828">
        <v>1006</v>
      </c>
    </row>
    <row r="1937" spans="1:10">
      <c r="A1937" s="833">
        <v>1513</v>
      </c>
      <c r="B1937" s="826" t="s">
        <v>2704</v>
      </c>
      <c r="G1937" s="826" t="s">
        <v>962</v>
      </c>
      <c r="J1937" s="828">
        <v>1359</v>
      </c>
    </row>
    <row r="1938" spans="1:10">
      <c r="A1938" s="833">
        <v>1508</v>
      </c>
      <c r="B1938" s="826" t="s">
        <v>2705</v>
      </c>
      <c r="G1938" s="826" t="s">
        <v>962</v>
      </c>
      <c r="J1938" s="828">
        <v>1087</v>
      </c>
    </row>
    <row r="1939" spans="1:10">
      <c r="A1939" s="833">
        <v>1512</v>
      </c>
      <c r="B1939" s="826" t="s">
        <v>2706</v>
      </c>
      <c r="G1939" s="826" t="s">
        <v>962</v>
      </c>
      <c r="J1939" s="828">
        <v>1305</v>
      </c>
    </row>
    <row r="1940" spans="1:10">
      <c r="A1940" s="833">
        <v>1514</v>
      </c>
      <c r="B1940" s="826" t="s">
        <v>2707</v>
      </c>
      <c r="G1940" s="826" t="s">
        <v>962</v>
      </c>
      <c r="J1940" s="828">
        <v>1767</v>
      </c>
    </row>
    <row r="1941" spans="1:10">
      <c r="A1941" s="833">
        <v>1515</v>
      </c>
      <c r="B1941" s="826" t="s">
        <v>2708</v>
      </c>
      <c r="G1941" s="826" t="s">
        <v>962</v>
      </c>
      <c r="J1941" s="828">
        <v>2773</v>
      </c>
    </row>
    <row r="1942" spans="1:10">
      <c r="A1942" s="833">
        <v>1509</v>
      </c>
      <c r="B1942" s="826" t="s">
        <v>2709</v>
      </c>
      <c r="G1942" s="826" t="s">
        <v>962</v>
      </c>
      <c r="J1942" s="828">
        <v>1305</v>
      </c>
    </row>
    <row r="1943" spans="1:10">
      <c r="A1943" s="833">
        <v>34348</v>
      </c>
      <c r="C1943" s="826" t="s">
        <v>2710</v>
      </c>
      <c r="G1943" s="826" t="s">
        <v>1112</v>
      </c>
      <c r="J1943" s="828">
        <v>1914</v>
      </c>
    </row>
    <row r="1944" spans="1:10">
      <c r="A1944" s="833" t="s">
        <v>1377</v>
      </c>
    </row>
    <row r="1945" spans="1:10">
      <c r="A1945" s="833">
        <v>34347</v>
      </c>
      <c r="C1945" s="826" t="s">
        <v>2711</v>
      </c>
      <c r="G1945" s="826" t="s">
        <v>1112</v>
      </c>
      <c r="J1945" s="828">
        <v>989</v>
      </c>
    </row>
    <row r="1946" spans="1:10">
      <c r="A1946" s="833">
        <v>34770</v>
      </c>
      <c r="C1946" s="826" t="s">
        <v>2712</v>
      </c>
      <c r="G1946" s="826" t="s">
        <v>2644</v>
      </c>
      <c r="J1946" s="828">
        <v>23369</v>
      </c>
    </row>
    <row r="1947" spans="1:10">
      <c r="B1947" s="826" t="s">
        <v>2713</v>
      </c>
    </row>
    <row r="1948" spans="1:10">
      <c r="A1948" s="833">
        <v>34759</v>
      </c>
      <c r="C1948" s="826" t="s">
        <v>2712</v>
      </c>
      <c r="G1948" s="826" t="s">
        <v>1105</v>
      </c>
      <c r="J1948" s="828">
        <v>58360</v>
      </c>
    </row>
    <row r="1949" spans="1:10">
      <c r="B1949" s="826" t="s">
        <v>2714</v>
      </c>
    </row>
    <row r="1950" spans="1:10">
      <c r="A1950" s="833">
        <v>1518</v>
      </c>
      <c r="C1950" s="826" t="s">
        <v>2712</v>
      </c>
      <c r="G1950" s="826" t="s">
        <v>2644</v>
      </c>
      <c r="J1950" s="828">
        <v>26250</v>
      </c>
    </row>
    <row r="1951" spans="1:10">
      <c r="B1951" s="826" t="s">
        <v>2715</v>
      </c>
    </row>
    <row r="1952" spans="1:10">
      <c r="A1952" s="833">
        <v>1520</v>
      </c>
      <c r="C1952" s="826" t="s">
        <v>2712</v>
      </c>
      <c r="G1952" s="826" t="s">
        <v>1105</v>
      </c>
      <c r="J1952" s="828">
        <v>65415</v>
      </c>
    </row>
    <row r="1953" spans="1:10">
      <c r="B1953" s="826" t="s">
        <v>2716</v>
      </c>
    </row>
    <row r="1954" spans="1:10">
      <c r="A1954" s="833">
        <v>11146</v>
      </c>
      <c r="C1954" s="826" t="s">
        <v>2717</v>
      </c>
      <c r="G1954" s="826" t="s">
        <v>1105</v>
      </c>
      <c r="J1954" s="828">
        <v>28421</v>
      </c>
    </row>
    <row r="1955" spans="1:10">
      <c r="B1955" s="826" t="s">
        <v>2718</v>
      </c>
    </row>
    <row r="1956" spans="1:10">
      <c r="A1956" s="833">
        <v>11147</v>
      </c>
      <c r="C1956" s="826" t="s">
        <v>2719</v>
      </c>
      <c r="G1956" s="826" t="s">
        <v>1105</v>
      </c>
      <c r="J1956" s="828">
        <v>29474</v>
      </c>
    </row>
    <row r="1957" spans="1:10">
      <c r="B1957" s="826" t="s">
        <v>2718</v>
      </c>
    </row>
    <row r="1958" spans="1:10">
      <c r="A1958" s="833">
        <v>34872</v>
      </c>
      <c r="C1958" s="826" t="s">
        <v>2720</v>
      </c>
      <c r="G1958" s="826" t="s">
        <v>1105</v>
      </c>
      <c r="J1958" s="828">
        <v>30526</v>
      </c>
    </row>
    <row r="1959" spans="1:10">
      <c r="B1959" s="826" t="s">
        <v>2718</v>
      </c>
    </row>
    <row r="1960" spans="1:10">
      <c r="A1960" s="833">
        <v>34491</v>
      </c>
      <c r="C1960" s="826" t="s">
        <v>2721</v>
      </c>
      <c r="G1960" s="826" t="s">
        <v>1105</v>
      </c>
      <c r="J1960" s="828">
        <v>31144</v>
      </c>
    </row>
    <row r="1961" spans="1:10">
      <c r="B1961" s="826" t="s">
        <v>2718</v>
      </c>
    </row>
    <row r="1962" spans="1:10">
      <c r="A1962" s="833">
        <v>34492</v>
      </c>
      <c r="C1962" s="826" t="s">
        <v>2722</v>
      </c>
      <c r="G1962" s="826" t="s">
        <v>1105</v>
      </c>
      <c r="J1962" s="828">
        <v>25789</v>
      </c>
    </row>
    <row r="1963" spans="1:10">
      <c r="B1963" s="826" t="s">
        <v>2718</v>
      </c>
    </row>
    <row r="1964" spans="1:10">
      <c r="A1964" s="833">
        <v>1524</v>
      </c>
      <c r="C1964" s="826" t="s">
        <v>2723</v>
      </c>
      <c r="G1964" s="826" t="s">
        <v>1105</v>
      </c>
      <c r="J1964" s="828">
        <v>30000</v>
      </c>
    </row>
    <row r="1965" spans="1:10">
      <c r="B1965" s="826" t="s">
        <v>2718</v>
      </c>
    </row>
    <row r="1966" spans="1:10">
      <c r="A1966" s="833">
        <v>34493</v>
      </c>
      <c r="C1966" s="826" t="s">
        <v>2724</v>
      </c>
      <c r="G1966" s="826" t="s">
        <v>1105</v>
      </c>
      <c r="J1966" s="828">
        <v>26789</v>
      </c>
    </row>
    <row r="1967" spans="1:10">
      <c r="B1967" s="826" t="s">
        <v>2718</v>
      </c>
    </row>
    <row r="1968" spans="1:10">
      <c r="A1968" s="833">
        <v>1527</v>
      </c>
      <c r="C1968" s="826" t="s">
        <v>2725</v>
      </c>
      <c r="G1968" s="826" t="s">
        <v>1105</v>
      </c>
      <c r="J1968" s="828">
        <v>31263</v>
      </c>
    </row>
    <row r="1969" spans="1:10">
      <c r="B1969" s="826" t="s">
        <v>2718</v>
      </c>
    </row>
    <row r="1970" spans="1:10">
      <c r="A1970" s="833">
        <v>34494</v>
      </c>
      <c r="C1970" s="826" t="s">
        <v>2726</v>
      </c>
      <c r="G1970" s="826" t="s">
        <v>1105</v>
      </c>
      <c r="J1970" s="828">
        <v>27979</v>
      </c>
    </row>
    <row r="1971" spans="1:10">
      <c r="B1971" s="826" t="s">
        <v>2718</v>
      </c>
    </row>
    <row r="1972" spans="1:10">
      <c r="A1972" s="833">
        <v>1525</v>
      </c>
      <c r="C1972" s="826" t="s">
        <v>2727</v>
      </c>
      <c r="G1972" s="826" t="s">
        <v>1105</v>
      </c>
      <c r="J1972" s="828">
        <v>32316</v>
      </c>
    </row>
    <row r="1973" spans="1:10">
      <c r="B1973" s="826" t="s">
        <v>2718</v>
      </c>
    </row>
    <row r="1974" spans="1:10">
      <c r="A1974" s="833">
        <v>34495</v>
      </c>
      <c r="C1974" s="826" t="s">
        <v>2728</v>
      </c>
      <c r="G1974" s="826" t="s">
        <v>1105</v>
      </c>
      <c r="J1974" s="828">
        <v>29174</v>
      </c>
    </row>
    <row r="1975" spans="1:10">
      <c r="B1975" s="826" t="s">
        <v>2718</v>
      </c>
    </row>
    <row r="1976" spans="1:10">
      <c r="A1976" s="833">
        <v>11145</v>
      </c>
      <c r="C1976" s="826" t="s">
        <v>2729</v>
      </c>
      <c r="G1976" s="826" t="s">
        <v>1105</v>
      </c>
      <c r="J1976" s="828">
        <v>33474</v>
      </c>
    </row>
    <row r="1977" spans="1:10">
      <c r="B1977" s="826" t="s">
        <v>2718</v>
      </c>
    </row>
    <row r="1978" spans="1:10">
      <c r="A1978" s="833">
        <v>34496</v>
      </c>
      <c r="C1978" s="826" t="s">
        <v>2730</v>
      </c>
      <c r="G1978" s="826" t="s">
        <v>1105</v>
      </c>
      <c r="J1978" s="828">
        <v>30474</v>
      </c>
    </row>
    <row r="1979" spans="1:10">
      <c r="B1979" s="826" t="s">
        <v>2718</v>
      </c>
    </row>
    <row r="1980" spans="1:10">
      <c r="A1980" s="833">
        <v>34479</v>
      </c>
      <c r="C1980" s="826" t="s">
        <v>2731</v>
      </c>
      <c r="G1980" s="826" t="s">
        <v>1105</v>
      </c>
      <c r="J1980" s="828">
        <v>34737</v>
      </c>
    </row>
    <row r="1981" spans="1:10">
      <c r="B1981" s="826" t="s">
        <v>2718</v>
      </c>
    </row>
    <row r="1982" spans="1:10">
      <c r="A1982" s="833">
        <v>34481</v>
      </c>
      <c r="C1982" s="826" t="s">
        <v>2732</v>
      </c>
      <c r="G1982" s="826" t="s">
        <v>1105</v>
      </c>
      <c r="J1982" s="828">
        <v>39053</v>
      </c>
    </row>
    <row r="1983" spans="1:10">
      <c r="B1983" s="826" t="s">
        <v>2718</v>
      </c>
    </row>
    <row r="1984" spans="1:10">
      <c r="A1984" s="833">
        <v>34483</v>
      </c>
      <c r="C1984" s="826" t="s">
        <v>2733</v>
      </c>
      <c r="G1984" s="826" t="s">
        <v>1105</v>
      </c>
      <c r="J1984" s="828">
        <v>46316</v>
      </c>
    </row>
    <row r="1985" spans="1:10">
      <c r="B1985" s="826" t="s">
        <v>2718</v>
      </c>
    </row>
    <row r="1986" spans="1:10">
      <c r="A1986" s="833">
        <v>34871</v>
      </c>
      <c r="C1986" s="826" t="s">
        <v>2734</v>
      </c>
      <c r="G1986" s="826" t="s">
        <v>1105</v>
      </c>
      <c r="J1986" s="828">
        <v>60000</v>
      </c>
    </row>
    <row r="1987" spans="1:10">
      <c r="B1987" s="826" t="s">
        <v>2718</v>
      </c>
    </row>
    <row r="1988" spans="1:10">
      <c r="A1988" s="833">
        <v>34497</v>
      </c>
      <c r="C1988" s="826" t="s">
        <v>2735</v>
      </c>
      <c r="G1988" s="826" t="s">
        <v>1105</v>
      </c>
      <c r="J1988" s="828">
        <v>82105</v>
      </c>
    </row>
    <row r="1989" spans="1:10">
      <c r="B1989" s="826" t="s">
        <v>2718</v>
      </c>
    </row>
    <row r="1990" spans="1:10">
      <c r="A1990" s="833">
        <v>34485</v>
      </c>
      <c r="C1990" s="826" t="s">
        <v>2736</v>
      </c>
      <c r="G1990" s="826" t="s">
        <v>1105</v>
      </c>
      <c r="J1990" s="828">
        <v>59474</v>
      </c>
    </row>
    <row r="1991" spans="1:10">
      <c r="B1991" s="826" t="s">
        <v>2718</v>
      </c>
    </row>
    <row r="1992" spans="1:10">
      <c r="A1992" s="833">
        <v>34487</v>
      </c>
      <c r="C1992" s="826" t="s">
        <v>2737</v>
      </c>
      <c r="G1992" s="826" t="s">
        <v>1105</v>
      </c>
      <c r="J1992" s="828">
        <v>78947</v>
      </c>
    </row>
    <row r="1998" spans="1:10" ht="18.2" customHeight="1">
      <c r="C1998" s="821" t="s">
        <v>1076</v>
      </c>
      <c r="G1998" s="822" t="s">
        <v>1077</v>
      </c>
      <c r="H1998" s="823">
        <v>30</v>
      </c>
      <c r="I1998" s="822" t="s">
        <v>1078</v>
      </c>
      <c r="J1998" s="823">
        <v>106</v>
      </c>
    </row>
    <row r="1999" spans="1:10">
      <c r="A1999" s="832" t="s">
        <v>1079</v>
      </c>
      <c r="B1999" s="822" t="s">
        <v>1080</v>
      </c>
      <c r="C1999" s="822" t="s">
        <v>1081</v>
      </c>
      <c r="D1999" s="822" t="s">
        <v>1082</v>
      </c>
    </row>
    <row r="2000" spans="1:10">
      <c r="B2000" s="822" t="s">
        <v>1083</v>
      </c>
      <c r="F2000" s="824">
        <v>9103</v>
      </c>
      <c r="H2000" s="824">
        <v>5099</v>
      </c>
    </row>
    <row r="2001" spans="1:10">
      <c r="A2001" s="832" t="s">
        <v>1084</v>
      </c>
      <c r="C2001" s="822" t="s">
        <v>1085</v>
      </c>
      <c r="E2001" s="822" t="s">
        <v>1086</v>
      </c>
      <c r="G2001" s="822" t="s">
        <v>1087</v>
      </c>
    </row>
    <row r="2002" spans="1:10">
      <c r="A2002" s="832" t="s">
        <v>1088</v>
      </c>
      <c r="B2002" s="822" t="s">
        <v>1089</v>
      </c>
      <c r="G2002" s="825" t="s">
        <v>1090</v>
      </c>
      <c r="H2002" s="825" t="s">
        <v>1091</v>
      </c>
    </row>
    <row r="2003" spans="1:10">
      <c r="H2003" s="825" t="s">
        <v>1092</v>
      </c>
    </row>
    <row r="2004" spans="1:10">
      <c r="C2004" s="826" t="s">
        <v>2737</v>
      </c>
    </row>
    <row r="2005" spans="1:10">
      <c r="B2005" s="826" t="s">
        <v>2718</v>
      </c>
    </row>
    <row r="2006" spans="1:10">
      <c r="A2006" s="833">
        <v>14041</v>
      </c>
      <c r="C2006" s="826" t="s">
        <v>2738</v>
      </c>
      <c r="G2006" s="826" t="s">
        <v>1105</v>
      </c>
      <c r="J2006" s="828">
        <v>25733</v>
      </c>
    </row>
    <row r="2007" spans="1:10">
      <c r="B2007" s="826" t="s">
        <v>2739</v>
      </c>
    </row>
    <row r="2008" spans="1:10">
      <c r="A2008" s="833">
        <v>1523</v>
      </c>
      <c r="C2008" s="826" t="s">
        <v>2740</v>
      </c>
      <c r="G2008" s="826" t="s">
        <v>1105</v>
      </c>
      <c r="J2008" s="828">
        <v>25978</v>
      </c>
    </row>
    <row r="2009" spans="1:10">
      <c r="B2009" s="826" t="s">
        <v>2739</v>
      </c>
    </row>
    <row r="2010" spans="1:10">
      <c r="A2010" s="833">
        <v>14052</v>
      </c>
      <c r="B2010" s="826" t="s">
        <v>2741</v>
      </c>
      <c r="G2010" s="826" t="s">
        <v>1098</v>
      </c>
      <c r="J2010" s="828">
        <v>867</v>
      </c>
    </row>
    <row r="2011" spans="1:10">
      <c r="A2011" s="833">
        <v>14054</v>
      </c>
      <c r="B2011" s="826" t="s">
        <v>2742</v>
      </c>
      <c r="G2011" s="826" t="s">
        <v>1098</v>
      </c>
      <c r="J2011" s="828">
        <v>1393</v>
      </c>
    </row>
    <row r="2012" spans="1:10">
      <c r="A2012" s="833">
        <v>14053</v>
      </c>
      <c r="B2012" s="826" t="s">
        <v>2743</v>
      </c>
      <c r="G2012" s="826" t="s">
        <v>1098</v>
      </c>
      <c r="J2012" s="828">
        <v>950</v>
      </c>
    </row>
    <row r="2013" spans="1:10">
      <c r="A2013" s="833">
        <v>2558</v>
      </c>
      <c r="C2013" s="826" t="s">
        <v>2744</v>
      </c>
      <c r="G2013" s="826" t="s">
        <v>1098</v>
      </c>
      <c r="J2013" s="828">
        <v>938</v>
      </c>
    </row>
    <row r="2014" spans="1:10">
      <c r="A2014" s="833">
        <v>12010</v>
      </c>
      <c r="B2014" s="826" t="s">
        <v>2745</v>
      </c>
      <c r="G2014" s="826" t="s">
        <v>1098</v>
      </c>
      <c r="J2014" s="828">
        <v>846</v>
      </c>
    </row>
    <row r="2015" spans="1:10">
      <c r="A2015" s="833">
        <v>12011</v>
      </c>
      <c r="B2015" s="826" t="s">
        <v>2746</v>
      </c>
      <c r="G2015" s="826" t="s">
        <v>1098</v>
      </c>
      <c r="J2015" s="828">
        <v>838</v>
      </c>
    </row>
    <row r="2016" spans="1:10">
      <c r="A2016" s="833">
        <v>12016</v>
      </c>
      <c r="B2016" s="826" t="s">
        <v>2747</v>
      </c>
      <c r="G2016" s="826" t="s">
        <v>1098</v>
      </c>
      <c r="J2016" s="828">
        <v>560</v>
      </c>
    </row>
    <row r="2017" spans="1:10">
      <c r="A2017" s="833">
        <v>12015</v>
      </c>
      <c r="B2017" s="826" t="s">
        <v>2748</v>
      </c>
      <c r="G2017" s="826" t="s">
        <v>1098</v>
      </c>
      <c r="J2017" s="828">
        <v>1854</v>
      </c>
    </row>
    <row r="2018" spans="1:10">
      <c r="A2018" s="833">
        <v>12017</v>
      </c>
      <c r="B2018" s="826" t="s">
        <v>2749</v>
      </c>
      <c r="G2018" s="826" t="s">
        <v>1098</v>
      </c>
      <c r="J2018" s="828">
        <v>567</v>
      </c>
    </row>
    <row r="2019" spans="1:10">
      <c r="A2019" s="833">
        <v>12020</v>
      </c>
      <c r="B2019" s="826" t="s">
        <v>2750</v>
      </c>
      <c r="G2019" s="826" t="s">
        <v>1098</v>
      </c>
      <c r="J2019" s="828">
        <v>589</v>
      </c>
    </row>
    <row r="2020" spans="1:10">
      <c r="A2020" s="833">
        <v>12019</v>
      </c>
      <c r="B2020" s="826" t="s">
        <v>2751</v>
      </c>
      <c r="G2020" s="826" t="s">
        <v>1098</v>
      </c>
      <c r="J2020" s="828">
        <v>2060</v>
      </c>
    </row>
    <row r="2021" spans="1:10">
      <c r="A2021" s="833">
        <v>12021</v>
      </c>
      <c r="B2021" s="826" t="s">
        <v>2752</v>
      </c>
      <c r="G2021" s="826" t="s">
        <v>1098</v>
      </c>
      <c r="J2021" s="828">
        <v>571</v>
      </c>
    </row>
    <row r="2022" spans="1:10">
      <c r="A2022" s="833">
        <v>12024</v>
      </c>
      <c r="B2022" s="826" t="s">
        <v>2753</v>
      </c>
      <c r="G2022" s="826" t="s">
        <v>1098</v>
      </c>
      <c r="J2022" s="828">
        <v>1633</v>
      </c>
    </row>
    <row r="2023" spans="1:10">
      <c r="A2023" s="833">
        <v>12025</v>
      </c>
      <c r="B2023" s="826" t="s">
        <v>2754</v>
      </c>
      <c r="G2023" s="826" t="s">
        <v>1098</v>
      </c>
      <c r="J2023" s="828">
        <v>1366</v>
      </c>
    </row>
    <row r="2024" spans="1:10">
      <c r="A2024" s="833">
        <v>12026</v>
      </c>
      <c r="B2024" s="826" t="s">
        <v>2755</v>
      </c>
      <c r="G2024" s="826" t="s">
        <v>1098</v>
      </c>
      <c r="J2024" s="828">
        <v>1384</v>
      </c>
    </row>
    <row r="2025" spans="1:10">
      <c r="A2025" s="833">
        <v>12029</v>
      </c>
      <c r="B2025" s="826" t="s">
        <v>2756</v>
      </c>
      <c r="G2025" s="826" t="s">
        <v>1098</v>
      </c>
      <c r="J2025" s="828">
        <v>1416</v>
      </c>
    </row>
    <row r="2026" spans="1:10">
      <c r="A2026" s="833">
        <v>2560</v>
      </c>
      <c r="B2026" s="826" t="s">
        <v>2757</v>
      </c>
      <c r="G2026" s="826" t="s">
        <v>1098</v>
      </c>
      <c r="J2026" s="828">
        <v>1470</v>
      </c>
    </row>
    <row r="2027" spans="1:10">
      <c r="A2027" s="833">
        <v>2559</v>
      </c>
      <c r="B2027" s="826" t="s">
        <v>2758</v>
      </c>
      <c r="G2027" s="826" t="s">
        <v>1098</v>
      </c>
      <c r="J2027" s="828">
        <v>923</v>
      </c>
    </row>
    <row r="2028" spans="1:10">
      <c r="A2028" s="833">
        <v>2592</v>
      </c>
      <c r="B2028" s="826" t="s">
        <v>2759</v>
      </c>
      <c r="G2028" s="826" t="s">
        <v>1098</v>
      </c>
      <c r="J2028" s="828">
        <v>19122</v>
      </c>
    </row>
    <row r="2029" spans="1:10">
      <c r="A2029" s="833">
        <v>2589</v>
      </c>
      <c r="B2029" s="826" t="s">
        <v>2760</v>
      </c>
      <c r="G2029" s="826" t="s">
        <v>1098</v>
      </c>
      <c r="J2029" s="828">
        <v>3436</v>
      </c>
    </row>
    <row r="2030" spans="1:10">
      <c r="A2030" s="833">
        <v>2566</v>
      </c>
      <c r="B2030" s="826" t="s">
        <v>2761</v>
      </c>
      <c r="G2030" s="826" t="s">
        <v>1098</v>
      </c>
      <c r="J2030" s="828">
        <v>2384</v>
      </c>
    </row>
    <row r="2031" spans="1:10">
      <c r="A2031" s="833">
        <v>2591</v>
      </c>
      <c r="B2031" s="826" t="s">
        <v>2762</v>
      </c>
      <c r="G2031" s="826" t="s">
        <v>1098</v>
      </c>
      <c r="J2031" s="828">
        <v>796</v>
      </c>
    </row>
    <row r="2032" spans="1:10">
      <c r="A2032" s="833">
        <v>2590</v>
      </c>
      <c r="B2032" s="826" t="s">
        <v>2763</v>
      </c>
      <c r="G2032" s="826" t="s">
        <v>1098</v>
      </c>
      <c r="J2032" s="828">
        <v>1427</v>
      </c>
    </row>
    <row r="2033" spans="1:10">
      <c r="A2033" s="833">
        <v>2567</v>
      </c>
      <c r="B2033" s="826" t="s">
        <v>2764</v>
      </c>
      <c r="G2033" s="826" t="s">
        <v>1098</v>
      </c>
      <c r="J2033" s="828">
        <v>4675</v>
      </c>
    </row>
    <row r="2034" spans="1:10">
      <c r="A2034" s="833">
        <v>2565</v>
      </c>
      <c r="B2034" s="826" t="s">
        <v>2765</v>
      </c>
      <c r="G2034" s="826" t="s">
        <v>1098</v>
      </c>
      <c r="J2034" s="828">
        <v>861</v>
      </c>
    </row>
    <row r="2035" spans="1:10">
      <c r="A2035" s="833">
        <v>2568</v>
      </c>
      <c r="B2035" s="826" t="s">
        <v>2766</v>
      </c>
      <c r="G2035" s="826" t="s">
        <v>1098</v>
      </c>
      <c r="J2035" s="828">
        <v>10098</v>
      </c>
    </row>
    <row r="2036" spans="1:10">
      <c r="A2036" s="833">
        <v>2594</v>
      </c>
      <c r="B2036" s="826" t="s">
        <v>2767</v>
      </c>
      <c r="G2036" s="826" t="s">
        <v>1098</v>
      </c>
      <c r="J2036" s="828">
        <v>18246</v>
      </c>
    </row>
    <row r="2037" spans="1:10">
      <c r="A2037" s="833">
        <v>2587</v>
      </c>
      <c r="B2037" s="826" t="s">
        <v>2768</v>
      </c>
      <c r="G2037" s="826" t="s">
        <v>1098</v>
      </c>
      <c r="J2037" s="828">
        <v>3684</v>
      </c>
    </row>
    <row r="2038" spans="1:10">
      <c r="A2038" s="833">
        <v>2588</v>
      </c>
      <c r="B2038" s="826" t="s">
        <v>2769</v>
      </c>
      <c r="G2038" s="826" t="s">
        <v>1098</v>
      </c>
      <c r="J2038" s="828">
        <v>2464</v>
      </c>
    </row>
    <row r="2039" spans="1:10">
      <c r="A2039" s="833">
        <v>2569</v>
      </c>
      <c r="B2039" s="826" t="s">
        <v>2770</v>
      </c>
      <c r="G2039" s="826" t="s">
        <v>1098</v>
      </c>
      <c r="J2039" s="828">
        <v>861</v>
      </c>
    </row>
    <row r="2040" spans="1:10">
      <c r="A2040" s="833">
        <v>2570</v>
      </c>
      <c r="B2040" s="826" t="s">
        <v>2771</v>
      </c>
      <c r="G2040" s="826" t="s">
        <v>1098</v>
      </c>
      <c r="J2040" s="828">
        <v>1440</v>
      </c>
    </row>
    <row r="2041" spans="1:10">
      <c r="A2041" s="833">
        <v>2571</v>
      </c>
      <c r="B2041" s="826" t="s">
        <v>2772</v>
      </c>
      <c r="G2041" s="826" t="s">
        <v>1098</v>
      </c>
      <c r="J2041" s="828">
        <v>5232</v>
      </c>
    </row>
    <row r="2042" spans="1:10">
      <c r="A2042" s="833">
        <v>2593</v>
      </c>
      <c r="B2042" s="826" t="s">
        <v>2773</v>
      </c>
      <c r="G2042" s="826" t="s">
        <v>1098</v>
      </c>
      <c r="J2042" s="828">
        <v>929</v>
      </c>
    </row>
    <row r="2043" spans="1:10">
      <c r="A2043" s="833">
        <v>2572</v>
      </c>
      <c r="B2043" s="826" t="s">
        <v>2774</v>
      </c>
      <c r="G2043" s="826" t="s">
        <v>1098</v>
      </c>
      <c r="J2043" s="828">
        <v>10092</v>
      </c>
    </row>
    <row r="2044" spans="1:10">
      <c r="A2044" s="833">
        <v>2595</v>
      </c>
      <c r="B2044" s="826" t="s">
        <v>2775</v>
      </c>
      <c r="G2044" s="826" t="s">
        <v>1098</v>
      </c>
      <c r="J2044" s="828">
        <v>19528</v>
      </c>
    </row>
    <row r="2045" spans="1:10">
      <c r="A2045" s="833">
        <v>2576</v>
      </c>
      <c r="B2045" s="826" t="s">
        <v>2776</v>
      </c>
      <c r="G2045" s="826" t="s">
        <v>1098</v>
      </c>
      <c r="J2045" s="828">
        <v>3978</v>
      </c>
    </row>
    <row r="2046" spans="1:10">
      <c r="A2046" s="833">
        <v>2575</v>
      </c>
      <c r="B2046" s="826" t="s">
        <v>2777</v>
      </c>
      <c r="G2046" s="826" t="s">
        <v>1098</v>
      </c>
      <c r="J2046" s="828">
        <v>2771</v>
      </c>
    </row>
    <row r="2047" spans="1:10">
      <c r="A2047" s="833">
        <v>2573</v>
      </c>
      <c r="B2047" s="826" t="s">
        <v>2778</v>
      </c>
      <c r="G2047" s="826" t="s">
        <v>1098</v>
      </c>
      <c r="J2047" s="828">
        <v>991</v>
      </c>
    </row>
    <row r="2048" spans="1:10">
      <c r="A2048" s="833">
        <v>2586</v>
      </c>
      <c r="B2048" s="826" t="s">
        <v>2779</v>
      </c>
      <c r="G2048" s="826" t="s">
        <v>1098</v>
      </c>
      <c r="J2048" s="828">
        <v>1696</v>
      </c>
    </row>
    <row r="2049" spans="1:10">
      <c r="A2049" s="833">
        <v>2577</v>
      </c>
      <c r="B2049" s="826" t="s">
        <v>2780</v>
      </c>
      <c r="G2049" s="826" t="s">
        <v>1098</v>
      </c>
      <c r="J2049" s="828">
        <v>5588</v>
      </c>
    </row>
    <row r="2050" spans="1:10">
      <c r="A2050" s="833">
        <v>2574</v>
      </c>
      <c r="B2050" s="826" t="s">
        <v>2781</v>
      </c>
      <c r="G2050" s="826" t="s">
        <v>1098</v>
      </c>
      <c r="J2050" s="828">
        <v>994</v>
      </c>
    </row>
    <row r="2051" spans="1:10">
      <c r="A2051" s="833">
        <v>2578</v>
      </c>
      <c r="B2051" s="826" t="s">
        <v>2782</v>
      </c>
      <c r="G2051" s="826" t="s">
        <v>1098</v>
      </c>
      <c r="J2051" s="828">
        <v>11064</v>
      </c>
    </row>
    <row r="2052" spans="1:10">
      <c r="A2052" s="833">
        <v>2585</v>
      </c>
      <c r="B2052" s="826" t="s">
        <v>2783</v>
      </c>
      <c r="G2052" s="826" t="s">
        <v>1098</v>
      </c>
      <c r="J2052" s="828">
        <v>20175</v>
      </c>
    </row>
    <row r="2053" spans="1:10">
      <c r="A2053" s="833">
        <v>12008</v>
      </c>
      <c r="B2053" s="826" t="s">
        <v>2784</v>
      </c>
      <c r="G2053" s="826" t="s">
        <v>1098</v>
      </c>
      <c r="J2053" s="828">
        <v>11064</v>
      </c>
    </row>
    <row r="2054" spans="1:10">
      <c r="A2054" s="833">
        <v>2582</v>
      </c>
      <c r="B2054" s="826" t="s">
        <v>2785</v>
      </c>
      <c r="G2054" s="826" t="s">
        <v>1098</v>
      </c>
      <c r="J2054" s="828">
        <v>4024</v>
      </c>
    </row>
    <row r="2055" spans="1:10">
      <c r="A2055" s="833">
        <v>2597</v>
      </c>
      <c r="B2055" s="826" t="s">
        <v>2786</v>
      </c>
      <c r="G2055" s="826" t="s">
        <v>1098</v>
      </c>
      <c r="J2055" s="828">
        <v>3102</v>
      </c>
    </row>
    <row r="2056" spans="1:10">
      <c r="A2056" s="833">
        <v>2579</v>
      </c>
      <c r="B2056" s="826" t="s">
        <v>2787</v>
      </c>
      <c r="G2056" s="826" t="s">
        <v>1098</v>
      </c>
      <c r="J2056" s="828">
        <v>984</v>
      </c>
    </row>
    <row r="2057" spans="1:10">
      <c r="A2057" s="833">
        <v>2581</v>
      </c>
      <c r="B2057" s="826" t="s">
        <v>2788</v>
      </c>
      <c r="G2057" s="826" t="s">
        <v>1098</v>
      </c>
      <c r="J2057" s="828">
        <v>1848</v>
      </c>
    </row>
    <row r="2058" spans="1:10">
      <c r="A2058" s="833">
        <v>2596</v>
      </c>
      <c r="B2058" s="826" t="s">
        <v>2789</v>
      </c>
      <c r="G2058" s="826" t="s">
        <v>1098</v>
      </c>
      <c r="J2058" s="828">
        <v>5727</v>
      </c>
    </row>
    <row r="2064" spans="1:10" ht="18.2" customHeight="1">
      <c r="D2064" s="821" t="s">
        <v>1076</v>
      </c>
      <c r="G2064" s="822" t="s">
        <v>1077</v>
      </c>
      <c r="H2064" s="823">
        <v>31</v>
      </c>
      <c r="I2064" s="822" t="s">
        <v>1078</v>
      </c>
      <c r="J2064" s="823">
        <v>106</v>
      </c>
    </row>
    <row r="2065" spans="1:10">
      <c r="A2065" s="832" t="s">
        <v>1079</v>
      </c>
      <c r="B2065" s="822" t="s">
        <v>1080</v>
      </c>
      <c r="C2065" s="822" t="s">
        <v>1081</v>
      </c>
      <c r="D2065" s="822" t="s">
        <v>1082</v>
      </c>
    </row>
    <row r="2066" spans="1:10">
      <c r="B2066" s="822" t="s">
        <v>1083</v>
      </c>
      <c r="F2066" s="824">
        <v>9103</v>
      </c>
      <c r="H2066" s="824">
        <v>5099</v>
      </c>
    </row>
    <row r="2067" spans="1:10">
      <c r="A2067" s="832" t="s">
        <v>1084</v>
      </c>
      <c r="D2067" s="822" t="s">
        <v>1085</v>
      </c>
      <c r="E2067" s="822" t="s">
        <v>1086</v>
      </c>
      <c r="G2067" s="822" t="s">
        <v>1087</v>
      </c>
    </row>
    <row r="2068" spans="1:10">
      <c r="A2068" s="832" t="s">
        <v>1088</v>
      </c>
      <c r="B2068" s="822" t="s">
        <v>1089</v>
      </c>
      <c r="G2068" s="825" t="s">
        <v>1090</v>
      </c>
      <c r="H2068" s="825" t="s">
        <v>1091</v>
      </c>
    </row>
    <row r="2069" spans="1:10">
      <c r="H2069" s="825" t="s">
        <v>1092</v>
      </c>
    </row>
    <row r="2070" spans="1:10">
      <c r="A2070" s="833">
        <v>2580</v>
      </c>
      <c r="B2070" s="826" t="s">
        <v>2790</v>
      </c>
      <c r="G2070" s="826" t="s">
        <v>1098</v>
      </c>
      <c r="J2070" s="828">
        <v>1053</v>
      </c>
    </row>
    <row r="2071" spans="1:10">
      <c r="A2071" s="833">
        <v>2583</v>
      </c>
      <c r="B2071" s="826" t="s">
        <v>2791</v>
      </c>
      <c r="G2071" s="826" t="s">
        <v>1098</v>
      </c>
      <c r="J2071" s="828">
        <v>10804</v>
      </c>
    </row>
    <row r="2072" spans="1:10">
      <c r="A2072" s="833">
        <v>2584</v>
      </c>
      <c r="B2072" s="826" t="s">
        <v>2792</v>
      </c>
      <c r="G2072" s="826" t="s">
        <v>1098</v>
      </c>
      <c r="J2072" s="828">
        <v>21939</v>
      </c>
    </row>
    <row r="2073" spans="1:10">
      <c r="A2073" s="833">
        <v>12623</v>
      </c>
      <c r="B2073" s="826" t="s">
        <v>2793</v>
      </c>
      <c r="G2073" s="826" t="s">
        <v>1112</v>
      </c>
      <c r="J2073" s="828">
        <v>2773</v>
      </c>
    </row>
    <row r="2074" spans="1:10">
      <c r="A2074" s="833">
        <v>13244</v>
      </c>
      <c r="B2074" s="826" t="s">
        <v>2794</v>
      </c>
      <c r="G2074" s="826" t="s">
        <v>1098</v>
      </c>
      <c r="J2074" s="828">
        <v>3000</v>
      </c>
    </row>
    <row r="2075" spans="1:10">
      <c r="A2075" s="833">
        <v>2517</v>
      </c>
      <c r="C2075" s="826" t="s">
        <v>2795</v>
      </c>
      <c r="G2075" s="826" t="s">
        <v>1098</v>
      </c>
      <c r="J2075" s="828">
        <v>1263</v>
      </c>
    </row>
    <row r="2076" spans="1:10">
      <c r="B2076" s="826" t="s">
        <v>2796</v>
      </c>
    </row>
    <row r="2077" spans="1:10">
      <c r="A2077" s="833">
        <v>2522</v>
      </c>
      <c r="C2077" s="826" t="s">
        <v>2797</v>
      </c>
      <c r="G2077" s="826" t="s">
        <v>1098</v>
      </c>
      <c r="J2077" s="828">
        <v>1145</v>
      </c>
    </row>
    <row r="2078" spans="1:10">
      <c r="B2078" s="826" t="s">
        <v>2796</v>
      </c>
    </row>
    <row r="2079" spans="1:10">
      <c r="A2079" s="833">
        <v>2548</v>
      </c>
      <c r="C2079" s="826" t="s">
        <v>2798</v>
      </c>
      <c r="G2079" s="826" t="s">
        <v>1098</v>
      </c>
      <c r="J2079" s="828">
        <v>443</v>
      </c>
    </row>
    <row r="2080" spans="1:10">
      <c r="B2080" s="826" t="s">
        <v>2799</v>
      </c>
    </row>
    <row r="2081" spans="1:10">
      <c r="A2081" s="833">
        <v>2516</v>
      </c>
      <c r="C2081" s="826" t="s">
        <v>2800</v>
      </c>
      <c r="G2081" s="826" t="s">
        <v>1098</v>
      </c>
      <c r="J2081" s="828">
        <v>628</v>
      </c>
    </row>
    <row r="2082" spans="1:10">
      <c r="B2082" s="826" t="s">
        <v>2799</v>
      </c>
    </row>
    <row r="2083" spans="1:10">
      <c r="A2083" s="833">
        <v>2518</v>
      </c>
      <c r="C2083" s="826" t="s">
        <v>2801</v>
      </c>
      <c r="G2083" s="826" t="s">
        <v>1098</v>
      </c>
      <c r="J2083" s="828">
        <v>6346</v>
      </c>
    </row>
    <row r="2084" spans="1:10">
      <c r="B2084" s="826" t="s">
        <v>2796</v>
      </c>
    </row>
    <row r="2085" spans="1:10">
      <c r="A2085" s="833">
        <v>2521</v>
      </c>
      <c r="C2085" s="826" t="s">
        <v>2802</v>
      </c>
      <c r="G2085" s="826" t="s">
        <v>1098</v>
      </c>
      <c r="J2085" s="828">
        <v>3882</v>
      </c>
    </row>
    <row r="2086" spans="1:10">
      <c r="B2086" s="826" t="s">
        <v>2799</v>
      </c>
    </row>
    <row r="2087" spans="1:10">
      <c r="A2087" s="833">
        <v>2515</v>
      </c>
      <c r="C2087" s="826" t="s">
        <v>2803</v>
      </c>
      <c r="G2087" s="826" t="s">
        <v>1098</v>
      </c>
      <c r="J2087" s="828">
        <v>548</v>
      </c>
    </row>
    <row r="2088" spans="1:10">
      <c r="B2088" s="826" t="s">
        <v>2799</v>
      </c>
    </row>
    <row r="2089" spans="1:10">
      <c r="A2089" s="833">
        <v>2519</v>
      </c>
      <c r="C2089" s="826" t="s">
        <v>2804</v>
      </c>
      <c r="G2089" s="826" t="s">
        <v>1098</v>
      </c>
      <c r="J2089" s="828">
        <v>7086</v>
      </c>
    </row>
    <row r="2090" spans="1:10">
      <c r="B2090" s="826" t="s">
        <v>2799</v>
      </c>
    </row>
    <row r="2091" spans="1:10">
      <c r="A2091" s="833">
        <v>2520</v>
      </c>
      <c r="C2091" s="826" t="s">
        <v>2805</v>
      </c>
      <c r="G2091" s="826" t="s">
        <v>1098</v>
      </c>
      <c r="J2091" s="828">
        <v>12250</v>
      </c>
    </row>
    <row r="2092" spans="1:10">
      <c r="B2092" s="826" t="s">
        <v>2799</v>
      </c>
    </row>
    <row r="2093" spans="1:10">
      <c r="A2093" s="833">
        <v>1595</v>
      </c>
      <c r="B2093" s="826" t="s">
        <v>2806</v>
      </c>
      <c r="G2093" s="826" t="s">
        <v>1098</v>
      </c>
      <c r="J2093" s="828">
        <v>1840</v>
      </c>
    </row>
    <row r="2094" spans="1:10">
      <c r="A2094" s="833">
        <v>11855</v>
      </c>
      <c r="B2094" s="826" t="s">
        <v>2807</v>
      </c>
      <c r="G2094" s="826" t="s">
        <v>1098</v>
      </c>
      <c r="J2094" s="828">
        <v>850</v>
      </c>
    </row>
    <row r="2095" spans="1:10">
      <c r="A2095" s="833">
        <v>1562</v>
      </c>
      <c r="C2095" s="826" t="s">
        <v>2808</v>
      </c>
      <c r="G2095" s="826" t="s">
        <v>1098</v>
      </c>
      <c r="J2095" s="828">
        <v>1050</v>
      </c>
    </row>
    <row r="2096" spans="1:10">
      <c r="A2096" s="833">
        <v>1563</v>
      </c>
      <c r="C2096" s="826" t="s">
        <v>2809</v>
      </c>
      <c r="G2096" s="826" t="s">
        <v>1098</v>
      </c>
      <c r="J2096" s="828">
        <v>1350</v>
      </c>
    </row>
    <row r="2097" spans="1:10">
      <c r="A2097" s="833">
        <v>11821</v>
      </c>
      <c r="C2097" s="826" t="s">
        <v>2810</v>
      </c>
      <c r="G2097" s="826" t="s">
        <v>1098</v>
      </c>
      <c r="J2097" s="828">
        <v>360</v>
      </c>
    </row>
    <row r="2098" spans="1:10">
      <c r="A2098" s="833">
        <v>11818</v>
      </c>
      <c r="B2098" s="826" t="s">
        <v>2811</v>
      </c>
      <c r="G2098" s="826" t="s">
        <v>1098</v>
      </c>
      <c r="J2098" s="828">
        <v>355</v>
      </c>
    </row>
    <row r="2099" spans="1:10">
      <c r="A2099" s="833">
        <v>1596</v>
      </c>
      <c r="B2099" s="826" t="s">
        <v>2812</v>
      </c>
      <c r="G2099" s="826" t="s">
        <v>1098</v>
      </c>
      <c r="J2099" s="828">
        <v>550</v>
      </c>
    </row>
    <row r="2100" spans="1:10">
      <c r="A2100" s="833">
        <v>11820</v>
      </c>
      <c r="B2100" s="826" t="s">
        <v>2813</v>
      </c>
      <c r="G2100" s="826" t="s">
        <v>1098</v>
      </c>
      <c r="J2100" s="828">
        <v>350</v>
      </c>
    </row>
    <row r="2101" spans="1:10">
      <c r="A2101" s="833">
        <v>11819</v>
      </c>
      <c r="B2101" s="826" t="s">
        <v>2814</v>
      </c>
      <c r="G2101" s="826" t="s">
        <v>1098</v>
      </c>
      <c r="J2101" s="828">
        <v>6250</v>
      </c>
    </row>
    <row r="2102" spans="1:10">
      <c r="A2102" s="833">
        <v>1565</v>
      </c>
      <c r="B2102" s="826" t="s">
        <v>2815</v>
      </c>
      <c r="G2102" s="826" t="s">
        <v>1098</v>
      </c>
      <c r="J2102" s="828">
        <v>525</v>
      </c>
    </row>
    <row r="2103" spans="1:10">
      <c r="A2103" s="833">
        <v>11857</v>
      </c>
      <c r="B2103" s="826" t="s">
        <v>2816</v>
      </c>
      <c r="G2103" s="826" t="s">
        <v>1098</v>
      </c>
      <c r="J2103" s="828">
        <v>1150</v>
      </c>
    </row>
    <row r="2104" spans="1:10">
      <c r="A2104" s="833">
        <v>11858</v>
      </c>
      <c r="B2104" s="826" t="s">
        <v>2817</v>
      </c>
      <c r="G2104" s="826" t="s">
        <v>1098</v>
      </c>
      <c r="J2104" s="828">
        <v>1410</v>
      </c>
    </row>
    <row r="2105" spans="1:10">
      <c r="A2105" s="833">
        <v>1539</v>
      </c>
      <c r="B2105" s="826" t="s">
        <v>2818</v>
      </c>
      <c r="G2105" s="826" t="s">
        <v>1098</v>
      </c>
      <c r="J2105" s="828">
        <v>360</v>
      </c>
    </row>
    <row r="2106" spans="1:10">
      <c r="A2106" s="833">
        <v>11859</v>
      </c>
      <c r="B2106" s="826" t="s">
        <v>2819</v>
      </c>
      <c r="G2106" s="826" t="s">
        <v>1098</v>
      </c>
      <c r="J2106" s="828">
        <v>2000</v>
      </c>
    </row>
    <row r="2107" spans="1:10">
      <c r="A2107" s="833">
        <v>1550</v>
      </c>
      <c r="B2107" s="826" t="s">
        <v>2820</v>
      </c>
      <c r="G2107" s="826" t="s">
        <v>1098</v>
      </c>
      <c r="J2107" s="828">
        <v>480</v>
      </c>
    </row>
    <row r="2108" spans="1:10">
      <c r="A2108" s="833">
        <v>11854</v>
      </c>
      <c r="B2108" s="826" t="s">
        <v>2821</v>
      </c>
      <c r="G2108" s="826" t="s">
        <v>1098</v>
      </c>
      <c r="J2108" s="828">
        <v>435</v>
      </c>
    </row>
    <row r="2109" spans="1:10">
      <c r="A2109" s="833">
        <v>11862</v>
      </c>
      <c r="B2109" s="826" t="s">
        <v>2822</v>
      </c>
      <c r="G2109" s="826" t="s">
        <v>1098</v>
      </c>
      <c r="J2109" s="828">
        <v>620</v>
      </c>
    </row>
    <row r="2110" spans="1:10">
      <c r="A2110" s="833">
        <v>11863</v>
      </c>
      <c r="B2110" s="826" t="s">
        <v>2823</v>
      </c>
      <c r="G2110" s="826" t="s">
        <v>1098</v>
      </c>
      <c r="J2110" s="828">
        <v>220</v>
      </c>
    </row>
    <row r="2111" spans="1:10">
      <c r="A2111" s="833">
        <v>11864</v>
      </c>
      <c r="B2111" s="826" t="s">
        <v>2824</v>
      </c>
      <c r="G2111" s="826" t="s">
        <v>1098</v>
      </c>
      <c r="J2111" s="828">
        <v>1450</v>
      </c>
    </row>
    <row r="2112" spans="1:10">
      <c r="A2112" s="833">
        <v>1602</v>
      </c>
      <c r="B2112" s="826" t="s">
        <v>2825</v>
      </c>
      <c r="G2112" s="826" t="s">
        <v>1098</v>
      </c>
      <c r="J2112" s="828">
        <v>2790</v>
      </c>
    </row>
    <row r="2113" spans="1:10">
      <c r="A2113" s="833">
        <v>1601</v>
      </c>
      <c r="B2113" s="826" t="s">
        <v>2826</v>
      </c>
      <c r="G2113" s="826" t="s">
        <v>1098</v>
      </c>
      <c r="J2113" s="828">
        <v>2475</v>
      </c>
    </row>
    <row r="2114" spans="1:10">
      <c r="A2114" s="833">
        <v>1598</v>
      </c>
      <c r="B2114" s="826" t="s">
        <v>2827</v>
      </c>
      <c r="G2114" s="826" t="s">
        <v>1098</v>
      </c>
      <c r="J2114" s="828">
        <v>585</v>
      </c>
    </row>
    <row r="2115" spans="1:10">
      <c r="A2115" s="833">
        <v>1600</v>
      </c>
      <c r="B2115" s="826" t="s">
        <v>2828</v>
      </c>
      <c r="G2115" s="826" t="s">
        <v>1098</v>
      </c>
      <c r="J2115" s="828">
        <v>845</v>
      </c>
    </row>
    <row r="2116" spans="1:10">
      <c r="A2116" s="833">
        <v>1603</v>
      </c>
      <c r="B2116" s="826" t="s">
        <v>2829</v>
      </c>
      <c r="G2116" s="826" t="s">
        <v>1098</v>
      </c>
      <c r="J2116" s="828">
        <v>3750</v>
      </c>
    </row>
    <row r="2117" spans="1:10">
      <c r="A2117" s="833">
        <v>1599</v>
      </c>
      <c r="B2117" s="826" t="s">
        <v>2830</v>
      </c>
      <c r="G2117" s="826" t="s">
        <v>1098</v>
      </c>
      <c r="J2117" s="828">
        <v>655</v>
      </c>
    </row>
    <row r="2118" spans="1:10">
      <c r="A2118" s="833">
        <v>1597</v>
      </c>
      <c r="B2118" s="826" t="s">
        <v>2831</v>
      </c>
      <c r="G2118" s="826" t="s">
        <v>1098</v>
      </c>
      <c r="J2118" s="828">
        <v>465</v>
      </c>
    </row>
    <row r="2119" spans="1:10">
      <c r="A2119" s="833">
        <v>2527</v>
      </c>
      <c r="C2119" s="826" t="s">
        <v>2832</v>
      </c>
      <c r="G2119" s="826" t="s">
        <v>1098</v>
      </c>
      <c r="J2119" s="828">
        <v>805</v>
      </c>
    </row>
    <row r="2120" spans="1:10">
      <c r="B2120" s="826" t="s">
        <v>2833</v>
      </c>
    </row>
    <row r="2121" spans="1:10">
      <c r="A2121" s="833">
        <v>2526</v>
      </c>
      <c r="C2121" s="826" t="s">
        <v>2834</v>
      </c>
      <c r="G2121" s="826" t="s">
        <v>1098</v>
      </c>
      <c r="J2121" s="828">
        <v>693</v>
      </c>
    </row>
    <row r="2122" spans="1:10">
      <c r="B2122" s="826" t="s">
        <v>2833</v>
      </c>
    </row>
    <row r="2123" spans="1:10">
      <c r="A2123" s="833">
        <v>2487</v>
      </c>
      <c r="C2123" s="826" t="s">
        <v>2835</v>
      </c>
      <c r="G2123" s="826" t="s">
        <v>1098</v>
      </c>
      <c r="J2123" s="828">
        <v>282</v>
      </c>
    </row>
    <row r="2124" spans="1:10">
      <c r="B2124" s="826" t="s">
        <v>2833</v>
      </c>
    </row>
    <row r="2125" spans="1:10">
      <c r="A2125" s="833">
        <v>2483</v>
      </c>
      <c r="C2125" s="826" t="s">
        <v>2836</v>
      </c>
      <c r="G2125" s="826" t="s">
        <v>1098</v>
      </c>
      <c r="J2125" s="828">
        <v>362</v>
      </c>
    </row>
    <row r="2126" spans="1:10">
      <c r="B2126" s="826" t="s">
        <v>2833</v>
      </c>
    </row>
    <row r="2127" spans="1:10">
      <c r="A2127" s="833">
        <v>2528</v>
      </c>
      <c r="C2127" s="826" t="s">
        <v>2837</v>
      </c>
      <c r="G2127" s="826" t="s">
        <v>1098</v>
      </c>
      <c r="J2127" s="828">
        <v>2470</v>
      </c>
    </row>
    <row r="2128" spans="1:10">
      <c r="B2128" s="826" t="s">
        <v>2833</v>
      </c>
    </row>
    <row r="2129" spans="1:10">
      <c r="A2129" s="833">
        <v>2489</v>
      </c>
      <c r="C2129" s="826" t="s">
        <v>2838</v>
      </c>
      <c r="G2129" s="826" t="s">
        <v>1098</v>
      </c>
      <c r="J2129" s="828">
        <v>1087</v>
      </c>
    </row>
    <row r="2135" spans="1:10" ht="18.2" customHeight="1">
      <c r="C2135" s="821" t="s">
        <v>1076</v>
      </c>
      <c r="G2135" s="822" t="s">
        <v>1077</v>
      </c>
      <c r="H2135" s="823">
        <v>32</v>
      </c>
      <c r="I2135" s="822" t="s">
        <v>1078</v>
      </c>
      <c r="J2135" s="823">
        <v>106</v>
      </c>
    </row>
    <row r="2136" spans="1:10">
      <c r="A2136" s="832" t="s">
        <v>1079</v>
      </c>
      <c r="B2136" s="822" t="s">
        <v>1080</v>
      </c>
      <c r="C2136" s="822" t="s">
        <v>1081</v>
      </c>
      <c r="D2136" s="822" t="s">
        <v>1082</v>
      </c>
    </row>
    <row r="2137" spans="1:10">
      <c r="B2137" s="822" t="s">
        <v>1083</v>
      </c>
      <c r="F2137" s="824">
        <v>9103</v>
      </c>
      <c r="H2137" s="824">
        <v>5099</v>
      </c>
    </row>
    <row r="2138" spans="1:10">
      <c r="A2138" s="832" t="s">
        <v>1084</v>
      </c>
      <c r="C2138" s="822" t="s">
        <v>1085</v>
      </c>
      <c r="E2138" s="822" t="s">
        <v>1086</v>
      </c>
      <c r="G2138" s="822" t="s">
        <v>1087</v>
      </c>
    </row>
    <row r="2139" spans="1:10">
      <c r="A2139" s="832" t="s">
        <v>1088</v>
      </c>
      <c r="B2139" s="822" t="s">
        <v>1089</v>
      </c>
      <c r="G2139" s="825" t="s">
        <v>1090</v>
      </c>
      <c r="H2139" s="825" t="s">
        <v>1091</v>
      </c>
    </row>
    <row r="2140" spans="1:10">
      <c r="H2140" s="825" t="s">
        <v>1092</v>
      </c>
    </row>
    <row r="2141" spans="1:10">
      <c r="C2141" s="826" t="s">
        <v>2838</v>
      </c>
    </row>
    <row r="2142" spans="1:10">
      <c r="A2142" s="833" t="s">
        <v>2839</v>
      </c>
    </row>
    <row r="2143" spans="1:10">
      <c r="A2143" s="833">
        <v>2488</v>
      </c>
      <c r="B2143" s="826" t="s">
        <v>2840</v>
      </c>
      <c r="G2143" s="826" t="s">
        <v>1098</v>
      </c>
      <c r="J2143" s="828">
        <v>310</v>
      </c>
    </row>
    <row r="2144" spans="1:10">
      <c r="B2144" s="826" t="s">
        <v>2833</v>
      </c>
    </row>
    <row r="2145" spans="1:10">
      <c r="A2145" s="833">
        <v>2484</v>
      </c>
      <c r="C2145" s="826" t="s">
        <v>2841</v>
      </c>
      <c r="G2145" s="826" t="s">
        <v>1098</v>
      </c>
      <c r="J2145" s="828">
        <v>3040</v>
      </c>
    </row>
    <row r="2146" spans="1:10">
      <c r="A2146" s="833" t="s">
        <v>2839</v>
      </c>
    </row>
    <row r="2147" spans="1:10">
      <c r="A2147" s="833">
        <v>2485</v>
      </c>
      <c r="C2147" s="826" t="s">
        <v>2842</v>
      </c>
      <c r="G2147" s="826" t="s">
        <v>1098</v>
      </c>
      <c r="J2147" s="828">
        <v>7389</v>
      </c>
    </row>
    <row r="2148" spans="1:10">
      <c r="A2148" s="833" t="s">
        <v>2839</v>
      </c>
    </row>
    <row r="2149" spans="1:10">
      <c r="A2149" s="833">
        <v>11856</v>
      </c>
      <c r="B2149" s="826" t="s">
        <v>2843</v>
      </c>
      <c r="G2149" s="826" t="s">
        <v>1098</v>
      </c>
      <c r="J2149" s="828">
        <v>310</v>
      </c>
    </row>
    <row r="2150" spans="1:10">
      <c r="A2150" s="833">
        <v>1607</v>
      </c>
      <c r="C2150" s="826" t="s">
        <v>2844</v>
      </c>
      <c r="G2150" s="826" t="s">
        <v>1690</v>
      </c>
      <c r="J2150" s="827">
        <v>21</v>
      </c>
    </row>
    <row r="2151" spans="1:10">
      <c r="A2151" s="833" t="s">
        <v>2845</v>
      </c>
    </row>
    <row r="2152" spans="1:10">
      <c r="A2152" s="833">
        <v>12118</v>
      </c>
      <c r="B2152" s="826" t="s">
        <v>2846</v>
      </c>
      <c r="G2152" s="826" t="s">
        <v>1098</v>
      </c>
      <c r="J2152" s="828">
        <v>5392</v>
      </c>
    </row>
    <row r="2153" spans="1:10">
      <c r="A2153" s="833">
        <v>13347</v>
      </c>
      <c r="B2153" s="826" t="s">
        <v>2847</v>
      </c>
      <c r="G2153" s="826" t="s">
        <v>1098</v>
      </c>
      <c r="J2153" s="828">
        <v>5150</v>
      </c>
    </row>
    <row r="2154" spans="1:10">
      <c r="A2154" s="833">
        <v>12006</v>
      </c>
      <c r="B2154" s="826" t="s">
        <v>2848</v>
      </c>
      <c r="G2154" s="826" t="s">
        <v>1098</v>
      </c>
      <c r="J2154" s="828">
        <v>3306</v>
      </c>
    </row>
    <row r="2155" spans="1:10">
      <c r="A2155" s="833">
        <v>12002</v>
      </c>
      <c r="B2155" s="826" t="s">
        <v>2849</v>
      </c>
      <c r="G2155" s="826" t="s">
        <v>1098</v>
      </c>
      <c r="J2155" s="828">
        <v>2342</v>
      </c>
    </row>
    <row r="2156" spans="1:10">
      <c r="A2156" s="833">
        <v>12004</v>
      </c>
      <c r="B2156" s="826" t="s">
        <v>2850</v>
      </c>
      <c r="G2156" s="826" t="s">
        <v>1098</v>
      </c>
      <c r="J2156" s="828">
        <v>2295</v>
      </c>
    </row>
    <row r="2157" spans="1:10">
      <c r="A2157" s="833">
        <v>12005</v>
      </c>
      <c r="B2157" s="826" t="s">
        <v>2851</v>
      </c>
      <c r="G2157" s="826" t="s">
        <v>1098</v>
      </c>
      <c r="J2157" s="828">
        <v>2183</v>
      </c>
    </row>
    <row r="2158" spans="1:10">
      <c r="A2158" s="833">
        <v>12007</v>
      </c>
      <c r="B2158" s="826" t="s">
        <v>2852</v>
      </c>
      <c r="G2158" s="826" t="s">
        <v>1098</v>
      </c>
      <c r="J2158" s="828">
        <v>1713</v>
      </c>
    </row>
    <row r="2159" spans="1:10">
      <c r="A2159" s="833">
        <v>12612</v>
      </c>
      <c r="B2159" s="826" t="s">
        <v>2853</v>
      </c>
      <c r="G2159" s="826" t="s">
        <v>1098</v>
      </c>
      <c r="J2159" s="828">
        <v>375</v>
      </c>
    </row>
    <row r="2160" spans="1:10">
      <c r="A2160" s="833">
        <v>11686</v>
      </c>
      <c r="B2160" s="826" t="s">
        <v>2854</v>
      </c>
      <c r="G2160" s="826" t="s">
        <v>1098</v>
      </c>
      <c r="J2160" s="828">
        <v>388</v>
      </c>
    </row>
    <row r="2161" spans="1:10">
      <c r="B2161" s="826" t="s">
        <v>2855</v>
      </c>
    </row>
    <row r="2162" spans="1:10">
      <c r="A2162" s="833">
        <v>12116</v>
      </c>
      <c r="C2162" s="826" t="s">
        <v>2856</v>
      </c>
      <c r="G2162" s="826" t="s">
        <v>1098</v>
      </c>
      <c r="J2162" s="828">
        <v>1342</v>
      </c>
    </row>
    <row r="2163" spans="1:10">
      <c r="A2163" s="833" t="s">
        <v>2857</v>
      </c>
    </row>
    <row r="2164" spans="1:10">
      <c r="A2164" s="833">
        <v>7550</v>
      </c>
      <c r="C2164" s="826" t="s">
        <v>2858</v>
      </c>
      <c r="G2164" s="826" t="s">
        <v>1098</v>
      </c>
      <c r="J2164" s="828">
        <v>1387</v>
      </c>
    </row>
    <row r="2165" spans="1:10">
      <c r="A2165" s="833" t="s">
        <v>2857</v>
      </c>
    </row>
    <row r="2166" spans="1:10">
      <c r="A2166" s="833">
        <v>7556</v>
      </c>
      <c r="C2166" s="826" t="s">
        <v>2859</v>
      </c>
      <c r="G2166" s="826" t="s">
        <v>1098</v>
      </c>
      <c r="J2166" s="828">
        <v>1345</v>
      </c>
    </row>
    <row r="2167" spans="1:10">
      <c r="A2167" s="833" t="s">
        <v>2857</v>
      </c>
    </row>
    <row r="2168" spans="1:10">
      <c r="A2168" s="833">
        <v>7562</v>
      </c>
      <c r="C2168" s="826" t="s">
        <v>2860</v>
      </c>
      <c r="G2168" s="826" t="s">
        <v>1098</v>
      </c>
      <c r="J2168" s="828">
        <v>1114</v>
      </c>
    </row>
    <row r="2169" spans="1:10">
      <c r="A2169" s="833" t="s">
        <v>2857</v>
      </c>
    </row>
    <row r="2170" spans="1:10">
      <c r="A2170" s="833">
        <v>12130</v>
      </c>
      <c r="B2170" s="826" t="s">
        <v>2861</v>
      </c>
      <c r="G2170" s="826" t="s">
        <v>1098</v>
      </c>
      <c r="J2170" s="828">
        <v>1616</v>
      </c>
    </row>
    <row r="2171" spans="1:10">
      <c r="B2171" s="826" t="s">
        <v>2862</v>
      </c>
    </row>
    <row r="2172" spans="1:10">
      <c r="A2172" s="833">
        <v>7567</v>
      </c>
      <c r="B2172" s="826" t="s">
        <v>2863</v>
      </c>
      <c r="G2172" s="826" t="s">
        <v>1098</v>
      </c>
      <c r="J2172" s="828">
        <v>1687</v>
      </c>
    </row>
    <row r="2173" spans="1:10">
      <c r="A2173" s="833">
        <v>12125</v>
      </c>
      <c r="C2173" s="826" t="s">
        <v>2864</v>
      </c>
      <c r="G2173" s="826" t="s">
        <v>1098</v>
      </c>
      <c r="J2173" s="828">
        <v>2295</v>
      </c>
    </row>
    <row r="2174" spans="1:10">
      <c r="A2174" s="833" t="s">
        <v>2857</v>
      </c>
    </row>
    <row r="2175" spans="1:10">
      <c r="A2175" s="833">
        <v>7558</v>
      </c>
      <c r="C2175" s="826" t="s">
        <v>2865</v>
      </c>
      <c r="G2175" s="826" t="s">
        <v>1098</v>
      </c>
      <c r="J2175" s="828">
        <v>1780</v>
      </c>
    </row>
    <row r="2176" spans="1:10">
      <c r="A2176" s="833" t="s">
        <v>2857</v>
      </c>
    </row>
    <row r="2177" spans="1:10">
      <c r="A2177" s="833">
        <v>7554</v>
      </c>
      <c r="C2177" s="826" t="s">
        <v>2866</v>
      </c>
      <c r="G2177" s="826" t="s">
        <v>1098</v>
      </c>
      <c r="J2177" s="828">
        <v>1500</v>
      </c>
    </row>
    <row r="2178" spans="1:10">
      <c r="A2178" s="833" t="s">
        <v>2857</v>
      </c>
    </row>
    <row r="2179" spans="1:10">
      <c r="A2179" s="833">
        <v>7559</v>
      </c>
      <c r="B2179" s="826" t="s">
        <v>2867</v>
      </c>
      <c r="G2179" s="826" t="s">
        <v>1098</v>
      </c>
      <c r="J2179" s="828">
        <v>1214</v>
      </c>
    </row>
    <row r="2180" spans="1:10">
      <c r="A2180" s="833">
        <v>7547</v>
      </c>
      <c r="B2180" s="826" t="s">
        <v>2868</v>
      </c>
      <c r="G2180" s="826" t="s">
        <v>1098</v>
      </c>
      <c r="J2180" s="828">
        <v>1036</v>
      </c>
    </row>
    <row r="2181" spans="1:10">
      <c r="A2181" s="833">
        <v>12126</v>
      </c>
      <c r="B2181" s="826" t="s">
        <v>2869</v>
      </c>
      <c r="G2181" s="826" t="s">
        <v>1098</v>
      </c>
      <c r="J2181" s="828">
        <v>2231</v>
      </c>
    </row>
    <row r="2182" spans="1:10">
      <c r="A2182" s="833">
        <v>7560</v>
      </c>
      <c r="B2182" s="826" t="s">
        <v>2870</v>
      </c>
      <c r="G2182" s="826" t="s">
        <v>1098</v>
      </c>
      <c r="J2182" s="828">
        <v>1674</v>
      </c>
    </row>
    <row r="2183" spans="1:10">
      <c r="A2183" s="833">
        <v>7561</v>
      </c>
      <c r="B2183" s="826" t="s">
        <v>2871</v>
      </c>
      <c r="G2183" s="826" t="s">
        <v>1098</v>
      </c>
      <c r="J2183" s="828">
        <v>1420</v>
      </c>
    </row>
    <row r="2184" spans="1:10">
      <c r="A2184" s="833">
        <v>6142</v>
      </c>
      <c r="B2184" s="826" t="s">
        <v>2872</v>
      </c>
      <c r="G2184" s="826" t="s">
        <v>1098</v>
      </c>
      <c r="J2184" s="828">
        <v>1211</v>
      </c>
    </row>
    <row r="2185" spans="1:10">
      <c r="A2185" s="833">
        <v>25399</v>
      </c>
      <c r="B2185" s="826" t="s">
        <v>2873</v>
      </c>
      <c r="G2185" s="826" t="s">
        <v>1098</v>
      </c>
      <c r="J2185" s="828">
        <v>62512</v>
      </c>
    </row>
    <row r="2186" spans="1:10">
      <c r="A2186" s="833">
        <v>25398</v>
      </c>
      <c r="C2186" s="826" t="s">
        <v>2874</v>
      </c>
      <c r="G2186" s="826" t="s">
        <v>1098</v>
      </c>
      <c r="J2186" s="827">
        <v>3</v>
      </c>
    </row>
    <row r="2187" spans="1:10">
      <c r="B2187" s="826" t="s">
        <v>2875</v>
      </c>
    </row>
    <row r="2188" spans="1:10">
      <c r="A2188" s="833">
        <v>1383</v>
      </c>
      <c r="B2188" s="826" t="s">
        <v>2876</v>
      </c>
      <c r="G2188" s="826" t="s">
        <v>962</v>
      </c>
      <c r="J2188" s="828">
        <v>270</v>
      </c>
    </row>
    <row r="2189" spans="1:10">
      <c r="A2189" s="833" t="s">
        <v>2877</v>
      </c>
    </row>
    <row r="2190" spans="1:10">
      <c r="A2190" s="833">
        <v>20275</v>
      </c>
      <c r="B2190" s="826" t="s">
        <v>2878</v>
      </c>
      <c r="G2190" s="826" t="s">
        <v>1690</v>
      </c>
      <c r="J2190" s="827">
        <v>87</v>
      </c>
    </row>
    <row r="2191" spans="1:10">
      <c r="A2191" s="833">
        <v>13950</v>
      </c>
      <c r="B2191" s="826" t="s">
        <v>2879</v>
      </c>
      <c r="G2191" s="826" t="s">
        <v>1098</v>
      </c>
      <c r="J2191" s="827">
        <v>4</v>
      </c>
    </row>
    <row r="2192" spans="1:10">
      <c r="A2192" s="833">
        <v>13942</v>
      </c>
      <c r="B2192" s="826" t="s">
        <v>2880</v>
      </c>
      <c r="G2192" s="826" t="s">
        <v>1098</v>
      </c>
      <c r="J2192" s="827">
        <v>2</v>
      </c>
    </row>
    <row r="2193" spans="1:10">
      <c r="A2193" s="833">
        <v>13940</v>
      </c>
      <c r="B2193" s="826" t="s">
        <v>2881</v>
      </c>
      <c r="G2193" s="826" t="s">
        <v>1098</v>
      </c>
      <c r="J2193" s="827">
        <v>16</v>
      </c>
    </row>
    <row r="2194" spans="1:10">
      <c r="A2194" s="833">
        <v>13946</v>
      </c>
      <c r="B2194" s="826" t="s">
        <v>2882</v>
      </c>
      <c r="G2194" s="826" t="s">
        <v>1098</v>
      </c>
      <c r="J2194" s="827">
        <v>7</v>
      </c>
    </row>
    <row r="2195" spans="1:10">
      <c r="A2195" s="833">
        <v>10667</v>
      </c>
      <c r="B2195" s="826" t="s">
        <v>2883</v>
      </c>
      <c r="G2195" s="826" t="s">
        <v>1098</v>
      </c>
      <c r="J2195" s="827">
        <v>7</v>
      </c>
    </row>
    <row r="2196" spans="1:10">
      <c r="A2196" s="833">
        <v>10775</v>
      </c>
      <c r="B2196" s="826" t="s">
        <v>2884</v>
      </c>
      <c r="G2196" s="826" t="s">
        <v>1127</v>
      </c>
      <c r="J2196" s="828">
        <v>74250</v>
      </c>
    </row>
    <row r="2197" spans="1:10">
      <c r="A2197" s="833">
        <v>10779</v>
      </c>
      <c r="B2197" s="826" t="s">
        <v>2885</v>
      </c>
      <c r="G2197" s="826" t="s">
        <v>1127</v>
      </c>
      <c r="J2197" s="827">
        <v>1</v>
      </c>
    </row>
    <row r="2198" spans="1:10">
      <c r="A2198" s="833">
        <v>10777</v>
      </c>
      <c r="B2198" s="826" t="s">
        <v>2886</v>
      </c>
      <c r="G2198" s="826" t="s">
        <v>1127</v>
      </c>
      <c r="J2198" s="827">
        <v>1</v>
      </c>
    </row>
    <row r="2199" spans="1:10">
      <c r="A2199" s="833">
        <v>10776</v>
      </c>
      <c r="B2199" s="826" t="s">
        <v>2887</v>
      </c>
      <c r="G2199" s="826" t="s">
        <v>1127</v>
      </c>
      <c r="J2199" s="828">
        <v>70272</v>
      </c>
    </row>
    <row r="2200" spans="1:10">
      <c r="A2200" s="833">
        <v>10778</v>
      </c>
      <c r="B2200" s="826" t="s">
        <v>2888</v>
      </c>
      <c r="G2200" s="826" t="s">
        <v>1127</v>
      </c>
      <c r="J2200" s="827">
        <v>1</v>
      </c>
    </row>
    <row r="2201" spans="1:10">
      <c r="A2201" s="833">
        <v>1630</v>
      </c>
      <c r="B2201" s="826" t="s">
        <v>2889</v>
      </c>
      <c r="G2201" s="826" t="s">
        <v>1098</v>
      </c>
      <c r="J2201" s="827">
        <v>4</v>
      </c>
    </row>
    <row r="2207" spans="1:10" ht="18.2" customHeight="1">
      <c r="C2207" s="821" t="s">
        <v>1076</v>
      </c>
      <c r="G2207" s="822" t="s">
        <v>1077</v>
      </c>
      <c r="H2207" s="823">
        <v>33</v>
      </c>
      <c r="I2207" s="822" t="s">
        <v>1078</v>
      </c>
      <c r="J2207" s="823">
        <v>106</v>
      </c>
    </row>
    <row r="2208" spans="1:10">
      <c r="A2208" s="832" t="s">
        <v>1079</v>
      </c>
      <c r="B2208" s="822" t="s">
        <v>1080</v>
      </c>
      <c r="C2208" s="822" t="s">
        <v>1081</v>
      </c>
      <c r="D2208" s="822" t="s">
        <v>1082</v>
      </c>
    </row>
    <row r="2209" spans="1:10">
      <c r="B2209" s="822" t="s">
        <v>1083</v>
      </c>
      <c r="F2209" s="824">
        <v>9103</v>
      </c>
      <c r="H2209" s="824">
        <v>5099</v>
      </c>
    </row>
    <row r="2210" spans="1:10">
      <c r="A2210" s="832" t="s">
        <v>1084</v>
      </c>
      <c r="C2210" s="822" t="s">
        <v>1085</v>
      </c>
      <c r="E2210" s="822" t="s">
        <v>1086</v>
      </c>
      <c r="G2210" s="822" t="s">
        <v>1087</v>
      </c>
    </row>
    <row r="2211" spans="1:10">
      <c r="A2211" s="832" t="s">
        <v>1088</v>
      </c>
      <c r="B2211" s="822" t="s">
        <v>1089</v>
      </c>
      <c r="G2211" s="825" t="s">
        <v>1090</v>
      </c>
      <c r="H2211" s="825" t="s">
        <v>1091</v>
      </c>
    </row>
    <row r="2212" spans="1:10">
      <c r="H2212" s="825" t="s">
        <v>1092</v>
      </c>
    </row>
    <row r="2213" spans="1:10">
      <c r="A2213" s="833">
        <v>1613</v>
      </c>
      <c r="B2213" s="826" t="s">
        <v>2890</v>
      </c>
      <c r="G2213" s="826" t="s">
        <v>1098</v>
      </c>
      <c r="J2213" s="827">
        <v>2</v>
      </c>
    </row>
    <row r="2214" spans="1:10">
      <c r="A2214" s="833">
        <v>1623</v>
      </c>
      <c r="B2214" s="826" t="s">
        <v>2891</v>
      </c>
      <c r="G2214" s="826" t="s">
        <v>1098</v>
      </c>
      <c r="J2214" s="828">
        <v>13874</v>
      </c>
    </row>
    <row r="2215" spans="1:10">
      <c r="A2215" s="833">
        <v>1626</v>
      </c>
      <c r="B2215" s="826" t="s">
        <v>2892</v>
      </c>
      <c r="G2215" s="826" t="s">
        <v>1098</v>
      </c>
      <c r="J2215" s="827">
        <v>3</v>
      </c>
    </row>
    <row r="2216" spans="1:10">
      <c r="A2216" s="833">
        <v>1625</v>
      </c>
      <c r="B2216" s="826" t="s">
        <v>2893</v>
      </c>
      <c r="G2216" s="826" t="s">
        <v>1098</v>
      </c>
      <c r="J2216" s="828">
        <v>18749</v>
      </c>
    </row>
    <row r="2217" spans="1:10">
      <c r="A2217" s="833">
        <v>1619</v>
      </c>
      <c r="B2217" s="826" t="s">
        <v>2894</v>
      </c>
      <c r="G2217" s="826" t="s">
        <v>1098</v>
      </c>
      <c r="J2217" s="828">
        <v>20249</v>
      </c>
    </row>
    <row r="2218" spans="1:10">
      <c r="A2218" s="833">
        <v>1622</v>
      </c>
      <c r="B2218" s="826" t="s">
        <v>2895</v>
      </c>
      <c r="G2218" s="826" t="s">
        <v>1098</v>
      </c>
      <c r="J2218" s="827">
        <v>8</v>
      </c>
    </row>
    <row r="2219" spans="1:10">
      <c r="A2219" s="833">
        <v>1616</v>
      </c>
      <c r="B2219" s="826" t="s">
        <v>2896</v>
      </c>
      <c r="G2219" s="826" t="s">
        <v>1098</v>
      </c>
      <c r="J2219" s="827">
        <v>8</v>
      </c>
    </row>
    <row r="2220" spans="1:10">
      <c r="A2220" s="833">
        <v>1614</v>
      </c>
      <c r="B2220" s="826" t="s">
        <v>2897</v>
      </c>
      <c r="G2220" s="826" t="s">
        <v>1098</v>
      </c>
      <c r="J2220" s="828">
        <v>32050</v>
      </c>
    </row>
    <row r="2221" spans="1:10">
      <c r="A2221" s="833">
        <v>1620</v>
      </c>
      <c r="B2221" s="826" t="s">
        <v>2898</v>
      </c>
      <c r="G2221" s="826" t="s">
        <v>1098</v>
      </c>
      <c r="J2221" s="828">
        <v>45064</v>
      </c>
    </row>
    <row r="2222" spans="1:10">
      <c r="A2222" s="833">
        <v>1617</v>
      </c>
      <c r="B2222" s="826" t="s">
        <v>2899</v>
      </c>
      <c r="G2222" s="826" t="s">
        <v>1098</v>
      </c>
      <c r="J2222" s="827">
        <v>10</v>
      </c>
    </row>
    <row r="2223" spans="1:10">
      <c r="A2223" s="833">
        <v>1621</v>
      </c>
      <c r="B2223" s="826" t="s">
        <v>2900</v>
      </c>
      <c r="G2223" s="826" t="s">
        <v>1098</v>
      </c>
      <c r="J2223" s="828">
        <v>54040</v>
      </c>
    </row>
    <row r="2224" spans="1:10">
      <c r="A2224" s="833">
        <v>1629</v>
      </c>
      <c r="B2224" s="826" t="s">
        <v>2901</v>
      </c>
      <c r="G2224" s="826" t="s">
        <v>1098</v>
      </c>
      <c r="J2224" s="827">
        <v>14</v>
      </c>
    </row>
    <row r="2225" spans="1:10">
      <c r="A2225" s="833">
        <v>1627</v>
      </c>
      <c r="B2225" s="826" t="s">
        <v>2902</v>
      </c>
      <c r="G2225" s="826" t="s">
        <v>1098</v>
      </c>
      <c r="J2225" s="828">
        <v>76790</v>
      </c>
    </row>
    <row r="2226" spans="1:10">
      <c r="A2226" s="833">
        <v>1624</v>
      </c>
      <c r="B2226" s="826" t="s">
        <v>2903</v>
      </c>
      <c r="G2226" s="826" t="s">
        <v>1098</v>
      </c>
      <c r="J2226" s="827">
        <v>17</v>
      </c>
    </row>
    <row r="2227" spans="1:10">
      <c r="A2227" s="833">
        <v>1615</v>
      </c>
      <c r="B2227" s="826" t="s">
        <v>2904</v>
      </c>
      <c r="G2227" s="826" t="s">
        <v>1098</v>
      </c>
      <c r="J2227" s="828">
        <v>95672</v>
      </c>
    </row>
    <row r="2228" spans="1:10">
      <c r="A2228" s="833">
        <v>1618</v>
      </c>
      <c r="B2228" s="826" t="s">
        <v>2905</v>
      </c>
      <c r="G2228" s="826" t="s">
        <v>1098</v>
      </c>
      <c r="J2228" s="827">
        <v>1</v>
      </c>
    </row>
    <row r="2229" spans="1:10">
      <c r="A2229" s="833">
        <v>1612</v>
      </c>
      <c r="C2229" s="826" t="s">
        <v>2906</v>
      </c>
      <c r="G2229" s="826" t="s">
        <v>1098</v>
      </c>
      <c r="J2229" s="828">
        <v>13700</v>
      </c>
    </row>
    <row r="2230" spans="1:10">
      <c r="B2230" s="826" t="s">
        <v>2907</v>
      </c>
    </row>
    <row r="2231" spans="1:10">
      <c r="A2231" s="833">
        <v>14211</v>
      </c>
      <c r="B2231" s="826" t="s">
        <v>2908</v>
      </c>
      <c r="G2231" s="826" t="s">
        <v>1098</v>
      </c>
      <c r="J2231" s="828">
        <v>3770</v>
      </c>
    </row>
    <row r="2232" spans="1:10">
      <c r="A2232" s="833">
        <v>4266</v>
      </c>
      <c r="B2232" s="826" t="s">
        <v>2909</v>
      </c>
      <c r="G2232" s="826" t="s">
        <v>1101</v>
      </c>
      <c r="J2232" s="828">
        <v>1204</v>
      </c>
    </row>
    <row r="2233" spans="1:10">
      <c r="A2233" s="833">
        <v>5328</v>
      </c>
      <c r="B2233" s="826" t="s">
        <v>2910</v>
      </c>
      <c r="G2233" s="826" t="s">
        <v>1098</v>
      </c>
      <c r="J2233" s="828">
        <v>398</v>
      </c>
    </row>
    <row r="2234" spans="1:10">
      <c r="A2234" s="833">
        <v>12890</v>
      </c>
      <c r="B2234" s="826" t="s">
        <v>2911</v>
      </c>
      <c r="G2234" s="826" t="s">
        <v>1112</v>
      </c>
      <c r="J2234" s="828">
        <v>788</v>
      </c>
    </row>
    <row r="2235" spans="1:10">
      <c r="A2235" s="833">
        <v>1634</v>
      </c>
      <c r="B2235" s="826" t="s">
        <v>2912</v>
      </c>
      <c r="G2235" s="826" t="s">
        <v>1112</v>
      </c>
      <c r="J2235" s="828">
        <v>236</v>
      </c>
    </row>
    <row r="2236" spans="1:10">
      <c r="A2236" s="833">
        <v>5086</v>
      </c>
      <c r="B2236" s="826" t="s">
        <v>2913</v>
      </c>
      <c r="G2236" s="826" t="s">
        <v>1094</v>
      </c>
      <c r="J2236" s="828">
        <v>1364</v>
      </c>
    </row>
    <row r="2237" spans="1:10">
      <c r="A2237" s="833">
        <v>12109</v>
      </c>
      <c r="C2237" s="826" t="s">
        <v>2914</v>
      </c>
      <c r="G2237" s="826" t="s">
        <v>1098</v>
      </c>
      <c r="J2237" s="828">
        <v>24374</v>
      </c>
    </row>
    <row r="2238" spans="1:10">
      <c r="A2238" s="833">
        <v>12722</v>
      </c>
      <c r="B2238" s="826" t="s">
        <v>2915</v>
      </c>
      <c r="G2238" s="826" t="s">
        <v>1098</v>
      </c>
      <c r="J2238" s="828">
        <v>28033</v>
      </c>
    </row>
    <row r="2239" spans="1:10">
      <c r="A2239" s="833">
        <v>12714</v>
      </c>
      <c r="B2239" s="826" t="s">
        <v>2916</v>
      </c>
      <c r="G2239" s="826" t="s">
        <v>1098</v>
      </c>
      <c r="J2239" s="828">
        <v>230</v>
      </c>
    </row>
    <row r="2240" spans="1:10">
      <c r="A2240" s="833">
        <v>12715</v>
      </c>
      <c r="B2240" s="826" t="s">
        <v>2917</v>
      </c>
      <c r="G2240" s="826" t="s">
        <v>1098</v>
      </c>
      <c r="J2240" s="828">
        <v>560</v>
      </c>
    </row>
    <row r="2241" spans="1:10">
      <c r="A2241" s="833">
        <v>12716</v>
      </c>
      <c r="B2241" s="826" t="s">
        <v>2918</v>
      </c>
      <c r="G2241" s="826" t="s">
        <v>1098</v>
      </c>
      <c r="J2241" s="828">
        <v>769</v>
      </c>
    </row>
    <row r="2242" spans="1:10">
      <c r="A2242" s="833">
        <v>12717</v>
      </c>
      <c r="B2242" s="826" t="s">
        <v>2919</v>
      </c>
      <c r="G2242" s="826" t="s">
        <v>1098</v>
      </c>
      <c r="J2242" s="828">
        <v>2063</v>
      </c>
    </row>
    <row r="2243" spans="1:10">
      <c r="A2243" s="833">
        <v>12718</v>
      </c>
      <c r="B2243" s="826" t="s">
        <v>2920</v>
      </c>
      <c r="G2243" s="826" t="s">
        <v>1098</v>
      </c>
      <c r="J2243" s="828">
        <v>3118</v>
      </c>
    </row>
    <row r="2244" spans="1:10">
      <c r="A2244" s="833">
        <v>12719</v>
      </c>
      <c r="B2244" s="826" t="s">
        <v>2921</v>
      </c>
      <c r="G2244" s="826" t="s">
        <v>1098</v>
      </c>
      <c r="J2244" s="828">
        <v>4592</v>
      </c>
    </row>
    <row r="2245" spans="1:10">
      <c r="A2245" s="833">
        <v>12720</v>
      </c>
      <c r="B2245" s="826" t="s">
        <v>2922</v>
      </c>
      <c r="G2245" s="826" t="s">
        <v>1098</v>
      </c>
      <c r="J2245" s="828">
        <v>13668</v>
      </c>
    </row>
    <row r="2246" spans="1:10">
      <c r="A2246" s="833">
        <v>12721</v>
      </c>
      <c r="B2246" s="826" t="s">
        <v>2923</v>
      </c>
      <c r="G2246" s="826" t="s">
        <v>1098</v>
      </c>
      <c r="J2246" s="828">
        <v>16319</v>
      </c>
    </row>
    <row r="2247" spans="1:10">
      <c r="A2247" s="833">
        <v>3112</v>
      </c>
      <c r="B2247" s="826" t="s">
        <v>2924</v>
      </c>
      <c r="G2247" s="826" t="s">
        <v>1690</v>
      </c>
      <c r="J2247" s="828">
        <v>3391</v>
      </c>
    </row>
    <row r="2248" spans="1:10">
      <c r="A2248" s="833">
        <v>3113</v>
      </c>
      <c r="B2248" s="826" t="s">
        <v>2925</v>
      </c>
      <c r="G2248" s="826" t="s">
        <v>1690</v>
      </c>
      <c r="J2248" s="828">
        <v>3811</v>
      </c>
    </row>
    <row r="2249" spans="1:10">
      <c r="A2249" s="833">
        <v>3114</v>
      </c>
      <c r="B2249" s="826" t="s">
        <v>2926</v>
      </c>
      <c r="G2249" s="826" t="s">
        <v>1098</v>
      </c>
      <c r="J2249" s="828">
        <v>2618</v>
      </c>
    </row>
    <row r="2250" spans="1:10">
      <c r="A2250" s="833">
        <v>1636</v>
      </c>
      <c r="B2250" s="826" t="s">
        <v>2927</v>
      </c>
      <c r="G2250" s="826" t="s">
        <v>1098</v>
      </c>
      <c r="J2250" s="828">
        <v>16804</v>
      </c>
    </row>
    <row r="2251" spans="1:10">
      <c r="A2251" s="833">
        <v>1637</v>
      </c>
      <c r="B2251" s="826" t="s">
        <v>2928</v>
      </c>
      <c r="G2251" s="826" t="s">
        <v>1098</v>
      </c>
      <c r="J2251" s="828">
        <v>34500</v>
      </c>
    </row>
    <row r="2252" spans="1:10">
      <c r="A2252" s="833">
        <v>1638</v>
      </c>
      <c r="B2252" s="826" t="s">
        <v>2929</v>
      </c>
      <c r="G2252" s="826" t="s">
        <v>1098</v>
      </c>
      <c r="J2252" s="828">
        <v>48435</v>
      </c>
    </row>
    <row r="2253" spans="1:10">
      <c r="A2253" s="833">
        <v>1645</v>
      </c>
      <c r="B2253" s="826" t="s">
        <v>2930</v>
      </c>
      <c r="G2253" s="826" t="s">
        <v>1098</v>
      </c>
      <c r="J2253" s="828">
        <v>67647</v>
      </c>
    </row>
    <row r="2254" spans="1:10">
      <c r="A2254" s="833">
        <v>1639</v>
      </c>
      <c r="B2254" s="826" t="s">
        <v>2931</v>
      </c>
      <c r="G2254" s="826" t="s">
        <v>1098</v>
      </c>
      <c r="J2254" s="828">
        <v>86859</v>
      </c>
    </row>
    <row r="2255" spans="1:10">
      <c r="A2255" s="833">
        <v>1640</v>
      </c>
      <c r="B2255" s="826" t="s">
        <v>2932</v>
      </c>
      <c r="G2255" s="826" t="s">
        <v>1098</v>
      </c>
      <c r="J2255" s="827">
        <v>1</v>
      </c>
    </row>
    <row r="2256" spans="1:10">
      <c r="A2256" s="833">
        <v>1644</v>
      </c>
      <c r="B2256" s="826" t="s">
        <v>2933</v>
      </c>
      <c r="G2256" s="826" t="s">
        <v>1098</v>
      </c>
      <c r="J2256" s="827">
        <v>1</v>
      </c>
    </row>
    <row r="2257" spans="1:10">
      <c r="A2257" s="833">
        <v>1641</v>
      </c>
      <c r="B2257" s="826" t="s">
        <v>2934</v>
      </c>
      <c r="G2257" s="826" t="s">
        <v>1098</v>
      </c>
      <c r="J2257" s="827">
        <v>2</v>
      </c>
    </row>
    <row r="2258" spans="1:10">
      <c r="A2258" s="833">
        <v>1642</v>
      </c>
      <c r="B2258" s="826" t="s">
        <v>2935</v>
      </c>
      <c r="G2258" s="826" t="s">
        <v>1098</v>
      </c>
      <c r="J2258" s="827">
        <v>3</v>
      </c>
    </row>
    <row r="2259" spans="1:10">
      <c r="A2259" s="833">
        <v>1643</v>
      </c>
      <c r="B2259" s="826" t="s">
        <v>2936</v>
      </c>
      <c r="G2259" s="826" t="s">
        <v>1098</v>
      </c>
      <c r="J2259" s="827">
        <v>3</v>
      </c>
    </row>
    <row r="2260" spans="1:10">
      <c r="A2260" s="833">
        <v>1646</v>
      </c>
      <c r="B2260" s="826" t="s">
        <v>2937</v>
      </c>
      <c r="G2260" s="826" t="s">
        <v>1098</v>
      </c>
      <c r="J2260" s="828">
        <v>23000</v>
      </c>
    </row>
    <row r="2261" spans="1:10">
      <c r="A2261" s="833">
        <v>34519</v>
      </c>
      <c r="B2261" s="826" t="s">
        <v>2938</v>
      </c>
      <c r="G2261" s="826" t="s">
        <v>1098</v>
      </c>
      <c r="J2261" s="828">
        <v>6305</v>
      </c>
    </row>
    <row r="2262" spans="1:10">
      <c r="A2262" s="833">
        <v>10510</v>
      </c>
      <c r="B2262" s="826" t="s">
        <v>2939</v>
      </c>
      <c r="G2262" s="826" t="s">
        <v>1098</v>
      </c>
      <c r="J2262" s="828">
        <v>15751</v>
      </c>
    </row>
    <row r="2263" spans="1:10">
      <c r="A2263" s="833">
        <v>1649</v>
      </c>
      <c r="B2263" s="826" t="s">
        <v>2940</v>
      </c>
      <c r="G2263" s="826" t="s">
        <v>1098</v>
      </c>
      <c r="J2263" s="828">
        <v>2472</v>
      </c>
    </row>
    <row r="2264" spans="1:10">
      <c r="A2264" s="833">
        <v>1653</v>
      </c>
      <c r="B2264" s="826" t="s">
        <v>2941</v>
      </c>
      <c r="G2264" s="826" t="s">
        <v>1098</v>
      </c>
      <c r="J2264" s="828">
        <v>2052</v>
      </c>
    </row>
    <row r="2265" spans="1:10">
      <c r="A2265" s="833">
        <v>1647</v>
      </c>
      <c r="B2265" s="826" t="s">
        <v>2942</v>
      </c>
      <c r="G2265" s="826" t="s">
        <v>1098</v>
      </c>
      <c r="J2265" s="828">
        <v>760</v>
      </c>
    </row>
    <row r="2266" spans="1:10">
      <c r="A2266" s="833">
        <v>1648</v>
      </c>
      <c r="B2266" s="826" t="s">
        <v>2943</v>
      </c>
      <c r="G2266" s="826" t="s">
        <v>1098</v>
      </c>
      <c r="J2266" s="828">
        <v>1461</v>
      </c>
    </row>
    <row r="2272" spans="1:10" ht="18.2" customHeight="1">
      <c r="D2272" s="821" t="s">
        <v>1076</v>
      </c>
      <c r="G2272" s="822" t="s">
        <v>1077</v>
      </c>
      <c r="H2272" s="823">
        <v>34</v>
      </c>
      <c r="I2272" s="822" t="s">
        <v>1078</v>
      </c>
      <c r="J2272" s="823">
        <v>106</v>
      </c>
    </row>
    <row r="2273" spans="1:10">
      <c r="A2273" s="832" t="s">
        <v>1079</v>
      </c>
      <c r="B2273" s="822" t="s">
        <v>1080</v>
      </c>
      <c r="C2273" s="822" t="s">
        <v>1081</v>
      </c>
      <c r="D2273" s="822" t="s">
        <v>1082</v>
      </c>
    </row>
    <row r="2274" spans="1:10">
      <c r="B2274" s="822" t="s">
        <v>1083</v>
      </c>
      <c r="F2274" s="824">
        <v>9103</v>
      </c>
      <c r="H2274" s="824">
        <v>5099</v>
      </c>
    </row>
    <row r="2275" spans="1:10">
      <c r="A2275" s="832" t="s">
        <v>1084</v>
      </c>
      <c r="D2275" s="822" t="s">
        <v>1085</v>
      </c>
      <c r="E2275" s="822" t="s">
        <v>1086</v>
      </c>
      <c r="G2275" s="822" t="s">
        <v>1087</v>
      </c>
    </row>
    <row r="2276" spans="1:10">
      <c r="A2276" s="832" t="s">
        <v>1088</v>
      </c>
      <c r="B2276" s="822" t="s">
        <v>1089</v>
      </c>
      <c r="G2276" s="825" t="s">
        <v>1090</v>
      </c>
      <c r="H2276" s="825" t="s">
        <v>1091</v>
      </c>
    </row>
    <row r="2277" spans="1:10">
      <c r="H2277" s="825" t="s">
        <v>1092</v>
      </c>
    </row>
    <row r="2278" spans="1:10">
      <c r="A2278" s="833">
        <v>1651</v>
      </c>
      <c r="B2278" s="826" t="s">
        <v>2944</v>
      </c>
      <c r="G2278" s="826" t="s">
        <v>1098</v>
      </c>
      <c r="J2278" s="828">
        <v>5384</v>
      </c>
    </row>
    <row r="2279" spans="1:10">
      <c r="A2279" s="833">
        <v>1650</v>
      </c>
      <c r="B2279" s="826" t="s">
        <v>2945</v>
      </c>
      <c r="G2279" s="826" t="s">
        <v>1098</v>
      </c>
      <c r="J2279" s="828">
        <v>3415</v>
      </c>
    </row>
    <row r="2280" spans="1:10">
      <c r="A2280" s="833">
        <v>1654</v>
      </c>
      <c r="B2280" s="826" t="s">
        <v>2946</v>
      </c>
      <c r="G2280" s="826" t="s">
        <v>1098</v>
      </c>
      <c r="J2280" s="828">
        <v>970</v>
      </c>
    </row>
    <row r="2281" spans="1:10">
      <c r="A2281" s="833">
        <v>1652</v>
      </c>
      <c r="B2281" s="826" t="s">
        <v>2947</v>
      </c>
      <c r="G2281" s="826" t="s">
        <v>1098</v>
      </c>
      <c r="J2281" s="828">
        <v>7554</v>
      </c>
    </row>
    <row r="2282" spans="1:10">
      <c r="A2282" s="833">
        <v>1725</v>
      </c>
      <c r="B2282" s="826" t="s">
        <v>2948</v>
      </c>
      <c r="G2282" s="826" t="s">
        <v>1098</v>
      </c>
      <c r="J2282" s="828">
        <v>749</v>
      </c>
    </row>
    <row r="2283" spans="1:10">
      <c r="A2283" s="833">
        <v>12920</v>
      </c>
      <c r="B2283" s="826" t="s">
        <v>2949</v>
      </c>
      <c r="G2283" s="826" t="s">
        <v>1098</v>
      </c>
      <c r="J2283" s="828">
        <v>3386</v>
      </c>
    </row>
    <row r="2284" spans="1:10">
      <c r="A2284" s="833">
        <v>12943</v>
      </c>
      <c r="B2284" s="826" t="s">
        <v>2950</v>
      </c>
      <c r="G2284" s="826" t="s">
        <v>1098</v>
      </c>
      <c r="J2284" s="828">
        <v>1827</v>
      </c>
    </row>
    <row r="2285" spans="1:10">
      <c r="A2285" s="833">
        <v>1727</v>
      </c>
      <c r="B2285" s="826" t="s">
        <v>2951</v>
      </c>
      <c r="G2285" s="826" t="s">
        <v>1098</v>
      </c>
      <c r="J2285" s="828">
        <v>1396</v>
      </c>
    </row>
    <row r="2286" spans="1:10">
      <c r="A2286" s="833">
        <v>1743</v>
      </c>
      <c r="B2286" s="826" t="s">
        <v>2952</v>
      </c>
      <c r="G2286" s="826" t="s">
        <v>1098</v>
      </c>
      <c r="J2286" s="828">
        <v>5226</v>
      </c>
    </row>
    <row r="2287" spans="1:10">
      <c r="A2287" s="833">
        <v>1747</v>
      </c>
      <c r="B2287" s="826" t="s">
        <v>2953</v>
      </c>
      <c r="G2287" s="826" t="s">
        <v>1098</v>
      </c>
      <c r="J2287" s="828">
        <v>6199</v>
      </c>
    </row>
    <row r="2288" spans="1:10">
      <c r="A2288" s="833">
        <v>1744</v>
      </c>
      <c r="B2288" s="826" t="s">
        <v>2954</v>
      </c>
      <c r="G2288" s="826" t="s">
        <v>1098</v>
      </c>
      <c r="J2288" s="828">
        <v>5781</v>
      </c>
    </row>
    <row r="2289" spans="1:10">
      <c r="A2289" s="833">
        <v>7241</v>
      </c>
      <c r="B2289" s="826" t="s">
        <v>2955</v>
      </c>
      <c r="G2289" s="826" t="s">
        <v>1101</v>
      </c>
      <c r="J2289" s="828">
        <v>3832</v>
      </c>
    </row>
    <row r="2290" spans="1:10">
      <c r="A2290" s="833">
        <v>20236</v>
      </c>
      <c r="C2290" s="826" t="s">
        <v>2956</v>
      </c>
      <c r="G2290" s="826" t="s">
        <v>1098</v>
      </c>
      <c r="J2290" s="828">
        <v>3115</v>
      </c>
    </row>
    <row r="2291" spans="1:10">
      <c r="A2291" s="833">
        <v>11013</v>
      </c>
      <c r="C2291" s="826" t="s">
        <v>2957</v>
      </c>
      <c r="G2291" s="826" t="s">
        <v>1098</v>
      </c>
      <c r="J2291" s="828">
        <v>1658</v>
      </c>
    </row>
    <row r="2292" spans="1:10">
      <c r="B2292" s="826" t="s">
        <v>2958</v>
      </c>
    </row>
    <row r="2293" spans="1:10">
      <c r="A2293" s="833">
        <v>11014</v>
      </c>
      <c r="C2293" s="826" t="s">
        <v>2959</v>
      </c>
      <c r="G2293" s="826" t="s">
        <v>1098</v>
      </c>
      <c r="J2293" s="828">
        <v>1658</v>
      </c>
    </row>
    <row r="2294" spans="1:10">
      <c r="B2294" s="826" t="s">
        <v>2958</v>
      </c>
    </row>
    <row r="2295" spans="1:10">
      <c r="A2295" s="833">
        <v>11017</v>
      </c>
      <c r="C2295" s="826" t="s">
        <v>2960</v>
      </c>
      <c r="G2295" s="826" t="s">
        <v>1098</v>
      </c>
      <c r="J2295" s="828">
        <v>707</v>
      </c>
    </row>
    <row r="2296" spans="1:10">
      <c r="A2296" s="833">
        <v>11015</v>
      </c>
      <c r="C2296" s="826" t="s">
        <v>2961</v>
      </c>
      <c r="G2296" s="826" t="s">
        <v>1098</v>
      </c>
      <c r="J2296" s="828">
        <v>11145</v>
      </c>
    </row>
    <row r="2297" spans="1:10">
      <c r="B2297" s="826" t="s">
        <v>2962</v>
      </c>
    </row>
    <row r="2298" spans="1:10">
      <c r="A2298" s="833">
        <v>20235</v>
      </c>
      <c r="C2298" s="826" t="s">
        <v>2963</v>
      </c>
      <c r="G2298" s="826" t="s">
        <v>1098</v>
      </c>
      <c r="J2298" s="828">
        <v>5635</v>
      </c>
    </row>
    <row r="2299" spans="1:10">
      <c r="A2299" s="833">
        <v>7216</v>
      </c>
      <c r="C2299" s="826" t="s">
        <v>2964</v>
      </c>
      <c r="G2299" s="826" t="s">
        <v>1098</v>
      </c>
      <c r="J2299" s="828">
        <v>11145</v>
      </c>
    </row>
    <row r="2300" spans="1:10">
      <c r="A2300" s="833">
        <v>7215</v>
      </c>
      <c r="C2300" s="826" t="s">
        <v>2965</v>
      </c>
      <c r="G2300" s="826" t="s">
        <v>1098</v>
      </c>
      <c r="J2300" s="828">
        <v>2667</v>
      </c>
    </row>
    <row r="2301" spans="1:10">
      <c r="A2301" s="833">
        <v>11016</v>
      </c>
      <c r="B2301" s="826" t="s">
        <v>2966</v>
      </c>
      <c r="G2301" s="826" t="s">
        <v>1098</v>
      </c>
      <c r="J2301" s="828">
        <v>4468</v>
      </c>
    </row>
    <row r="2302" spans="1:10">
      <c r="A2302" s="833">
        <v>7181</v>
      </c>
      <c r="B2302" s="826" t="s">
        <v>2967</v>
      </c>
      <c r="G2302" s="826" t="s">
        <v>1098</v>
      </c>
      <c r="J2302" s="828">
        <v>160</v>
      </c>
    </row>
    <row r="2303" spans="1:10">
      <c r="A2303" s="833">
        <v>7214</v>
      </c>
      <c r="B2303" s="826" t="s">
        <v>2968</v>
      </c>
      <c r="G2303" s="826" t="s">
        <v>1098</v>
      </c>
      <c r="J2303" s="828">
        <v>3819</v>
      </c>
    </row>
    <row r="2304" spans="1:10">
      <c r="A2304" s="833">
        <v>7219</v>
      </c>
      <c r="C2304" s="826" t="s">
        <v>2969</v>
      </c>
      <c r="G2304" s="826" t="s">
        <v>1098</v>
      </c>
      <c r="J2304" s="828">
        <v>3952</v>
      </c>
    </row>
    <row r="2305" spans="1:10">
      <c r="A2305" s="833">
        <v>1752</v>
      </c>
      <c r="B2305" s="826" t="s">
        <v>2970</v>
      </c>
      <c r="G2305" s="826" t="s">
        <v>1098</v>
      </c>
      <c r="J2305" s="828">
        <v>956</v>
      </c>
    </row>
    <row r="2306" spans="1:10">
      <c r="A2306" s="833">
        <v>1774</v>
      </c>
      <c r="B2306" s="826" t="s">
        <v>2971</v>
      </c>
      <c r="G2306" s="826" t="s">
        <v>1098</v>
      </c>
      <c r="J2306" s="828">
        <v>2061</v>
      </c>
    </row>
    <row r="2307" spans="1:10">
      <c r="A2307" s="833">
        <v>1773</v>
      </c>
      <c r="B2307" s="826" t="s">
        <v>2972</v>
      </c>
      <c r="G2307" s="826" t="s">
        <v>1098</v>
      </c>
      <c r="J2307" s="828">
        <v>3351</v>
      </c>
    </row>
    <row r="2308" spans="1:10">
      <c r="A2308" s="833">
        <v>1754</v>
      </c>
      <c r="B2308" s="826" t="s">
        <v>2973</v>
      </c>
      <c r="G2308" s="826" t="s">
        <v>1098</v>
      </c>
      <c r="J2308" s="828">
        <v>5377</v>
      </c>
    </row>
    <row r="2309" spans="1:10">
      <c r="A2309" s="833">
        <v>1755</v>
      </c>
      <c r="B2309" s="826" t="s">
        <v>2974</v>
      </c>
      <c r="G2309" s="826" t="s">
        <v>1098</v>
      </c>
      <c r="J2309" s="828">
        <v>8724</v>
      </c>
    </row>
    <row r="2310" spans="1:10">
      <c r="A2310" s="833">
        <v>1757</v>
      </c>
      <c r="B2310" s="826" t="s">
        <v>2975</v>
      </c>
      <c r="G2310" s="826" t="s">
        <v>1098</v>
      </c>
      <c r="J2310" s="828">
        <v>36128</v>
      </c>
    </row>
    <row r="2311" spans="1:10">
      <c r="A2311" s="833">
        <v>1758</v>
      </c>
      <c r="B2311" s="826" t="s">
        <v>2976</v>
      </c>
      <c r="G2311" s="826" t="s">
        <v>1098</v>
      </c>
      <c r="J2311" s="828">
        <v>46966</v>
      </c>
    </row>
    <row r="2312" spans="1:10">
      <c r="A2312" s="833">
        <v>1751</v>
      </c>
      <c r="B2312" s="826" t="s">
        <v>2977</v>
      </c>
      <c r="G2312" s="826" t="s">
        <v>1098</v>
      </c>
      <c r="J2312" s="828">
        <v>903</v>
      </c>
    </row>
    <row r="2313" spans="1:10">
      <c r="A2313" s="833">
        <v>1761</v>
      </c>
      <c r="B2313" s="826" t="s">
        <v>2978</v>
      </c>
      <c r="G2313" s="826" t="s">
        <v>1098</v>
      </c>
      <c r="J2313" s="828">
        <v>956</v>
      </c>
    </row>
    <row r="2314" spans="1:10">
      <c r="A2314" s="833">
        <v>1753</v>
      </c>
      <c r="B2314" s="826" t="s">
        <v>2979</v>
      </c>
      <c r="G2314" s="826" t="s">
        <v>1098</v>
      </c>
      <c r="J2314" s="828">
        <v>2061</v>
      </c>
    </row>
    <row r="2315" spans="1:10">
      <c r="A2315" s="833">
        <v>1762</v>
      </c>
      <c r="B2315" s="826" t="s">
        <v>2980</v>
      </c>
      <c r="G2315" s="826" t="s">
        <v>1098</v>
      </c>
      <c r="J2315" s="828">
        <v>3283</v>
      </c>
    </row>
    <row r="2316" spans="1:10">
      <c r="A2316" s="833">
        <v>1763</v>
      </c>
      <c r="B2316" s="826" t="s">
        <v>2981</v>
      </c>
      <c r="G2316" s="826" t="s">
        <v>1098</v>
      </c>
      <c r="J2316" s="828">
        <v>5270</v>
      </c>
    </row>
    <row r="2317" spans="1:10">
      <c r="A2317" s="833">
        <v>1771</v>
      </c>
      <c r="B2317" s="826" t="s">
        <v>2982</v>
      </c>
      <c r="G2317" s="826" t="s">
        <v>1098</v>
      </c>
      <c r="J2317" s="828">
        <v>8724</v>
      </c>
    </row>
    <row r="2318" spans="1:10">
      <c r="A2318" s="833">
        <v>1770</v>
      </c>
      <c r="B2318" s="826" t="s">
        <v>2983</v>
      </c>
      <c r="G2318" s="826" t="s">
        <v>1098</v>
      </c>
      <c r="J2318" s="828">
        <v>36850</v>
      </c>
    </row>
    <row r="2319" spans="1:10">
      <c r="A2319" s="833">
        <v>1765</v>
      </c>
      <c r="B2319" s="826" t="s">
        <v>2984</v>
      </c>
      <c r="G2319" s="826" t="s">
        <v>1098</v>
      </c>
      <c r="J2319" s="828">
        <v>48050</v>
      </c>
    </row>
    <row r="2320" spans="1:10">
      <c r="A2320" s="833">
        <v>1772</v>
      </c>
      <c r="B2320" s="826" t="s">
        <v>2985</v>
      </c>
      <c r="G2320" s="826" t="s">
        <v>1098</v>
      </c>
      <c r="J2320" s="828">
        <v>903</v>
      </c>
    </row>
    <row r="2321" spans="1:10">
      <c r="A2321" s="833">
        <v>1922</v>
      </c>
      <c r="B2321" s="826" t="s">
        <v>2986</v>
      </c>
      <c r="G2321" s="826" t="s">
        <v>1098</v>
      </c>
      <c r="J2321" s="828">
        <v>2068</v>
      </c>
    </row>
    <row r="2322" spans="1:10">
      <c r="A2322" s="833">
        <v>1870</v>
      </c>
      <c r="B2322" s="826" t="s">
        <v>2987</v>
      </c>
      <c r="G2322" s="826" t="s">
        <v>1098</v>
      </c>
      <c r="J2322" s="828">
        <v>157</v>
      </c>
    </row>
    <row r="2323" spans="1:10">
      <c r="A2323" s="833">
        <v>2464</v>
      </c>
      <c r="B2323" s="826" t="s">
        <v>2988</v>
      </c>
      <c r="G2323" s="826" t="s">
        <v>1098</v>
      </c>
      <c r="J2323" s="828">
        <v>698</v>
      </c>
    </row>
    <row r="2324" spans="1:10">
      <c r="A2324" s="833">
        <v>2463</v>
      </c>
      <c r="B2324" s="826" t="s">
        <v>2989</v>
      </c>
      <c r="G2324" s="826" t="s">
        <v>1098</v>
      </c>
      <c r="J2324" s="828">
        <v>598</v>
      </c>
    </row>
    <row r="2325" spans="1:10">
      <c r="A2325" s="833">
        <v>2461</v>
      </c>
      <c r="B2325" s="826" t="s">
        <v>2990</v>
      </c>
      <c r="G2325" s="826" t="s">
        <v>1098</v>
      </c>
      <c r="J2325" s="828">
        <v>185</v>
      </c>
    </row>
    <row r="2326" spans="1:10">
      <c r="A2326" s="833">
        <v>2469</v>
      </c>
      <c r="B2326" s="826" t="s">
        <v>2991</v>
      </c>
      <c r="G2326" s="826" t="s">
        <v>1098</v>
      </c>
      <c r="J2326" s="828">
        <v>357</v>
      </c>
    </row>
    <row r="2327" spans="1:10">
      <c r="A2327" s="833">
        <v>2465</v>
      </c>
      <c r="B2327" s="826" t="s">
        <v>2992</v>
      </c>
      <c r="G2327" s="826" t="s">
        <v>1098</v>
      </c>
      <c r="J2327" s="828">
        <v>3078</v>
      </c>
    </row>
    <row r="2328" spans="1:10">
      <c r="A2328" s="833">
        <v>2468</v>
      </c>
      <c r="B2328" s="826" t="s">
        <v>2993</v>
      </c>
      <c r="G2328" s="826" t="s">
        <v>1098</v>
      </c>
      <c r="J2328" s="828">
        <v>1135</v>
      </c>
    </row>
    <row r="2329" spans="1:10">
      <c r="A2329" s="833">
        <v>2462</v>
      </c>
      <c r="B2329" s="826" t="s">
        <v>2994</v>
      </c>
      <c r="G2329" s="826" t="s">
        <v>1098</v>
      </c>
      <c r="J2329" s="828">
        <v>201</v>
      </c>
    </row>
    <row r="2330" spans="1:10">
      <c r="A2330" s="833">
        <v>2466</v>
      </c>
      <c r="B2330" s="826" t="s">
        <v>2995</v>
      </c>
      <c r="G2330" s="826" t="s">
        <v>1098</v>
      </c>
      <c r="J2330" s="828">
        <v>4624</v>
      </c>
    </row>
    <row r="2331" spans="1:10">
      <c r="A2331" s="833">
        <v>2467</v>
      </c>
      <c r="B2331" s="826" t="s">
        <v>2996</v>
      </c>
      <c r="G2331" s="826" t="s">
        <v>1098</v>
      </c>
      <c r="J2331" s="828">
        <v>8416</v>
      </c>
    </row>
    <row r="2332" spans="1:10">
      <c r="A2332" s="833">
        <v>2458</v>
      </c>
      <c r="B2332" s="826" t="s">
        <v>2997</v>
      </c>
      <c r="G2332" s="826" t="s">
        <v>1098</v>
      </c>
      <c r="J2332" s="828">
        <v>636</v>
      </c>
    </row>
    <row r="2338" spans="1:10" ht="18.2" customHeight="1">
      <c r="D2338" s="821" t="s">
        <v>1076</v>
      </c>
      <c r="G2338" s="822" t="s">
        <v>1077</v>
      </c>
      <c r="H2338" s="823">
        <v>35</v>
      </c>
      <c r="I2338" s="822" t="s">
        <v>1078</v>
      </c>
      <c r="J2338" s="823">
        <v>106</v>
      </c>
    </row>
    <row r="2339" spans="1:10">
      <c r="A2339" s="832" t="s">
        <v>1079</v>
      </c>
      <c r="B2339" s="822" t="s">
        <v>1080</v>
      </c>
      <c r="C2339" s="822" t="s">
        <v>1081</v>
      </c>
      <c r="D2339" s="822" t="s">
        <v>1082</v>
      </c>
    </row>
    <row r="2340" spans="1:10">
      <c r="B2340" s="822" t="s">
        <v>1083</v>
      </c>
      <c r="F2340" s="824">
        <v>9103</v>
      </c>
      <c r="H2340" s="824">
        <v>5099</v>
      </c>
    </row>
    <row r="2341" spans="1:10">
      <c r="A2341" s="832" t="s">
        <v>1084</v>
      </c>
      <c r="D2341" s="822" t="s">
        <v>1085</v>
      </c>
      <c r="E2341" s="822" t="s">
        <v>1086</v>
      </c>
      <c r="G2341" s="822" t="s">
        <v>1087</v>
      </c>
    </row>
    <row r="2342" spans="1:10">
      <c r="A2342" s="832" t="s">
        <v>1088</v>
      </c>
      <c r="B2342" s="822" t="s">
        <v>1089</v>
      </c>
      <c r="G2342" s="825" t="s">
        <v>1090</v>
      </c>
      <c r="H2342" s="825" t="s">
        <v>1091</v>
      </c>
    </row>
    <row r="2343" spans="1:10">
      <c r="H2343" s="825" t="s">
        <v>1092</v>
      </c>
    </row>
    <row r="2344" spans="1:10">
      <c r="A2344" s="833">
        <v>2457</v>
      </c>
      <c r="B2344" s="826" t="s">
        <v>2998</v>
      </c>
      <c r="G2344" s="826" t="s">
        <v>1098</v>
      </c>
      <c r="J2344" s="828">
        <v>494</v>
      </c>
    </row>
    <row r="2345" spans="1:10">
      <c r="A2345" s="833">
        <v>2455</v>
      </c>
      <c r="B2345" s="826" t="s">
        <v>2999</v>
      </c>
      <c r="G2345" s="826" t="s">
        <v>1098</v>
      </c>
      <c r="J2345" s="828">
        <v>154</v>
      </c>
    </row>
    <row r="2346" spans="1:10">
      <c r="A2346" s="833">
        <v>2472</v>
      </c>
      <c r="B2346" s="826" t="s">
        <v>3000</v>
      </c>
      <c r="G2346" s="826" t="s">
        <v>1098</v>
      </c>
      <c r="J2346" s="828">
        <v>208</v>
      </c>
    </row>
    <row r="2347" spans="1:10">
      <c r="A2347" s="833">
        <v>2471</v>
      </c>
      <c r="B2347" s="826" t="s">
        <v>3001</v>
      </c>
      <c r="G2347" s="826" t="s">
        <v>1098</v>
      </c>
      <c r="J2347" s="828">
        <v>2028</v>
      </c>
    </row>
    <row r="2348" spans="1:10">
      <c r="A2348" s="833">
        <v>2459</v>
      </c>
      <c r="B2348" s="826" t="s">
        <v>3002</v>
      </c>
      <c r="G2348" s="826" t="s">
        <v>1098</v>
      </c>
      <c r="J2348" s="828">
        <v>940</v>
      </c>
    </row>
    <row r="2349" spans="1:10">
      <c r="A2349" s="833">
        <v>2456</v>
      </c>
      <c r="B2349" s="826" t="s">
        <v>3003</v>
      </c>
      <c r="G2349" s="826" t="s">
        <v>1098</v>
      </c>
      <c r="J2349" s="828">
        <v>139</v>
      </c>
    </row>
    <row r="2350" spans="1:10">
      <c r="A2350" s="833">
        <v>2470</v>
      </c>
      <c r="B2350" s="826" t="s">
        <v>3004</v>
      </c>
      <c r="G2350" s="826" t="s">
        <v>1098</v>
      </c>
      <c r="J2350" s="828">
        <v>2648</v>
      </c>
    </row>
    <row r="2351" spans="1:10">
      <c r="A2351" s="833">
        <v>2460</v>
      </c>
      <c r="B2351" s="826" t="s">
        <v>3005</v>
      </c>
      <c r="G2351" s="826" t="s">
        <v>1098</v>
      </c>
      <c r="J2351" s="828">
        <v>4854</v>
      </c>
    </row>
    <row r="2352" spans="1:10">
      <c r="A2352" s="833">
        <v>1777</v>
      </c>
      <c r="B2352" s="826" t="s">
        <v>3006</v>
      </c>
      <c r="C2352" s="826" t="s">
        <v>3007</v>
      </c>
      <c r="G2352" s="826" t="s">
        <v>1098</v>
      </c>
      <c r="J2352" s="828">
        <v>2664</v>
      </c>
    </row>
    <row r="2353" spans="1:10">
      <c r="A2353" s="833">
        <v>1819</v>
      </c>
      <c r="B2353" s="826" t="s">
        <v>3006</v>
      </c>
      <c r="C2353" s="826" t="s">
        <v>3008</v>
      </c>
      <c r="G2353" s="826" t="s">
        <v>1098</v>
      </c>
      <c r="J2353" s="828">
        <v>2288</v>
      </c>
    </row>
    <row r="2354" spans="1:10">
      <c r="A2354" s="833">
        <v>1775</v>
      </c>
      <c r="B2354" s="826" t="s">
        <v>3006</v>
      </c>
      <c r="C2354" s="826" t="s">
        <v>3009</v>
      </c>
      <c r="G2354" s="826" t="s">
        <v>1098</v>
      </c>
      <c r="J2354" s="828">
        <v>786</v>
      </c>
    </row>
    <row r="2355" spans="1:10">
      <c r="A2355" s="833">
        <v>1776</v>
      </c>
      <c r="B2355" s="826" t="s">
        <v>3006</v>
      </c>
      <c r="C2355" s="826" t="s">
        <v>3010</v>
      </c>
      <c r="G2355" s="826" t="s">
        <v>1098</v>
      </c>
      <c r="J2355" s="828">
        <v>1461</v>
      </c>
    </row>
    <row r="2356" spans="1:10">
      <c r="A2356" s="833">
        <v>1778</v>
      </c>
      <c r="B2356" s="826" t="s">
        <v>3006</v>
      </c>
      <c r="C2356" s="826" t="s">
        <v>3011</v>
      </c>
      <c r="G2356" s="826" t="s">
        <v>1098</v>
      </c>
      <c r="J2356" s="828">
        <v>5508</v>
      </c>
    </row>
    <row r="2357" spans="1:10">
      <c r="A2357" s="833">
        <v>1818</v>
      </c>
      <c r="B2357" s="826" t="s">
        <v>3006</v>
      </c>
      <c r="C2357" s="826" t="s">
        <v>3012</v>
      </c>
      <c r="G2357" s="826" t="s">
        <v>1098</v>
      </c>
      <c r="J2357" s="828">
        <v>4423</v>
      </c>
    </row>
    <row r="2358" spans="1:10">
      <c r="A2358" s="833">
        <v>1820</v>
      </c>
      <c r="B2358" s="826" t="s">
        <v>3006</v>
      </c>
      <c r="C2358" s="826" t="s">
        <v>3013</v>
      </c>
      <c r="G2358" s="826" t="s">
        <v>1098</v>
      </c>
      <c r="J2358" s="828">
        <v>1005</v>
      </c>
    </row>
    <row r="2359" spans="1:10">
      <c r="A2359" s="833">
        <v>1779</v>
      </c>
      <c r="B2359" s="826" t="s">
        <v>3006</v>
      </c>
      <c r="C2359" s="826" t="s">
        <v>3014</v>
      </c>
      <c r="G2359" s="826" t="s">
        <v>1098</v>
      </c>
      <c r="J2359" s="828">
        <v>8571</v>
      </c>
    </row>
    <row r="2360" spans="1:10">
      <c r="A2360" s="833">
        <v>1780</v>
      </c>
      <c r="B2360" s="826" t="s">
        <v>3006</v>
      </c>
      <c r="C2360" s="826" t="s">
        <v>3015</v>
      </c>
      <c r="G2360" s="826" t="s">
        <v>1098</v>
      </c>
      <c r="J2360" s="828">
        <v>14815</v>
      </c>
    </row>
    <row r="2361" spans="1:10">
      <c r="A2361" s="833">
        <v>1783</v>
      </c>
      <c r="B2361" s="826" t="s">
        <v>3006</v>
      </c>
      <c r="C2361" s="826" t="s">
        <v>3016</v>
      </c>
      <c r="G2361" s="826" t="s">
        <v>1098</v>
      </c>
      <c r="J2361" s="828">
        <v>2285</v>
      </c>
    </row>
    <row r="2362" spans="1:10">
      <c r="A2362" s="833">
        <v>1782</v>
      </c>
      <c r="B2362" s="826" t="s">
        <v>3006</v>
      </c>
      <c r="C2362" s="826" t="s">
        <v>3017</v>
      </c>
      <c r="G2362" s="826" t="s">
        <v>1098</v>
      </c>
      <c r="J2362" s="828">
        <v>2034</v>
      </c>
    </row>
    <row r="2363" spans="1:10">
      <c r="A2363" s="833">
        <v>1817</v>
      </c>
      <c r="B2363" s="826" t="s">
        <v>3006</v>
      </c>
      <c r="C2363" s="826" t="s">
        <v>3018</v>
      </c>
      <c r="G2363" s="826" t="s">
        <v>1098</v>
      </c>
      <c r="J2363" s="828">
        <v>609</v>
      </c>
    </row>
    <row r="2364" spans="1:10">
      <c r="A2364" s="833">
        <v>1781</v>
      </c>
      <c r="B2364" s="826" t="s">
        <v>3006</v>
      </c>
      <c r="C2364" s="826" t="s">
        <v>3019</v>
      </c>
      <c r="G2364" s="826" t="s">
        <v>1098</v>
      </c>
      <c r="J2364" s="828">
        <v>1387</v>
      </c>
    </row>
    <row r="2365" spans="1:10">
      <c r="A2365" s="833">
        <v>1784</v>
      </c>
      <c r="B2365" s="826" t="s">
        <v>3006</v>
      </c>
      <c r="C2365" s="826" t="s">
        <v>3020</v>
      </c>
      <c r="G2365" s="826" t="s">
        <v>1098</v>
      </c>
      <c r="J2365" s="828">
        <v>5215</v>
      </c>
    </row>
    <row r="2366" spans="1:10">
      <c r="A2366" s="833">
        <v>1810</v>
      </c>
      <c r="B2366" s="826" t="s">
        <v>3006</v>
      </c>
      <c r="C2366" s="826" t="s">
        <v>3021</v>
      </c>
      <c r="G2366" s="826" t="s">
        <v>1098</v>
      </c>
      <c r="J2366" s="828">
        <v>3657</v>
      </c>
    </row>
    <row r="2367" spans="1:10">
      <c r="A2367" s="833">
        <v>1811</v>
      </c>
      <c r="B2367" s="826" t="s">
        <v>3006</v>
      </c>
      <c r="C2367" s="826" t="s">
        <v>3022</v>
      </c>
      <c r="G2367" s="826" t="s">
        <v>1098</v>
      </c>
      <c r="J2367" s="828">
        <v>987</v>
      </c>
    </row>
    <row r="2368" spans="1:10">
      <c r="A2368" s="833">
        <v>1812</v>
      </c>
      <c r="B2368" s="826" t="s">
        <v>3006</v>
      </c>
      <c r="C2368" s="826" t="s">
        <v>3023</v>
      </c>
      <c r="G2368" s="826" t="s">
        <v>1098</v>
      </c>
      <c r="J2368" s="828">
        <v>7093</v>
      </c>
    </row>
    <row r="2369" spans="1:10">
      <c r="A2369" s="833">
        <v>1813</v>
      </c>
      <c r="B2369" s="826" t="s">
        <v>3006</v>
      </c>
      <c r="C2369" s="826" t="s">
        <v>3024</v>
      </c>
      <c r="G2369" s="826" t="s">
        <v>1098</v>
      </c>
      <c r="J2369" s="828">
        <v>1061</v>
      </c>
    </row>
    <row r="2370" spans="1:10">
      <c r="A2370" s="833">
        <v>1789</v>
      </c>
      <c r="B2370" s="826" t="s">
        <v>3006</v>
      </c>
      <c r="C2370" s="826" t="s">
        <v>3025</v>
      </c>
      <c r="G2370" s="826" t="s">
        <v>1098</v>
      </c>
      <c r="J2370" s="828">
        <v>3158</v>
      </c>
    </row>
    <row r="2371" spans="1:10">
      <c r="A2371" s="833">
        <v>1788</v>
      </c>
      <c r="B2371" s="826" t="s">
        <v>3006</v>
      </c>
      <c r="C2371" s="826" t="s">
        <v>3026</v>
      </c>
      <c r="G2371" s="826" t="s">
        <v>1098</v>
      </c>
      <c r="J2371" s="828">
        <v>2599</v>
      </c>
    </row>
    <row r="2372" spans="1:10">
      <c r="A2372" s="833">
        <v>1786</v>
      </c>
      <c r="B2372" s="826" t="s">
        <v>3006</v>
      </c>
      <c r="C2372" s="826" t="s">
        <v>3027</v>
      </c>
      <c r="G2372" s="826" t="s">
        <v>1098</v>
      </c>
      <c r="J2372" s="828">
        <v>633</v>
      </c>
    </row>
    <row r="2373" spans="1:10">
      <c r="A2373" s="833">
        <v>1787</v>
      </c>
      <c r="B2373" s="826" t="s">
        <v>3006</v>
      </c>
      <c r="C2373" s="826" t="s">
        <v>3028</v>
      </c>
      <c r="G2373" s="826" t="s">
        <v>1098</v>
      </c>
      <c r="J2373" s="828">
        <v>1673</v>
      </c>
    </row>
    <row r="2374" spans="1:10">
      <c r="A2374" s="833">
        <v>1791</v>
      </c>
      <c r="B2374" s="826" t="s">
        <v>3006</v>
      </c>
      <c r="C2374" s="826" t="s">
        <v>3029</v>
      </c>
      <c r="G2374" s="826" t="s">
        <v>1098</v>
      </c>
      <c r="J2374" s="828">
        <v>7063</v>
      </c>
    </row>
    <row r="2375" spans="1:10">
      <c r="A2375" s="833">
        <v>1790</v>
      </c>
      <c r="B2375" s="826" t="s">
        <v>3006</v>
      </c>
      <c r="C2375" s="826" t="s">
        <v>3030</v>
      </c>
      <c r="G2375" s="826" t="s">
        <v>1098</v>
      </c>
      <c r="J2375" s="828">
        <v>6090</v>
      </c>
    </row>
    <row r="2376" spans="1:10">
      <c r="A2376" s="833">
        <v>1792</v>
      </c>
      <c r="B2376" s="826" t="s">
        <v>3006</v>
      </c>
      <c r="C2376" s="826" t="s">
        <v>3031</v>
      </c>
      <c r="G2376" s="826" t="s">
        <v>1098</v>
      </c>
      <c r="J2376" s="828">
        <v>10963</v>
      </c>
    </row>
    <row r="2377" spans="1:10">
      <c r="A2377" s="833">
        <v>1793</v>
      </c>
      <c r="B2377" s="826" t="s">
        <v>3006</v>
      </c>
      <c r="C2377" s="826" t="s">
        <v>3032</v>
      </c>
      <c r="G2377" s="826" t="s">
        <v>1098</v>
      </c>
      <c r="J2377" s="828">
        <v>18472</v>
      </c>
    </row>
    <row r="2378" spans="1:10">
      <c r="A2378" s="833">
        <v>1816</v>
      </c>
      <c r="B2378" s="826" t="s">
        <v>3006</v>
      </c>
      <c r="C2378" s="826" t="s">
        <v>3033</v>
      </c>
      <c r="G2378" s="826" t="s">
        <v>1098</v>
      </c>
      <c r="J2378" s="828">
        <v>1632</v>
      </c>
    </row>
    <row r="2379" spans="1:10">
      <c r="A2379" s="833">
        <v>1815</v>
      </c>
      <c r="B2379" s="826" t="s">
        <v>3006</v>
      </c>
      <c r="C2379" s="826" t="s">
        <v>3034</v>
      </c>
      <c r="G2379" s="826" t="s">
        <v>1098</v>
      </c>
      <c r="J2379" s="828">
        <v>8843</v>
      </c>
    </row>
    <row r="2380" spans="1:10">
      <c r="A2380" s="833">
        <v>1797</v>
      </c>
      <c r="B2380" s="826" t="s">
        <v>3006</v>
      </c>
      <c r="C2380" s="826" t="s">
        <v>3035</v>
      </c>
      <c r="G2380" s="826" t="s">
        <v>1098</v>
      </c>
      <c r="J2380" s="828">
        <v>3125</v>
      </c>
    </row>
    <row r="2381" spans="1:10">
      <c r="A2381" s="833">
        <v>1796</v>
      </c>
      <c r="B2381" s="826" t="s">
        <v>3006</v>
      </c>
      <c r="C2381" s="826" t="s">
        <v>3036</v>
      </c>
      <c r="G2381" s="826" t="s">
        <v>1098</v>
      </c>
      <c r="J2381" s="828">
        <v>2436</v>
      </c>
    </row>
    <row r="2382" spans="1:10">
      <c r="A2382" s="833">
        <v>1794</v>
      </c>
      <c r="B2382" s="826" t="s">
        <v>3006</v>
      </c>
      <c r="C2382" s="826" t="s">
        <v>3037</v>
      </c>
      <c r="G2382" s="826" t="s">
        <v>1098</v>
      </c>
      <c r="J2382" s="828">
        <v>547</v>
      </c>
    </row>
    <row r="2383" spans="1:10">
      <c r="A2383" s="833">
        <v>1798</v>
      </c>
      <c r="B2383" s="826" t="s">
        <v>3006</v>
      </c>
      <c r="C2383" s="826" t="s">
        <v>3038</v>
      </c>
      <c r="G2383" s="826" t="s">
        <v>1098</v>
      </c>
      <c r="J2383" s="828">
        <v>4893</v>
      </c>
    </row>
    <row r="2384" spans="1:10">
      <c r="A2384" s="833">
        <v>1795</v>
      </c>
      <c r="B2384" s="826" t="s">
        <v>3006</v>
      </c>
      <c r="C2384" s="826" t="s">
        <v>3039</v>
      </c>
      <c r="G2384" s="826" t="s">
        <v>1098</v>
      </c>
      <c r="J2384" s="828">
        <v>816</v>
      </c>
    </row>
    <row r="2385" spans="1:10">
      <c r="A2385" s="833">
        <v>1799</v>
      </c>
      <c r="B2385" s="826" t="s">
        <v>3006</v>
      </c>
      <c r="C2385" s="826" t="s">
        <v>3040</v>
      </c>
      <c r="G2385" s="826" t="s">
        <v>1098</v>
      </c>
      <c r="J2385" s="828">
        <v>10921</v>
      </c>
    </row>
    <row r="2386" spans="1:10">
      <c r="A2386" s="833">
        <v>1800</v>
      </c>
      <c r="B2386" s="826" t="s">
        <v>3006</v>
      </c>
      <c r="C2386" s="826" t="s">
        <v>3041</v>
      </c>
      <c r="G2386" s="826" t="s">
        <v>1098</v>
      </c>
      <c r="J2386" s="828">
        <v>18339</v>
      </c>
    </row>
    <row r="2387" spans="1:10">
      <c r="A2387" s="833">
        <v>1801</v>
      </c>
      <c r="B2387" s="826" t="s">
        <v>3006</v>
      </c>
      <c r="C2387" s="826" t="s">
        <v>3042</v>
      </c>
      <c r="G2387" s="826" t="s">
        <v>1098</v>
      </c>
      <c r="J2387" s="828">
        <v>37146</v>
      </c>
    </row>
    <row r="2388" spans="1:10">
      <c r="A2388" s="833">
        <v>1802</v>
      </c>
      <c r="B2388" s="826" t="s">
        <v>3006</v>
      </c>
      <c r="C2388" s="826" t="s">
        <v>3043</v>
      </c>
      <c r="G2388" s="826" t="s">
        <v>1098</v>
      </c>
      <c r="J2388" s="828">
        <v>39328</v>
      </c>
    </row>
    <row r="2389" spans="1:10">
      <c r="A2389" s="833">
        <v>1809</v>
      </c>
      <c r="B2389" s="826" t="s">
        <v>3006</v>
      </c>
      <c r="C2389" s="826" t="s">
        <v>3044</v>
      </c>
      <c r="G2389" s="826" t="s">
        <v>1098</v>
      </c>
      <c r="J2389" s="828">
        <v>3030</v>
      </c>
    </row>
    <row r="2390" spans="1:10">
      <c r="A2390" s="833">
        <v>1814</v>
      </c>
      <c r="B2390" s="826" t="s">
        <v>3006</v>
      </c>
      <c r="C2390" s="826" t="s">
        <v>3045</v>
      </c>
      <c r="G2390" s="826" t="s">
        <v>1098</v>
      </c>
      <c r="J2390" s="828">
        <v>2628</v>
      </c>
    </row>
    <row r="2391" spans="1:10">
      <c r="A2391" s="833">
        <v>1803</v>
      </c>
      <c r="B2391" s="826" t="s">
        <v>3006</v>
      </c>
      <c r="C2391" s="826" t="s">
        <v>3046</v>
      </c>
      <c r="G2391" s="826" t="s">
        <v>1098</v>
      </c>
      <c r="J2391" s="828">
        <v>615</v>
      </c>
    </row>
    <row r="2392" spans="1:10">
      <c r="A2392" s="833">
        <v>1805</v>
      </c>
      <c r="B2392" s="826" t="s">
        <v>3006</v>
      </c>
      <c r="C2392" s="826" t="s">
        <v>3047</v>
      </c>
      <c r="G2392" s="826" t="s">
        <v>1098</v>
      </c>
      <c r="J2392" s="828">
        <v>1517</v>
      </c>
    </row>
    <row r="2393" spans="1:10">
      <c r="A2393" s="833">
        <v>1821</v>
      </c>
      <c r="B2393" s="826" t="s">
        <v>3006</v>
      </c>
      <c r="C2393" s="826" t="s">
        <v>3048</v>
      </c>
      <c r="G2393" s="826" t="s">
        <v>1098</v>
      </c>
      <c r="J2393" s="828">
        <v>7731</v>
      </c>
    </row>
    <row r="2394" spans="1:10">
      <c r="A2394" s="833">
        <v>1806</v>
      </c>
      <c r="B2394" s="826" t="s">
        <v>3006</v>
      </c>
      <c r="C2394" s="826" t="s">
        <v>3049</v>
      </c>
      <c r="G2394" s="826" t="s">
        <v>1098</v>
      </c>
      <c r="J2394" s="828">
        <v>4742</v>
      </c>
    </row>
    <row r="2395" spans="1:10">
      <c r="A2395" s="833">
        <v>1804</v>
      </c>
      <c r="B2395" s="826" t="s">
        <v>3006</v>
      </c>
      <c r="C2395" s="826" t="s">
        <v>3050</v>
      </c>
      <c r="G2395" s="826" t="s">
        <v>1098</v>
      </c>
      <c r="J2395" s="828">
        <v>878</v>
      </c>
    </row>
    <row r="2396" spans="1:10">
      <c r="A2396" s="833">
        <v>1807</v>
      </c>
      <c r="B2396" s="826" t="s">
        <v>3006</v>
      </c>
      <c r="C2396" s="826" t="s">
        <v>3051</v>
      </c>
      <c r="G2396" s="826" t="s">
        <v>1098</v>
      </c>
      <c r="J2396" s="828">
        <v>10599</v>
      </c>
    </row>
    <row r="2402" spans="1:10" ht="18.2" customHeight="1">
      <c r="C2402" s="821" t="s">
        <v>1076</v>
      </c>
      <c r="G2402" s="822" t="s">
        <v>1077</v>
      </c>
      <c r="H2402" s="823">
        <v>36</v>
      </c>
      <c r="I2402" s="822" t="s">
        <v>1078</v>
      </c>
      <c r="J2402" s="823">
        <v>106</v>
      </c>
    </row>
    <row r="2403" spans="1:10">
      <c r="A2403" s="832" t="s">
        <v>1079</v>
      </c>
      <c r="B2403" s="822" t="s">
        <v>1080</v>
      </c>
      <c r="C2403" s="822" t="s">
        <v>1081</v>
      </c>
      <c r="D2403" s="822" t="s">
        <v>1082</v>
      </c>
    </row>
    <row r="2404" spans="1:10">
      <c r="B2404" s="822" t="s">
        <v>1083</v>
      </c>
      <c r="F2404" s="824">
        <v>9103</v>
      </c>
      <c r="H2404" s="824">
        <v>5099</v>
      </c>
    </row>
    <row r="2405" spans="1:10">
      <c r="A2405" s="832" t="s">
        <v>1084</v>
      </c>
      <c r="C2405" s="822" t="s">
        <v>1085</v>
      </c>
      <c r="E2405" s="822" t="s">
        <v>1086</v>
      </c>
      <c r="G2405" s="822" t="s">
        <v>1087</v>
      </c>
    </row>
    <row r="2406" spans="1:10">
      <c r="A2406" s="832" t="s">
        <v>1088</v>
      </c>
      <c r="B2406" s="822" t="s">
        <v>1089</v>
      </c>
      <c r="G2406" s="825" t="s">
        <v>1090</v>
      </c>
      <c r="H2406" s="825" t="s">
        <v>1091</v>
      </c>
    </row>
    <row r="2407" spans="1:10">
      <c r="H2407" s="825" t="s">
        <v>1092</v>
      </c>
    </row>
    <row r="2408" spans="1:10">
      <c r="A2408" s="833">
        <v>1808</v>
      </c>
      <c r="C2408" s="826" t="s">
        <v>3052</v>
      </c>
      <c r="G2408" s="826" t="s">
        <v>1098</v>
      </c>
      <c r="J2408" s="828">
        <v>16722</v>
      </c>
    </row>
    <row r="2409" spans="1:10">
      <c r="A2409" s="833">
        <v>1768</v>
      </c>
      <c r="B2409" s="826" t="s">
        <v>3053</v>
      </c>
      <c r="G2409" s="826" t="s">
        <v>1098</v>
      </c>
      <c r="J2409" s="828">
        <v>939</v>
      </c>
    </row>
    <row r="2410" spans="1:10">
      <c r="A2410" s="833">
        <v>1769</v>
      </c>
      <c r="B2410" s="826" t="s">
        <v>3054</v>
      </c>
      <c r="G2410" s="826" t="s">
        <v>1098</v>
      </c>
      <c r="J2410" s="828">
        <v>939</v>
      </c>
    </row>
    <row r="2411" spans="1:10">
      <c r="A2411" s="833">
        <v>20099</v>
      </c>
      <c r="C2411" s="826" t="s">
        <v>3055</v>
      </c>
      <c r="G2411" s="826" t="s">
        <v>1098</v>
      </c>
      <c r="J2411" s="828">
        <v>7789</v>
      </c>
    </row>
    <row r="2412" spans="1:10">
      <c r="A2412" s="833">
        <v>20101</v>
      </c>
      <c r="C2412" s="826" t="s">
        <v>3056</v>
      </c>
      <c r="G2412" s="826" t="s">
        <v>1098</v>
      </c>
      <c r="J2412" s="828">
        <v>7148</v>
      </c>
    </row>
    <row r="2413" spans="1:10">
      <c r="A2413" s="833">
        <v>20100</v>
      </c>
      <c r="C2413" s="826" t="s">
        <v>3057</v>
      </c>
      <c r="G2413" s="826" t="s">
        <v>1098</v>
      </c>
      <c r="J2413" s="828">
        <v>15488</v>
      </c>
    </row>
    <row r="2414" spans="1:10">
      <c r="A2414" s="833">
        <v>20102</v>
      </c>
      <c r="C2414" s="826" t="s">
        <v>3058</v>
      </c>
      <c r="G2414" s="826" t="s">
        <v>1098</v>
      </c>
      <c r="J2414" s="828">
        <v>7862</v>
      </c>
    </row>
    <row r="2415" spans="1:10">
      <c r="A2415" s="833">
        <v>1952</v>
      </c>
      <c r="C2415" s="826" t="s">
        <v>3059</v>
      </c>
      <c r="G2415" s="826" t="s">
        <v>1098</v>
      </c>
      <c r="J2415" s="828">
        <v>8834</v>
      </c>
    </row>
    <row r="2416" spans="1:10">
      <c r="A2416" s="833">
        <v>20103</v>
      </c>
      <c r="C2416" s="826" t="s">
        <v>3060</v>
      </c>
      <c r="G2416" s="826" t="s">
        <v>1098</v>
      </c>
      <c r="J2416" s="828">
        <v>21832</v>
      </c>
    </row>
    <row r="2417" spans="1:10">
      <c r="A2417" s="833">
        <v>20104</v>
      </c>
      <c r="C2417" s="826" t="s">
        <v>3061</v>
      </c>
      <c r="G2417" s="826" t="s">
        <v>1098</v>
      </c>
      <c r="J2417" s="828">
        <v>69497</v>
      </c>
    </row>
    <row r="2418" spans="1:10">
      <c r="A2418" s="833">
        <v>20105</v>
      </c>
      <c r="C2418" s="826" t="s">
        <v>3062</v>
      </c>
      <c r="G2418" s="826" t="s">
        <v>1098</v>
      </c>
      <c r="J2418" s="827">
        <v>1</v>
      </c>
    </row>
    <row r="2419" spans="1:10">
      <c r="A2419" s="833">
        <v>1965</v>
      </c>
      <c r="B2419" s="826" t="s">
        <v>3063</v>
      </c>
      <c r="G2419" s="826" t="s">
        <v>1098</v>
      </c>
      <c r="J2419" s="828">
        <v>3035</v>
      </c>
    </row>
    <row r="2420" spans="1:10">
      <c r="A2420" s="833">
        <v>10765</v>
      </c>
      <c r="B2420" s="826" t="s">
        <v>3064</v>
      </c>
      <c r="G2420" s="826" t="s">
        <v>1098</v>
      </c>
      <c r="J2420" s="828">
        <v>1309</v>
      </c>
    </row>
    <row r="2421" spans="1:10">
      <c r="A2421" s="833">
        <v>10767</v>
      </c>
      <c r="B2421" s="826" t="s">
        <v>3065</v>
      </c>
      <c r="G2421" s="826" t="s">
        <v>1098</v>
      </c>
      <c r="J2421" s="828">
        <v>2894</v>
      </c>
    </row>
    <row r="2422" spans="1:10">
      <c r="A2422" s="833">
        <v>1970</v>
      </c>
      <c r="B2422" s="826" t="s">
        <v>3066</v>
      </c>
      <c r="G2422" s="826" t="s">
        <v>1098</v>
      </c>
      <c r="J2422" s="828">
        <v>2978</v>
      </c>
    </row>
    <row r="2423" spans="1:10">
      <c r="A2423" s="833">
        <v>1968</v>
      </c>
      <c r="B2423" s="826" t="s">
        <v>3067</v>
      </c>
      <c r="G2423" s="826" t="s">
        <v>1098</v>
      </c>
      <c r="J2423" s="828">
        <v>624</v>
      </c>
    </row>
    <row r="2424" spans="1:10">
      <c r="A2424" s="833">
        <v>1969</v>
      </c>
      <c r="B2424" s="826" t="s">
        <v>3068</v>
      </c>
      <c r="G2424" s="826" t="s">
        <v>1098</v>
      </c>
      <c r="J2424" s="828">
        <v>1849</v>
      </c>
    </row>
    <row r="2425" spans="1:10">
      <c r="A2425" s="833">
        <v>1839</v>
      </c>
      <c r="C2425" s="826" t="s">
        <v>3069</v>
      </c>
      <c r="G2425" s="826" t="s">
        <v>1098</v>
      </c>
      <c r="J2425" s="828">
        <v>5044</v>
      </c>
    </row>
    <row r="2426" spans="1:10">
      <c r="A2426" s="833">
        <v>1835</v>
      </c>
      <c r="C2426" s="826" t="s">
        <v>3070</v>
      </c>
      <c r="G2426" s="826" t="s">
        <v>1098</v>
      </c>
      <c r="J2426" s="828">
        <v>987</v>
      </c>
    </row>
    <row r="2427" spans="1:10">
      <c r="A2427" s="833">
        <v>1823</v>
      </c>
      <c r="C2427" s="826" t="s">
        <v>3071</v>
      </c>
      <c r="G2427" s="826" t="s">
        <v>1098</v>
      </c>
      <c r="J2427" s="828">
        <v>2719</v>
      </c>
    </row>
    <row r="2428" spans="1:10">
      <c r="A2428" s="833">
        <v>1827</v>
      </c>
      <c r="C2428" s="826" t="s">
        <v>3072</v>
      </c>
      <c r="G2428" s="826" t="s">
        <v>1098</v>
      </c>
      <c r="J2428" s="828">
        <v>5558</v>
      </c>
    </row>
    <row r="2429" spans="1:10">
      <c r="A2429" s="833">
        <v>1831</v>
      </c>
      <c r="C2429" s="826" t="s">
        <v>3073</v>
      </c>
      <c r="G2429" s="826" t="s">
        <v>1098</v>
      </c>
      <c r="J2429" s="828">
        <v>1065</v>
      </c>
    </row>
    <row r="2430" spans="1:10">
      <c r="A2430" s="833">
        <v>1825</v>
      </c>
      <c r="C2430" s="826" t="s">
        <v>3074</v>
      </c>
      <c r="G2430" s="826" t="s">
        <v>1098</v>
      </c>
      <c r="J2430" s="828">
        <v>3075</v>
      </c>
    </row>
    <row r="2431" spans="1:10">
      <c r="A2431" s="833">
        <v>1828</v>
      </c>
      <c r="C2431" s="826" t="s">
        <v>3075</v>
      </c>
      <c r="G2431" s="826" t="s">
        <v>1098</v>
      </c>
      <c r="J2431" s="828">
        <v>5562</v>
      </c>
    </row>
    <row r="2432" spans="1:10">
      <c r="A2432" s="833">
        <v>1845</v>
      </c>
      <c r="C2432" s="826" t="s">
        <v>3076</v>
      </c>
      <c r="G2432" s="826" t="s">
        <v>1098</v>
      </c>
      <c r="J2432" s="828">
        <v>869</v>
      </c>
    </row>
    <row r="2433" spans="1:10">
      <c r="A2433" s="833">
        <v>1824</v>
      </c>
      <c r="C2433" s="826" t="s">
        <v>3077</v>
      </c>
      <c r="G2433" s="826" t="s">
        <v>1098</v>
      </c>
      <c r="J2433" s="828">
        <v>3634</v>
      </c>
    </row>
    <row r="2434" spans="1:10">
      <c r="A2434" s="833">
        <v>20097</v>
      </c>
      <c r="C2434" s="826" t="s">
        <v>3078</v>
      </c>
      <c r="G2434" s="826" t="s">
        <v>1098</v>
      </c>
      <c r="J2434" s="828">
        <v>4659</v>
      </c>
    </row>
    <row r="2435" spans="1:10">
      <c r="A2435" s="833">
        <v>20098</v>
      </c>
      <c r="C2435" s="826" t="s">
        <v>3079</v>
      </c>
      <c r="G2435" s="826" t="s">
        <v>1098</v>
      </c>
      <c r="J2435" s="828">
        <v>30228</v>
      </c>
    </row>
    <row r="2436" spans="1:10">
      <c r="A2436" s="833">
        <v>20096</v>
      </c>
      <c r="C2436" s="826" t="s">
        <v>3080</v>
      </c>
      <c r="G2436" s="826" t="s">
        <v>1098</v>
      </c>
      <c r="J2436" s="828">
        <v>2686</v>
      </c>
    </row>
    <row r="2437" spans="1:10">
      <c r="A2437" s="833">
        <v>1954</v>
      </c>
      <c r="B2437" s="826" t="s">
        <v>3081</v>
      </c>
      <c r="G2437" s="826" t="s">
        <v>1098</v>
      </c>
      <c r="J2437" s="828">
        <v>7749</v>
      </c>
    </row>
    <row r="2438" spans="1:10">
      <c r="A2438" s="833">
        <v>1926</v>
      </c>
      <c r="B2438" s="826" t="s">
        <v>3082</v>
      </c>
      <c r="G2438" s="826" t="s">
        <v>1098</v>
      </c>
      <c r="J2438" s="827">
        <v>56</v>
      </c>
    </row>
    <row r="2439" spans="1:10">
      <c r="A2439" s="833">
        <v>1927</v>
      </c>
      <c r="B2439" s="826" t="s">
        <v>3083</v>
      </c>
      <c r="G2439" s="826" t="s">
        <v>1098</v>
      </c>
      <c r="J2439" s="827">
        <v>96</v>
      </c>
    </row>
    <row r="2440" spans="1:10">
      <c r="A2440" s="833">
        <v>1923</v>
      </c>
      <c r="B2440" s="826" t="s">
        <v>3084</v>
      </c>
      <c r="G2440" s="826" t="s">
        <v>1098</v>
      </c>
      <c r="J2440" s="828">
        <v>180</v>
      </c>
    </row>
    <row r="2441" spans="1:10">
      <c r="A2441" s="833">
        <v>1929</v>
      </c>
      <c r="B2441" s="826" t="s">
        <v>3085</v>
      </c>
      <c r="G2441" s="826" t="s">
        <v>1098</v>
      </c>
      <c r="J2441" s="828">
        <v>337</v>
      </c>
    </row>
    <row r="2442" spans="1:10">
      <c r="A2442" s="833">
        <v>1930</v>
      </c>
      <c r="B2442" s="826" t="s">
        <v>3086</v>
      </c>
      <c r="G2442" s="826" t="s">
        <v>1098</v>
      </c>
      <c r="J2442" s="828">
        <v>691</v>
      </c>
    </row>
    <row r="2443" spans="1:10">
      <c r="A2443" s="833">
        <v>1924</v>
      </c>
      <c r="B2443" s="826" t="s">
        <v>3087</v>
      </c>
      <c r="G2443" s="826" t="s">
        <v>1098</v>
      </c>
      <c r="J2443" s="828">
        <v>1146</v>
      </c>
    </row>
    <row r="2444" spans="1:10">
      <c r="A2444" s="833">
        <v>1953</v>
      </c>
      <c r="B2444" s="826" t="s">
        <v>3088</v>
      </c>
      <c r="G2444" s="826" t="s">
        <v>1098</v>
      </c>
      <c r="J2444" s="828">
        <v>3293</v>
      </c>
    </row>
    <row r="2445" spans="1:10">
      <c r="A2445" s="833">
        <v>1962</v>
      </c>
      <c r="B2445" s="826" t="s">
        <v>3089</v>
      </c>
      <c r="G2445" s="826" t="s">
        <v>1098</v>
      </c>
      <c r="J2445" s="828">
        <v>9109</v>
      </c>
    </row>
    <row r="2446" spans="1:10">
      <c r="A2446" s="833">
        <v>1955</v>
      </c>
      <c r="B2446" s="826" t="s">
        <v>3090</v>
      </c>
      <c r="G2446" s="826" t="s">
        <v>1098</v>
      </c>
      <c r="J2446" s="828">
        <v>146</v>
      </c>
    </row>
    <row r="2447" spans="1:10">
      <c r="A2447" s="833">
        <v>1956</v>
      </c>
      <c r="B2447" s="826" t="s">
        <v>3091</v>
      </c>
      <c r="G2447" s="826" t="s">
        <v>1098</v>
      </c>
      <c r="J2447" s="828">
        <v>197</v>
      </c>
    </row>
    <row r="2448" spans="1:10">
      <c r="A2448" s="833">
        <v>1957</v>
      </c>
      <c r="B2448" s="826" t="s">
        <v>3092</v>
      </c>
      <c r="G2448" s="826" t="s">
        <v>1098</v>
      </c>
      <c r="J2448" s="828">
        <v>427</v>
      </c>
    </row>
    <row r="2449" spans="1:10">
      <c r="A2449" s="833">
        <v>1958</v>
      </c>
      <c r="B2449" s="826" t="s">
        <v>3093</v>
      </c>
      <c r="G2449" s="826" t="s">
        <v>1098</v>
      </c>
      <c r="J2449" s="828">
        <v>753</v>
      </c>
    </row>
    <row r="2450" spans="1:10">
      <c r="A2450" s="833">
        <v>1959</v>
      </c>
      <c r="B2450" s="826" t="s">
        <v>3094</v>
      </c>
      <c r="G2450" s="826" t="s">
        <v>1098</v>
      </c>
      <c r="J2450" s="828">
        <v>927</v>
      </c>
    </row>
    <row r="2451" spans="1:10">
      <c r="A2451" s="833">
        <v>1925</v>
      </c>
      <c r="B2451" s="826" t="s">
        <v>3095</v>
      </c>
      <c r="G2451" s="826" t="s">
        <v>1098</v>
      </c>
      <c r="J2451" s="828">
        <v>2192</v>
      </c>
    </row>
    <row r="2452" spans="1:10">
      <c r="A2452" s="833">
        <v>1960</v>
      </c>
      <c r="B2452" s="826" t="s">
        <v>3096</v>
      </c>
      <c r="G2452" s="826" t="s">
        <v>1098</v>
      </c>
      <c r="J2452" s="828">
        <v>2967</v>
      </c>
    </row>
    <row r="2453" spans="1:10">
      <c r="A2453" s="833">
        <v>1961</v>
      </c>
      <c r="B2453" s="826" t="s">
        <v>3097</v>
      </c>
      <c r="G2453" s="826" t="s">
        <v>1098</v>
      </c>
      <c r="J2453" s="828">
        <v>4321</v>
      </c>
    </row>
    <row r="2454" spans="1:10">
      <c r="A2454" s="833">
        <v>1881</v>
      </c>
      <c r="B2454" s="826" t="s">
        <v>3098</v>
      </c>
      <c r="C2454" s="826" t="s">
        <v>3099</v>
      </c>
      <c r="G2454" s="826" t="s">
        <v>1098</v>
      </c>
      <c r="J2454" s="828">
        <v>1109</v>
      </c>
    </row>
    <row r="2455" spans="1:10">
      <c r="A2455" s="833">
        <v>1890</v>
      </c>
      <c r="B2455" s="826" t="s">
        <v>3098</v>
      </c>
      <c r="C2455" s="826" t="s">
        <v>3100</v>
      </c>
      <c r="G2455" s="826" t="s">
        <v>1098</v>
      </c>
      <c r="J2455" s="828">
        <v>968</v>
      </c>
    </row>
    <row r="2456" spans="1:10">
      <c r="A2456" s="833">
        <v>1886</v>
      </c>
      <c r="B2456" s="826" t="s">
        <v>3098</v>
      </c>
      <c r="C2456" s="826" t="s">
        <v>3101</v>
      </c>
      <c r="G2456" s="826" t="s">
        <v>1098</v>
      </c>
      <c r="J2456" s="828">
        <v>403</v>
      </c>
    </row>
    <row r="2457" spans="1:10">
      <c r="A2457" s="833">
        <v>1880</v>
      </c>
      <c r="B2457" s="826" t="s">
        <v>3098</v>
      </c>
      <c r="C2457" s="826" t="s">
        <v>3102</v>
      </c>
      <c r="G2457" s="826" t="s">
        <v>1098</v>
      </c>
      <c r="J2457" s="828">
        <v>492</v>
      </c>
    </row>
    <row r="2458" spans="1:10">
      <c r="A2458" s="833">
        <v>1882</v>
      </c>
      <c r="B2458" s="826" t="s">
        <v>3098</v>
      </c>
      <c r="C2458" s="826" t="s">
        <v>3103</v>
      </c>
      <c r="G2458" s="826" t="s">
        <v>1098</v>
      </c>
      <c r="J2458" s="828">
        <v>1675</v>
      </c>
    </row>
    <row r="2459" spans="1:10">
      <c r="A2459" s="833">
        <v>1889</v>
      </c>
      <c r="B2459" s="826" t="s">
        <v>3098</v>
      </c>
      <c r="C2459" s="826" t="s">
        <v>3104</v>
      </c>
      <c r="G2459" s="826" t="s">
        <v>1098</v>
      </c>
      <c r="J2459" s="828">
        <v>1465</v>
      </c>
    </row>
    <row r="2460" spans="1:10">
      <c r="A2460" s="833">
        <v>1888</v>
      </c>
      <c r="B2460" s="826" t="s">
        <v>3098</v>
      </c>
      <c r="C2460" s="826" t="s">
        <v>3105</v>
      </c>
      <c r="G2460" s="826" t="s">
        <v>1098</v>
      </c>
      <c r="J2460" s="828">
        <v>3962</v>
      </c>
    </row>
    <row r="2466" spans="1:10" ht="18.2" customHeight="1">
      <c r="D2466" s="821" t="s">
        <v>1076</v>
      </c>
      <c r="G2466" s="822" t="s">
        <v>1077</v>
      </c>
      <c r="H2466" s="823">
        <v>37</v>
      </c>
      <c r="I2466" s="822" t="s">
        <v>1078</v>
      </c>
      <c r="J2466" s="823">
        <v>106</v>
      </c>
    </row>
    <row r="2467" spans="1:10">
      <c r="A2467" s="832" t="s">
        <v>1079</v>
      </c>
      <c r="B2467" s="822" t="s">
        <v>1080</v>
      </c>
      <c r="C2467" s="822" t="s">
        <v>1081</v>
      </c>
      <c r="D2467" s="822" t="s">
        <v>1082</v>
      </c>
    </row>
    <row r="2468" spans="1:10">
      <c r="B2468" s="822" t="s">
        <v>1083</v>
      </c>
      <c r="F2468" s="824">
        <v>9103</v>
      </c>
      <c r="H2468" s="824">
        <v>5099</v>
      </c>
    </row>
    <row r="2469" spans="1:10">
      <c r="A2469" s="832" t="s">
        <v>1084</v>
      </c>
      <c r="D2469" s="822" t="s">
        <v>1085</v>
      </c>
      <c r="E2469" s="822" t="s">
        <v>1086</v>
      </c>
      <c r="G2469" s="822" t="s">
        <v>1087</v>
      </c>
    </row>
    <row r="2470" spans="1:10">
      <c r="A2470" s="832" t="s">
        <v>1088</v>
      </c>
      <c r="B2470" s="822" t="s">
        <v>1089</v>
      </c>
      <c r="G2470" s="825" t="s">
        <v>1090</v>
      </c>
      <c r="H2470" s="825" t="s">
        <v>1091</v>
      </c>
    </row>
    <row r="2471" spans="1:10">
      <c r="H2471" s="825" t="s">
        <v>1092</v>
      </c>
    </row>
    <row r="2472" spans="1:10">
      <c r="A2472" s="833">
        <v>1883</v>
      </c>
      <c r="B2472" s="826" t="s">
        <v>3098</v>
      </c>
      <c r="C2472" s="826" t="s">
        <v>3106</v>
      </c>
      <c r="G2472" s="826" t="s">
        <v>1098</v>
      </c>
      <c r="J2472" s="828">
        <v>4234</v>
      </c>
    </row>
    <row r="2473" spans="1:10">
      <c r="A2473" s="833">
        <v>12033</v>
      </c>
      <c r="B2473" s="826" t="s">
        <v>3098</v>
      </c>
      <c r="C2473" s="826" t="s">
        <v>3107</v>
      </c>
      <c r="G2473" s="826" t="s">
        <v>1098</v>
      </c>
      <c r="J2473" s="828">
        <v>1109</v>
      </c>
    </row>
    <row r="2474" spans="1:10">
      <c r="A2474" s="833">
        <v>12034</v>
      </c>
      <c r="B2474" s="826" t="s">
        <v>3098</v>
      </c>
      <c r="C2474" s="826" t="s">
        <v>3108</v>
      </c>
      <c r="G2474" s="826" t="s">
        <v>1098</v>
      </c>
      <c r="J2474" s="828">
        <v>382</v>
      </c>
    </row>
    <row r="2475" spans="1:10">
      <c r="A2475" s="833">
        <v>1964</v>
      </c>
      <c r="B2475" s="826" t="s">
        <v>3098</v>
      </c>
      <c r="C2475" s="826" t="s">
        <v>3109</v>
      </c>
      <c r="G2475" s="826" t="s">
        <v>1098</v>
      </c>
      <c r="J2475" s="828">
        <v>1101</v>
      </c>
    </row>
    <row r="2476" spans="1:10">
      <c r="A2476" s="833">
        <v>20094</v>
      </c>
      <c r="B2476" s="826" t="s">
        <v>3098</v>
      </c>
      <c r="C2476" s="826" t="s">
        <v>3110</v>
      </c>
      <c r="G2476" s="826" t="s">
        <v>1098</v>
      </c>
      <c r="J2476" s="828">
        <v>667</v>
      </c>
    </row>
    <row r="2477" spans="1:10">
      <c r="A2477" s="833">
        <v>1858</v>
      </c>
      <c r="B2477" s="826" t="s">
        <v>3098</v>
      </c>
      <c r="C2477" s="826" t="s">
        <v>3111</v>
      </c>
      <c r="G2477" s="826" t="s">
        <v>1098</v>
      </c>
      <c r="J2477" s="828">
        <v>1313</v>
      </c>
    </row>
    <row r="2478" spans="1:10">
      <c r="A2478" s="833">
        <v>1857</v>
      </c>
      <c r="B2478" s="826" t="s">
        <v>3098</v>
      </c>
      <c r="C2478" s="826" t="s">
        <v>3112</v>
      </c>
      <c r="G2478" s="826" t="s">
        <v>1098</v>
      </c>
      <c r="J2478" s="828">
        <v>2863</v>
      </c>
    </row>
    <row r="2479" spans="1:10">
      <c r="A2479" s="833">
        <v>1844</v>
      </c>
      <c r="B2479" s="826" t="s">
        <v>3098</v>
      </c>
      <c r="C2479" s="826" t="s">
        <v>3113</v>
      </c>
      <c r="G2479" s="826" t="s">
        <v>1098</v>
      </c>
      <c r="J2479" s="828">
        <v>5188</v>
      </c>
    </row>
    <row r="2480" spans="1:10">
      <c r="A2480" s="833">
        <v>1836</v>
      </c>
      <c r="B2480" s="826" t="s">
        <v>3098</v>
      </c>
      <c r="C2480" s="826" t="s">
        <v>3114</v>
      </c>
      <c r="G2480" s="826" t="s">
        <v>1098</v>
      </c>
      <c r="J2480" s="828">
        <v>9547</v>
      </c>
    </row>
    <row r="2481" spans="1:10">
      <c r="A2481" s="833">
        <v>1837</v>
      </c>
      <c r="B2481" s="826" t="s">
        <v>3098</v>
      </c>
      <c r="C2481" s="826" t="s">
        <v>3115</v>
      </c>
      <c r="G2481" s="826" t="s">
        <v>1098</v>
      </c>
      <c r="J2481" s="828">
        <v>18173</v>
      </c>
    </row>
    <row r="2482" spans="1:10">
      <c r="A2482" s="833">
        <v>1860</v>
      </c>
      <c r="B2482" s="826" t="s">
        <v>3098</v>
      </c>
      <c r="C2482" s="826" t="s">
        <v>3116</v>
      </c>
      <c r="G2482" s="826" t="s">
        <v>1098</v>
      </c>
      <c r="J2482" s="828">
        <v>35789</v>
      </c>
    </row>
    <row r="2483" spans="1:10">
      <c r="A2483" s="833">
        <v>1861</v>
      </c>
      <c r="B2483" s="826" t="s">
        <v>3098</v>
      </c>
      <c r="C2483" s="826" t="s">
        <v>3117</v>
      </c>
      <c r="G2483" s="826" t="s">
        <v>1098</v>
      </c>
      <c r="J2483" s="828">
        <v>47369</v>
      </c>
    </row>
    <row r="2484" spans="1:10">
      <c r="A2484" s="833">
        <v>1862</v>
      </c>
      <c r="B2484" s="826" t="s">
        <v>3098</v>
      </c>
      <c r="C2484" s="826" t="s">
        <v>3118</v>
      </c>
      <c r="G2484" s="826" t="s">
        <v>1098</v>
      </c>
      <c r="J2484" s="828">
        <v>57502</v>
      </c>
    </row>
    <row r="2485" spans="1:10">
      <c r="A2485" s="833">
        <v>1967</v>
      </c>
      <c r="B2485" s="826" t="s">
        <v>3098</v>
      </c>
      <c r="C2485" s="826" t="s">
        <v>3119</v>
      </c>
      <c r="G2485" s="826" t="s">
        <v>1098</v>
      </c>
      <c r="J2485" s="828">
        <v>353</v>
      </c>
    </row>
    <row r="2486" spans="1:10">
      <c r="A2486" s="833">
        <v>1941</v>
      </c>
      <c r="B2486" s="826" t="s">
        <v>3098</v>
      </c>
      <c r="C2486" s="826" t="s">
        <v>3120</v>
      </c>
      <c r="G2486" s="826" t="s">
        <v>1098</v>
      </c>
      <c r="J2486" s="828">
        <v>1113</v>
      </c>
    </row>
    <row r="2487" spans="1:10">
      <c r="A2487" s="833">
        <v>1940</v>
      </c>
      <c r="B2487" s="826" t="s">
        <v>3098</v>
      </c>
      <c r="C2487" s="826" t="s">
        <v>3121</v>
      </c>
      <c r="G2487" s="826" t="s">
        <v>1098</v>
      </c>
      <c r="J2487" s="828">
        <v>808</v>
      </c>
    </row>
    <row r="2488" spans="1:10">
      <c r="A2488" s="833">
        <v>1937</v>
      </c>
      <c r="B2488" s="826" t="s">
        <v>3098</v>
      </c>
      <c r="C2488" s="826" t="s">
        <v>3122</v>
      </c>
      <c r="G2488" s="826" t="s">
        <v>1098</v>
      </c>
      <c r="J2488" s="828">
        <v>197</v>
      </c>
    </row>
    <row r="2489" spans="1:10">
      <c r="A2489" s="833">
        <v>1939</v>
      </c>
      <c r="B2489" s="826" t="s">
        <v>3098</v>
      </c>
      <c r="C2489" s="826" t="s">
        <v>3123</v>
      </c>
      <c r="G2489" s="826" t="s">
        <v>1098</v>
      </c>
      <c r="J2489" s="828">
        <v>495</v>
      </c>
    </row>
    <row r="2490" spans="1:10">
      <c r="A2490" s="833">
        <v>1942</v>
      </c>
      <c r="B2490" s="826" t="s">
        <v>3098</v>
      </c>
      <c r="C2490" s="826" t="s">
        <v>3124</v>
      </c>
      <c r="G2490" s="826" t="s">
        <v>1098</v>
      </c>
      <c r="J2490" s="828">
        <v>2080</v>
      </c>
    </row>
    <row r="2491" spans="1:10">
      <c r="A2491" s="833">
        <v>1938</v>
      </c>
      <c r="B2491" s="826" t="s">
        <v>3098</v>
      </c>
      <c r="C2491" s="826" t="s">
        <v>3125</v>
      </c>
      <c r="G2491" s="826" t="s">
        <v>1098</v>
      </c>
      <c r="J2491" s="828">
        <v>270</v>
      </c>
    </row>
    <row r="2492" spans="1:10">
      <c r="A2492" s="833">
        <v>20095</v>
      </c>
      <c r="B2492" s="826" t="s">
        <v>3098</v>
      </c>
      <c r="C2492" s="826" t="s">
        <v>3126</v>
      </c>
      <c r="G2492" s="826" t="s">
        <v>1098</v>
      </c>
      <c r="J2492" s="828">
        <v>845</v>
      </c>
    </row>
    <row r="2493" spans="1:10">
      <c r="A2493" s="833">
        <v>1933</v>
      </c>
      <c r="B2493" s="826" t="s">
        <v>3098</v>
      </c>
      <c r="C2493" s="826" t="s">
        <v>3127</v>
      </c>
      <c r="G2493" s="826" t="s">
        <v>1098</v>
      </c>
      <c r="J2493" s="828">
        <v>287</v>
      </c>
    </row>
    <row r="2494" spans="1:10">
      <c r="A2494" s="833">
        <v>1932</v>
      </c>
      <c r="B2494" s="826" t="s">
        <v>3098</v>
      </c>
      <c r="C2494" s="826" t="s">
        <v>3128</v>
      </c>
      <c r="G2494" s="826" t="s">
        <v>1098</v>
      </c>
      <c r="J2494" s="828">
        <v>804</v>
      </c>
    </row>
    <row r="2495" spans="1:10">
      <c r="A2495" s="833">
        <v>1951</v>
      </c>
      <c r="B2495" s="826" t="s">
        <v>3098</v>
      </c>
      <c r="C2495" s="826" t="s">
        <v>3129</v>
      </c>
      <c r="G2495" s="826" t="s">
        <v>1098</v>
      </c>
      <c r="J2495" s="828">
        <v>1472</v>
      </c>
    </row>
    <row r="2496" spans="1:10">
      <c r="A2496" s="833">
        <v>1966</v>
      </c>
      <c r="B2496" s="826" t="s">
        <v>3098</v>
      </c>
      <c r="C2496" s="826" t="s">
        <v>3130</v>
      </c>
      <c r="G2496" s="826" t="s">
        <v>1098</v>
      </c>
      <c r="J2496" s="828">
        <v>1562</v>
      </c>
    </row>
    <row r="2497" spans="1:10">
      <c r="A2497" s="833">
        <v>1863</v>
      </c>
      <c r="B2497" s="826" t="s">
        <v>3098</v>
      </c>
      <c r="C2497" s="826" t="s">
        <v>3131</v>
      </c>
      <c r="G2497" s="826" t="s">
        <v>1098</v>
      </c>
      <c r="J2497" s="828">
        <v>1530</v>
      </c>
    </row>
    <row r="2498" spans="1:10">
      <c r="A2498" s="833">
        <v>1864</v>
      </c>
      <c r="B2498" s="826" t="s">
        <v>3098</v>
      </c>
      <c r="C2498" s="826" t="s">
        <v>3132</v>
      </c>
      <c r="G2498" s="826" t="s">
        <v>1098</v>
      </c>
      <c r="J2498" s="828">
        <v>2946</v>
      </c>
    </row>
    <row r="2499" spans="1:10">
      <c r="A2499" s="833">
        <v>1865</v>
      </c>
      <c r="B2499" s="826" t="s">
        <v>3098</v>
      </c>
      <c r="C2499" s="826" t="s">
        <v>3133</v>
      </c>
      <c r="G2499" s="826" t="s">
        <v>1098</v>
      </c>
      <c r="J2499" s="828">
        <v>5204</v>
      </c>
    </row>
    <row r="2500" spans="1:10">
      <c r="A2500" s="833">
        <v>1866</v>
      </c>
      <c r="B2500" s="826" t="s">
        <v>3098</v>
      </c>
      <c r="C2500" s="826" t="s">
        <v>3134</v>
      </c>
      <c r="G2500" s="826" t="s">
        <v>1098</v>
      </c>
      <c r="J2500" s="828">
        <v>12387</v>
      </c>
    </row>
    <row r="2501" spans="1:10">
      <c r="A2501" s="833">
        <v>1853</v>
      </c>
      <c r="B2501" s="826" t="s">
        <v>3098</v>
      </c>
      <c r="C2501" s="826" t="s">
        <v>3135</v>
      </c>
      <c r="G2501" s="826" t="s">
        <v>1098</v>
      </c>
      <c r="J2501" s="828">
        <v>20427</v>
      </c>
    </row>
    <row r="2502" spans="1:10">
      <c r="A2502" s="833">
        <v>1867</v>
      </c>
      <c r="B2502" s="826" t="s">
        <v>3098</v>
      </c>
      <c r="C2502" s="826" t="s">
        <v>3136</v>
      </c>
      <c r="G2502" s="826" t="s">
        <v>1098</v>
      </c>
      <c r="J2502" s="828">
        <v>45221</v>
      </c>
    </row>
    <row r="2503" spans="1:10">
      <c r="A2503" s="833">
        <v>1868</v>
      </c>
      <c r="B2503" s="826" t="s">
        <v>3098</v>
      </c>
      <c r="C2503" s="826" t="s">
        <v>3137</v>
      </c>
      <c r="G2503" s="826" t="s">
        <v>1098</v>
      </c>
      <c r="J2503" s="828">
        <v>65256</v>
      </c>
    </row>
    <row r="2504" spans="1:10">
      <c r="A2504" s="833">
        <v>1859</v>
      </c>
      <c r="B2504" s="826" t="s">
        <v>3098</v>
      </c>
      <c r="C2504" s="826" t="s">
        <v>3138</v>
      </c>
      <c r="G2504" s="826" t="s">
        <v>1098</v>
      </c>
      <c r="J2504" s="828">
        <v>85404</v>
      </c>
    </row>
    <row r="2505" spans="1:10">
      <c r="A2505" s="833">
        <v>1875</v>
      </c>
      <c r="B2505" s="826" t="s">
        <v>3098</v>
      </c>
      <c r="C2505" s="826" t="s">
        <v>3139</v>
      </c>
      <c r="G2505" s="826" t="s">
        <v>1098</v>
      </c>
      <c r="J2505" s="828">
        <v>649</v>
      </c>
    </row>
    <row r="2506" spans="1:10">
      <c r="A2506" s="833">
        <v>1874</v>
      </c>
      <c r="B2506" s="826" t="s">
        <v>3098</v>
      </c>
      <c r="C2506" s="826" t="s">
        <v>3140</v>
      </c>
      <c r="G2506" s="826" t="s">
        <v>1098</v>
      </c>
      <c r="J2506" s="828">
        <v>576</v>
      </c>
    </row>
    <row r="2507" spans="1:10">
      <c r="A2507" s="833">
        <v>1884</v>
      </c>
      <c r="B2507" s="826" t="s">
        <v>3098</v>
      </c>
      <c r="C2507" s="826" t="s">
        <v>3141</v>
      </c>
      <c r="G2507" s="826" t="s">
        <v>1098</v>
      </c>
      <c r="J2507" s="828">
        <v>419</v>
      </c>
    </row>
    <row r="2508" spans="1:10">
      <c r="A2508" s="833">
        <v>1887</v>
      </c>
      <c r="B2508" s="826" t="s">
        <v>3098</v>
      </c>
      <c r="C2508" s="826" t="s">
        <v>3142</v>
      </c>
      <c r="G2508" s="826" t="s">
        <v>1098</v>
      </c>
      <c r="J2508" s="828">
        <v>2381</v>
      </c>
    </row>
    <row r="2509" spans="1:10">
      <c r="A2509" s="833">
        <v>1876</v>
      </c>
      <c r="B2509" s="826" t="s">
        <v>3098</v>
      </c>
      <c r="C2509" s="826" t="s">
        <v>3143</v>
      </c>
      <c r="G2509" s="826" t="s">
        <v>1098</v>
      </c>
      <c r="J2509" s="828">
        <v>973</v>
      </c>
    </row>
    <row r="2510" spans="1:10">
      <c r="A2510" s="833">
        <v>1879</v>
      </c>
      <c r="B2510" s="826" t="s">
        <v>3098</v>
      </c>
      <c r="C2510" s="826" t="s">
        <v>3144</v>
      </c>
      <c r="G2510" s="826" t="s">
        <v>1098</v>
      </c>
      <c r="J2510" s="828">
        <v>272</v>
      </c>
    </row>
    <row r="2511" spans="1:10">
      <c r="A2511" s="833">
        <v>1885</v>
      </c>
      <c r="B2511" s="826" t="s">
        <v>3098</v>
      </c>
      <c r="C2511" s="826" t="s">
        <v>3144</v>
      </c>
      <c r="G2511" s="826" t="s">
        <v>1098</v>
      </c>
      <c r="J2511" s="828">
        <v>251</v>
      </c>
    </row>
    <row r="2512" spans="1:10">
      <c r="A2512" s="833">
        <v>1877</v>
      </c>
      <c r="B2512" s="826" t="s">
        <v>3098</v>
      </c>
      <c r="C2512" s="826" t="s">
        <v>3145</v>
      </c>
      <c r="G2512" s="826" t="s">
        <v>1098</v>
      </c>
      <c r="J2512" s="828">
        <v>2784</v>
      </c>
    </row>
    <row r="2513" spans="1:10">
      <c r="A2513" s="833">
        <v>1878</v>
      </c>
      <c r="B2513" s="826" t="s">
        <v>3098</v>
      </c>
      <c r="C2513" s="826" t="s">
        <v>3146</v>
      </c>
      <c r="G2513" s="826" t="s">
        <v>1098</v>
      </c>
      <c r="J2513" s="828">
        <v>5312</v>
      </c>
    </row>
    <row r="2514" spans="1:10">
      <c r="A2514" s="833">
        <v>2626</v>
      </c>
      <c r="B2514" s="826" t="s">
        <v>3147</v>
      </c>
      <c r="C2514" s="826" t="s">
        <v>3148</v>
      </c>
      <c r="G2514" s="826" t="s">
        <v>1098</v>
      </c>
      <c r="J2514" s="828">
        <v>3294</v>
      </c>
    </row>
    <row r="2515" spans="1:10">
      <c r="A2515" s="833">
        <v>2625</v>
      </c>
      <c r="B2515" s="826" t="s">
        <v>3147</v>
      </c>
      <c r="C2515" s="826" t="s">
        <v>3149</v>
      </c>
      <c r="G2515" s="826" t="s">
        <v>1098</v>
      </c>
      <c r="J2515" s="828">
        <v>2002</v>
      </c>
    </row>
    <row r="2516" spans="1:10">
      <c r="A2516" s="833">
        <v>2622</v>
      </c>
      <c r="B2516" s="826" t="s">
        <v>3147</v>
      </c>
      <c r="C2516" s="826" t="s">
        <v>3150</v>
      </c>
      <c r="G2516" s="826" t="s">
        <v>1098</v>
      </c>
      <c r="J2516" s="828">
        <v>491</v>
      </c>
    </row>
    <row r="2517" spans="1:10">
      <c r="A2517" s="833">
        <v>2624</v>
      </c>
      <c r="B2517" s="826" t="s">
        <v>3147</v>
      </c>
      <c r="C2517" s="826" t="s">
        <v>3151</v>
      </c>
      <c r="G2517" s="826" t="s">
        <v>1098</v>
      </c>
      <c r="J2517" s="828">
        <v>949</v>
      </c>
    </row>
    <row r="2518" spans="1:10">
      <c r="A2518" s="833">
        <v>2627</v>
      </c>
      <c r="B2518" s="826" t="s">
        <v>3147</v>
      </c>
      <c r="C2518" s="826" t="s">
        <v>3152</v>
      </c>
      <c r="G2518" s="826" t="s">
        <v>1098</v>
      </c>
      <c r="J2518" s="828">
        <v>8616</v>
      </c>
    </row>
    <row r="2519" spans="1:10">
      <c r="A2519" s="833">
        <v>2630</v>
      </c>
      <c r="B2519" s="826" t="s">
        <v>3147</v>
      </c>
      <c r="C2519" s="826" t="s">
        <v>3153</v>
      </c>
      <c r="G2519" s="826" t="s">
        <v>1098</v>
      </c>
      <c r="J2519" s="828">
        <v>12149</v>
      </c>
    </row>
    <row r="2520" spans="1:10">
      <c r="A2520" s="833">
        <v>2623</v>
      </c>
      <c r="B2520" s="826" t="s">
        <v>3147</v>
      </c>
      <c r="C2520" s="826" t="s">
        <v>3154</v>
      </c>
      <c r="G2520" s="826" t="s">
        <v>1098</v>
      </c>
      <c r="J2520" s="828">
        <v>543</v>
      </c>
    </row>
    <row r="2521" spans="1:10">
      <c r="A2521" s="833">
        <v>2629</v>
      </c>
      <c r="B2521" s="826" t="s">
        <v>3147</v>
      </c>
      <c r="C2521" s="826" t="s">
        <v>3155</v>
      </c>
      <c r="G2521" s="826" t="s">
        <v>1098</v>
      </c>
      <c r="J2521" s="828">
        <v>5090</v>
      </c>
    </row>
    <row r="2522" spans="1:10">
      <c r="A2522" s="833">
        <v>2628</v>
      </c>
      <c r="B2522" s="826" t="s">
        <v>3147</v>
      </c>
      <c r="C2522" s="826" t="s">
        <v>3156</v>
      </c>
      <c r="G2522" s="826" t="s">
        <v>1098</v>
      </c>
      <c r="J2522" s="828">
        <v>25016</v>
      </c>
    </row>
    <row r="2523" spans="1:10">
      <c r="A2523" s="833">
        <v>2611</v>
      </c>
      <c r="B2523" s="826" t="s">
        <v>3147</v>
      </c>
      <c r="C2523" s="826" t="s">
        <v>3157</v>
      </c>
      <c r="G2523" s="826" t="s">
        <v>1098</v>
      </c>
      <c r="J2523" s="828">
        <v>1867</v>
      </c>
    </row>
    <row r="2524" spans="1:10">
      <c r="A2524" s="833">
        <v>2635</v>
      </c>
      <c r="B2524" s="826" t="s">
        <v>3147</v>
      </c>
      <c r="C2524" s="826" t="s">
        <v>3158</v>
      </c>
      <c r="G2524" s="826" t="s">
        <v>1098</v>
      </c>
      <c r="J2524" s="828">
        <v>381</v>
      </c>
    </row>
    <row r="2530" spans="1:10" ht="18.2" customHeight="1">
      <c r="D2530" s="821" t="s">
        <v>1076</v>
      </c>
      <c r="G2530" s="822" t="s">
        <v>1077</v>
      </c>
      <c r="H2530" s="823">
        <v>38</v>
      </c>
      <c r="I2530" s="822" t="s">
        <v>1078</v>
      </c>
      <c r="J2530" s="823">
        <v>106</v>
      </c>
    </row>
    <row r="2531" spans="1:10">
      <c r="A2531" s="832" t="s">
        <v>1079</v>
      </c>
      <c r="B2531" s="822" t="s">
        <v>1080</v>
      </c>
      <c r="C2531" s="822" t="s">
        <v>1081</v>
      </c>
      <c r="D2531" s="822" t="s">
        <v>1082</v>
      </c>
    </row>
    <row r="2532" spans="1:10">
      <c r="B2532" s="822" t="s">
        <v>1083</v>
      </c>
      <c r="F2532" s="824">
        <v>9103</v>
      </c>
      <c r="H2532" s="824">
        <v>5099</v>
      </c>
    </row>
    <row r="2533" spans="1:10">
      <c r="A2533" s="832" t="s">
        <v>1084</v>
      </c>
      <c r="D2533" s="822" t="s">
        <v>1085</v>
      </c>
      <c r="E2533" s="822" t="s">
        <v>1086</v>
      </c>
      <c r="G2533" s="822" t="s">
        <v>1087</v>
      </c>
    </row>
    <row r="2534" spans="1:10">
      <c r="A2534" s="832" t="s">
        <v>1088</v>
      </c>
      <c r="B2534" s="822" t="s">
        <v>1089</v>
      </c>
      <c r="G2534" s="825" t="s">
        <v>1090</v>
      </c>
      <c r="H2534" s="825" t="s">
        <v>1091</v>
      </c>
    </row>
    <row r="2535" spans="1:10">
      <c r="H2535" s="825" t="s">
        <v>1092</v>
      </c>
    </row>
    <row r="2536" spans="1:10">
      <c r="A2536" s="833">
        <v>2634</v>
      </c>
      <c r="B2536" s="826" t="s">
        <v>3159</v>
      </c>
      <c r="G2536" s="826" t="s">
        <v>1098</v>
      </c>
      <c r="J2536" s="828">
        <v>607</v>
      </c>
    </row>
    <row r="2537" spans="1:10">
      <c r="A2537" s="833">
        <v>2613</v>
      </c>
      <c r="B2537" s="826" t="s">
        <v>3160</v>
      </c>
      <c r="G2537" s="826" t="s">
        <v>1098</v>
      </c>
      <c r="J2537" s="828">
        <v>6123</v>
      </c>
    </row>
    <row r="2538" spans="1:10">
      <c r="A2538" s="833">
        <v>2612</v>
      </c>
      <c r="B2538" s="826" t="s">
        <v>3161</v>
      </c>
      <c r="G2538" s="826" t="s">
        <v>1098</v>
      </c>
      <c r="J2538" s="828">
        <v>2952</v>
      </c>
    </row>
    <row r="2539" spans="1:10">
      <c r="A2539" s="833">
        <v>2609</v>
      </c>
      <c r="B2539" s="826" t="s">
        <v>3162</v>
      </c>
      <c r="G2539" s="826" t="s">
        <v>1098</v>
      </c>
      <c r="J2539" s="828">
        <v>446</v>
      </c>
    </row>
    <row r="2540" spans="1:10">
      <c r="A2540" s="833">
        <v>2614</v>
      </c>
      <c r="B2540" s="826" t="s">
        <v>3163</v>
      </c>
      <c r="G2540" s="826" t="s">
        <v>1098</v>
      </c>
      <c r="J2540" s="828">
        <v>9391</v>
      </c>
    </row>
    <row r="2541" spans="1:10">
      <c r="A2541" s="833">
        <v>2615</v>
      </c>
      <c r="B2541" s="826" t="s">
        <v>3164</v>
      </c>
      <c r="G2541" s="826" t="s">
        <v>1098</v>
      </c>
      <c r="J2541" s="828">
        <v>15398</v>
      </c>
    </row>
    <row r="2542" spans="1:10">
      <c r="A2542" s="833">
        <v>34359</v>
      </c>
      <c r="B2542" s="826" t="s">
        <v>3165</v>
      </c>
      <c r="G2542" s="826" t="s">
        <v>1098</v>
      </c>
      <c r="J2542" s="828">
        <v>693</v>
      </c>
    </row>
    <row r="2543" spans="1:10">
      <c r="A2543" s="833">
        <v>2632</v>
      </c>
      <c r="B2543" s="826" t="s">
        <v>3166</v>
      </c>
      <c r="G2543" s="826" t="s">
        <v>1098</v>
      </c>
      <c r="J2543" s="828">
        <v>1867</v>
      </c>
    </row>
    <row r="2544" spans="1:10">
      <c r="A2544" s="833">
        <v>2618</v>
      </c>
      <c r="B2544" s="826" t="s">
        <v>3167</v>
      </c>
      <c r="G2544" s="826" t="s">
        <v>1098</v>
      </c>
      <c r="J2544" s="828">
        <v>1279</v>
      </c>
    </row>
    <row r="2545" spans="1:10">
      <c r="A2545" s="833">
        <v>2616</v>
      </c>
      <c r="B2545" s="826" t="s">
        <v>3168</v>
      </c>
      <c r="G2545" s="826" t="s">
        <v>1098</v>
      </c>
      <c r="J2545" s="828">
        <v>381</v>
      </c>
    </row>
    <row r="2546" spans="1:10">
      <c r="A2546" s="833">
        <v>2617</v>
      </c>
      <c r="B2546" s="826" t="s">
        <v>3169</v>
      </c>
      <c r="G2546" s="826" t="s">
        <v>1098</v>
      </c>
      <c r="J2546" s="828">
        <v>607</v>
      </c>
    </row>
    <row r="2547" spans="1:10">
      <c r="A2547" s="833">
        <v>2619</v>
      </c>
      <c r="B2547" s="826" t="s">
        <v>3170</v>
      </c>
      <c r="G2547" s="826" t="s">
        <v>1098</v>
      </c>
      <c r="J2547" s="828">
        <v>6123</v>
      </c>
    </row>
    <row r="2548" spans="1:10">
      <c r="A2548" s="833">
        <v>2631</v>
      </c>
      <c r="B2548" s="826" t="s">
        <v>3171</v>
      </c>
      <c r="G2548" s="826" t="s">
        <v>1098</v>
      </c>
      <c r="J2548" s="828">
        <v>2952</v>
      </c>
    </row>
    <row r="2549" spans="1:10">
      <c r="A2549" s="833">
        <v>2620</v>
      </c>
      <c r="B2549" s="826" t="s">
        <v>3172</v>
      </c>
      <c r="G2549" s="826" t="s">
        <v>1098</v>
      </c>
      <c r="J2549" s="828">
        <v>9391</v>
      </c>
    </row>
    <row r="2550" spans="1:10">
      <c r="A2550" s="833">
        <v>2621</v>
      </c>
      <c r="B2550" s="826" t="s">
        <v>3173</v>
      </c>
      <c r="G2550" s="826" t="s">
        <v>1098</v>
      </c>
      <c r="J2550" s="828">
        <v>15385</v>
      </c>
    </row>
    <row r="2551" spans="1:10">
      <c r="A2551" s="833">
        <v>2633</v>
      </c>
      <c r="B2551" s="826" t="s">
        <v>3174</v>
      </c>
      <c r="G2551" s="826" t="s">
        <v>1098</v>
      </c>
      <c r="J2551" s="828">
        <v>446</v>
      </c>
    </row>
    <row r="2552" spans="1:10">
      <c r="A2552" s="833">
        <v>10833</v>
      </c>
      <c r="B2552" s="826" t="s">
        <v>3175</v>
      </c>
      <c r="G2552" s="826" t="s">
        <v>1112</v>
      </c>
      <c r="J2552" s="828">
        <v>2560</v>
      </c>
    </row>
    <row r="2553" spans="1:10">
      <c r="A2553" s="833">
        <v>11242</v>
      </c>
      <c r="B2553" s="826" t="s">
        <v>3176</v>
      </c>
      <c r="G2553" s="826" t="s">
        <v>1098</v>
      </c>
      <c r="J2553" s="828">
        <v>7111</v>
      </c>
    </row>
    <row r="2554" spans="1:10">
      <c r="A2554" s="833">
        <v>11243</v>
      </c>
      <c r="B2554" s="826" t="s">
        <v>3177</v>
      </c>
      <c r="G2554" s="826" t="s">
        <v>1098</v>
      </c>
      <c r="J2554" s="828">
        <v>7111</v>
      </c>
    </row>
    <row r="2555" spans="1:10">
      <c r="A2555" s="833">
        <v>25968</v>
      </c>
      <c r="B2555" s="826" t="s">
        <v>3178</v>
      </c>
      <c r="G2555" s="826" t="s">
        <v>1098</v>
      </c>
      <c r="J2555" s="828">
        <v>5852</v>
      </c>
    </row>
    <row r="2556" spans="1:10">
      <c r="A2556" s="833">
        <v>2357</v>
      </c>
      <c r="B2556" s="826" t="s">
        <v>3179</v>
      </c>
      <c r="G2556" s="826" t="s">
        <v>962</v>
      </c>
      <c r="J2556" s="828">
        <v>1643</v>
      </c>
    </row>
    <row r="2557" spans="1:10">
      <c r="A2557" s="833">
        <v>2355</v>
      </c>
      <c r="B2557" s="826" t="s">
        <v>3180</v>
      </c>
      <c r="G2557" s="826" t="s">
        <v>962</v>
      </c>
      <c r="J2557" s="828">
        <v>1998</v>
      </c>
    </row>
    <row r="2558" spans="1:10">
      <c r="A2558" s="833">
        <v>2358</v>
      </c>
      <c r="B2558" s="826" t="s">
        <v>3181</v>
      </c>
      <c r="G2558" s="826" t="s">
        <v>962</v>
      </c>
      <c r="J2558" s="828">
        <v>2987</v>
      </c>
    </row>
    <row r="2559" spans="1:10">
      <c r="A2559" s="833">
        <v>2692</v>
      </c>
      <c r="B2559" s="826" t="s">
        <v>793</v>
      </c>
      <c r="G2559" s="826" t="s">
        <v>722</v>
      </c>
      <c r="J2559" s="828">
        <v>969</v>
      </c>
    </row>
    <row r="2560" spans="1:10">
      <c r="A2560" s="833">
        <v>136</v>
      </c>
      <c r="B2560" s="826" t="s">
        <v>3182</v>
      </c>
      <c r="G2560" s="826" t="s">
        <v>1094</v>
      </c>
      <c r="J2560" s="828">
        <v>674</v>
      </c>
    </row>
    <row r="2561" spans="1:10">
      <c r="A2561" s="833">
        <v>5330</v>
      </c>
      <c r="B2561" s="826" t="s">
        <v>3183</v>
      </c>
      <c r="G2561" s="826" t="s">
        <v>722</v>
      </c>
      <c r="J2561" s="828">
        <v>3366</v>
      </c>
    </row>
    <row r="2562" spans="1:10">
      <c r="A2562" s="833">
        <v>2365</v>
      </c>
      <c r="B2562" s="826" t="s">
        <v>3184</v>
      </c>
      <c r="G2562" s="826" t="s">
        <v>1094</v>
      </c>
      <c r="J2562" s="828">
        <v>719</v>
      </c>
    </row>
    <row r="2563" spans="1:10">
      <c r="A2563" s="833">
        <v>2366</v>
      </c>
      <c r="B2563" s="826" t="s">
        <v>3185</v>
      </c>
      <c r="G2563" s="826" t="s">
        <v>1094</v>
      </c>
      <c r="J2563" s="828">
        <v>685</v>
      </c>
    </row>
    <row r="2564" spans="1:10">
      <c r="A2564" s="833">
        <v>11426</v>
      </c>
      <c r="B2564" s="826" t="s">
        <v>3186</v>
      </c>
      <c r="G2564" s="826" t="s">
        <v>1094</v>
      </c>
      <c r="J2564" s="828">
        <v>755</v>
      </c>
    </row>
    <row r="2565" spans="1:10">
      <c r="A2565" s="833">
        <v>2363</v>
      </c>
      <c r="B2565" s="826" t="s">
        <v>3187</v>
      </c>
      <c r="G2565" s="826" t="s">
        <v>1094</v>
      </c>
      <c r="J2565" s="828">
        <v>625</v>
      </c>
    </row>
    <row r="2566" spans="1:10">
      <c r="A2566" s="833">
        <v>2367</v>
      </c>
      <c r="B2566" s="826" t="s">
        <v>3188</v>
      </c>
      <c r="G2566" s="826" t="s">
        <v>1094</v>
      </c>
      <c r="J2566" s="828">
        <v>721</v>
      </c>
    </row>
    <row r="2567" spans="1:10">
      <c r="A2567" s="833">
        <v>2362</v>
      </c>
      <c r="B2567" s="826" t="s">
        <v>3189</v>
      </c>
      <c r="G2567" s="826" t="s">
        <v>1094</v>
      </c>
      <c r="J2567" s="828">
        <v>661</v>
      </c>
    </row>
    <row r="2568" spans="1:10">
      <c r="A2568" s="833">
        <v>2364</v>
      </c>
      <c r="B2568" s="826" t="s">
        <v>3190</v>
      </c>
      <c r="G2568" s="826" t="s">
        <v>1094</v>
      </c>
      <c r="J2568" s="828">
        <v>654</v>
      </c>
    </row>
    <row r="2569" spans="1:10">
      <c r="A2569" s="833">
        <v>26017</v>
      </c>
      <c r="B2569" s="826" t="s">
        <v>3191</v>
      </c>
      <c r="G2569" s="826" t="s">
        <v>1098</v>
      </c>
      <c r="J2569" s="828">
        <v>1422</v>
      </c>
    </row>
    <row r="2570" spans="1:10">
      <c r="A2570" s="833">
        <v>26018</v>
      </c>
      <c r="B2570" s="826" t="s">
        <v>3192</v>
      </c>
      <c r="G2570" s="826" t="s">
        <v>1098</v>
      </c>
      <c r="J2570" s="828">
        <v>291</v>
      </c>
    </row>
    <row r="2571" spans="1:10">
      <c r="A2571" s="833">
        <v>25931</v>
      </c>
      <c r="C2571" s="826" t="s">
        <v>3193</v>
      </c>
      <c r="G2571" s="826" t="s">
        <v>1098</v>
      </c>
      <c r="J2571" s="828">
        <v>5945</v>
      </c>
    </row>
    <row r="2572" spans="1:10">
      <c r="A2572" s="833">
        <v>26019</v>
      </c>
      <c r="C2572" s="826" t="s">
        <v>3194</v>
      </c>
      <c r="G2572" s="826" t="s">
        <v>1098</v>
      </c>
      <c r="J2572" s="828">
        <v>1217</v>
      </c>
    </row>
    <row r="2573" spans="1:10">
      <c r="A2573" s="833">
        <v>26020</v>
      </c>
      <c r="B2573" s="826" t="s">
        <v>3195</v>
      </c>
      <c r="G2573" s="826" t="s">
        <v>1098</v>
      </c>
      <c r="J2573" s="828">
        <v>443</v>
      </c>
    </row>
    <row r="2574" spans="1:10">
      <c r="A2574" s="833">
        <v>34544</v>
      </c>
      <c r="B2574" s="826" t="s">
        <v>3196</v>
      </c>
      <c r="G2574" s="826" t="s">
        <v>1098</v>
      </c>
      <c r="J2574" s="828">
        <v>99810</v>
      </c>
    </row>
    <row r="2575" spans="1:10">
      <c r="A2575" s="833">
        <v>20008</v>
      </c>
      <c r="B2575" s="826" t="s">
        <v>3197</v>
      </c>
      <c r="G2575" s="826" t="s">
        <v>1098</v>
      </c>
      <c r="J2575" s="828">
        <v>896</v>
      </c>
    </row>
    <row r="2576" spans="1:10">
      <c r="A2576" s="833">
        <v>20009</v>
      </c>
      <c r="B2576" s="826" t="s">
        <v>3198</v>
      </c>
      <c r="G2576" s="826" t="s">
        <v>1098</v>
      </c>
      <c r="J2576" s="828">
        <v>896</v>
      </c>
    </row>
    <row r="2577" spans="1:10">
      <c r="A2577" s="833">
        <v>20010</v>
      </c>
      <c r="B2577" s="826" t="s">
        <v>3199</v>
      </c>
      <c r="G2577" s="826" t="s">
        <v>1098</v>
      </c>
      <c r="J2577" s="828">
        <v>901</v>
      </c>
    </row>
    <row r="2578" spans="1:10">
      <c r="A2578" s="833">
        <v>14544</v>
      </c>
      <c r="B2578" s="826" t="s">
        <v>3200</v>
      </c>
      <c r="G2578" s="826" t="s">
        <v>1098</v>
      </c>
      <c r="J2578" s="828">
        <v>901</v>
      </c>
    </row>
    <row r="2579" spans="1:10">
      <c r="A2579" s="833">
        <v>20011</v>
      </c>
      <c r="B2579" s="826" t="s">
        <v>3201</v>
      </c>
      <c r="G2579" s="826" t="s">
        <v>1098</v>
      </c>
      <c r="J2579" s="828">
        <v>925</v>
      </c>
    </row>
    <row r="2580" spans="1:10">
      <c r="A2580" s="833">
        <v>20012</v>
      </c>
      <c r="B2580" s="826" t="s">
        <v>3202</v>
      </c>
      <c r="G2580" s="826" t="s">
        <v>1098</v>
      </c>
      <c r="J2580" s="828">
        <v>1343</v>
      </c>
    </row>
    <row r="2581" spans="1:10">
      <c r="A2581" s="833">
        <v>20013</v>
      </c>
      <c r="B2581" s="826" t="s">
        <v>3203</v>
      </c>
      <c r="G2581" s="826" t="s">
        <v>1098</v>
      </c>
      <c r="J2581" s="828">
        <v>1357</v>
      </c>
    </row>
    <row r="2582" spans="1:10">
      <c r="A2582" s="833">
        <v>20014</v>
      </c>
      <c r="B2582" s="826" t="s">
        <v>3204</v>
      </c>
      <c r="G2582" s="826" t="s">
        <v>1098</v>
      </c>
      <c r="J2582" s="828">
        <v>1410</v>
      </c>
    </row>
    <row r="2583" spans="1:10">
      <c r="A2583" s="833">
        <v>20015</v>
      </c>
      <c r="B2583" s="826" t="s">
        <v>3205</v>
      </c>
      <c r="G2583" s="826" t="s">
        <v>1098</v>
      </c>
      <c r="J2583" s="828">
        <v>2139</v>
      </c>
    </row>
    <row r="2584" spans="1:10">
      <c r="A2584" s="833">
        <v>20016</v>
      </c>
      <c r="B2584" s="826" t="s">
        <v>3206</v>
      </c>
      <c r="G2584" s="826" t="s">
        <v>1098</v>
      </c>
      <c r="J2584" s="828">
        <v>2151</v>
      </c>
    </row>
    <row r="2585" spans="1:10">
      <c r="A2585" s="833">
        <v>34729</v>
      </c>
      <c r="C2585" s="826" t="s">
        <v>3207</v>
      </c>
      <c r="G2585" s="826" t="s">
        <v>1098</v>
      </c>
      <c r="J2585" s="828">
        <v>78516</v>
      </c>
    </row>
    <row r="2586" spans="1:10">
      <c r="A2586" s="833" t="s">
        <v>3208</v>
      </c>
    </row>
    <row r="2587" spans="1:10">
      <c r="A2587" s="833">
        <v>34734</v>
      </c>
      <c r="C2587" s="826" t="s">
        <v>3209</v>
      </c>
      <c r="G2587" s="826" t="s">
        <v>1098</v>
      </c>
      <c r="J2587" s="827">
        <v>1</v>
      </c>
    </row>
    <row r="2588" spans="1:10">
      <c r="A2588" s="833" t="s">
        <v>3208</v>
      </c>
    </row>
    <row r="2589" spans="1:10">
      <c r="A2589" s="833">
        <v>34738</v>
      </c>
      <c r="C2589" s="826" t="s">
        <v>3210</v>
      </c>
      <c r="G2589" s="826" t="s">
        <v>1098</v>
      </c>
      <c r="J2589" s="827">
        <v>3</v>
      </c>
    </row>
    <row r="2590" spans="1:10">
      <c r="A2590" s="833" t="s">
        <v>3208</v>
      </c>
    </row>
    <row r="2596" spans="1:10" ht="18.2" customHeight="1">
      <c r="C2596" s="821" t="s">
        <v>1076</v>
      </c>
      <c r="F2596" s="822" t="s">
        <v>1077</v>
      </c>
      <c r="G2596" s="823">
        <v>39</v>
      </c>
      <c r="H2596" s="822" t="s">
        <v>1078</v>
      </c>
      <c r="I2596" s="823">
        <v>106</v>
      </c>
    </row>
    <row r="2597" spans="1:10">
      <c r="A2597" s="832" t="s">
        <v>1079</v>
      </c>
      <c r="B2597" s="822" t="s">
        <v>1080</v>
      </c>
      <c r="C2597" s="822" t="s">
        <v>1081</v>
      </c>
      <c r="D2597" s="822" t="s">
        <v>1082</v>
      </c>
    </row>
    <row r="2598" spans="1:10">
      <c r="A2598" s="832" t="s">
        <v>1083</v>
      </c>
      <c r="E2598" s="824">
        <v>9103</v>
      </c>
      <c r="G2598" s="824">
        <v>5099</v>
      </c>
    </row>
    <row r="2599" spans="1:10">
      <c r="A2599" s="832" t="s">
        <v>1084</v>
      </c>
      <c r="C2599" s="822" t="s">
        <v>1085</v>
      </c>
      <c r="E2599" s="822" t="s">
        <v>1086</v>
      </c>
      <c r="F2599" s="822" t="s">
        <v>1087</v>
      </c>
    </row>
    <row r="2600" spans="1:10">
      <c r="A2600" s="832" t="s">
        <v>1088</v>
      </c>
      <c r="B2600" s="822" t="s">
        <v>1089</v>
      </c>
      <c r="F2600" s="825" t="s">
        <v>1090</v>
      </c>
      <c r="G2600" s="825" t="s">
        <v>1091</v>
      </c>
    </row>
    <row r="2601" spans="1:10">
      <c r="G2601" s="825" t="s">
        <v>1092</v>
      </c>
    </row>
    <row r="2602" spans="1:10">
      <c r="A2602" s="833">
        <v>2391</v>
      </c>
      <c r="B2602" s="826" t="s">
        <v>3211</v>
      </c>
      <c r="F2602" s="826" t="s">
        <v>1098</v>
      </c>
      <c r="J2602" s="828">
        <v>23100</v>
      </c>
    </row>
    <row r="2603" spans="1:10">
      <c r="A2603" s="833">
        <v>2374</v>
      </c>
      <c r="B2603" s="826" t="s">
        <v>3212</v>
      </c>
      <c r="F2603" s="826" t="s">
        <v>1098</v>
      </c>
      <c r="J2603" s="828">
        <v>26207</v>
      </c>
    </row>
    <row r="2604" spans="1:10">
      <c r="A2604" s="833">
        <v>2377</v>
      </c>
      <c r="B2604" s="826" t="s">
        <v>3213</v>
      </c>
      <c r="F2604" s="826" t="s">
        <v>1098</v>
      </c>
      <c r="J2604" s="828">
        <v>36778</v>
      </c>
    </row>
    <row r="2605" spans="1:10">
      <c r="A2605" s="833">
        <v>2393</v>
      </c>
      <c r="B2605" s="826" t="s">
        <v>3214</v>
      </c>
      <c r="F2605" s="826" t="s">
        <v>1098</v>
      </c>
      <c r="J2605" s="828">
        <v>61590</v>
      </c>
    </row>
    <row r="2606" spans="1:10">
      <c r="A2606" s="833">
        <v>34705</v>
      </c>
      <c r="B2606" s="826" t="s">
        <v>3215</v>
      </c>
      <c r="F2606" s="826" t="s">
        <v>1098</v>
      </c>
      <c r="J2606" s="828">
        <v>53869</v>
      </c>
    </row>
    <row r="2607" spans="1:10">
      <c r="A2607" s="833">
        <v>34707</v>
      </c>
      <c r="B2607" s="826" t="s">
        <v>3216</v>
      </c>
      <c r="F2607" s="826" t="s">
        <v>1098</v>
      </c>
      <c r="J2607" s="828">
        <v>99820</v>
      </c>
    </row>
    <row r="2608" spans="1:10">
      <c r="A2608" s="833">
        <v>2378</v>
      </c>
      <c r="B2608" s="826" t="s">
        <v>3217</v>
      </c>
      <c r="F2608" s="826" t="s">
        <v>1098</v>
      </c>
      <c r="J2608" s="828">
        <v>84602</v>
      </c>
    </row>
    <row r="2609" spans="1:10">
      <c r="A2609" s="833">
        <v>2379</v>
      </c>
      <c r="B2609" s="826" t="s">
        <v>3218</v>
      </c>
      <c r="F2609" s="826" t="s">
        <v>1098</v>
      </c>
      <c r="J2609" s="828">
        <v>84602</v>
      </c>
    </row>
    <row r="2610" spans="1:10">
      <c r="A2610" s="833">
        <v>2376</v>
      </c>
      <c r="B2610" s="826" t="s">
        <v>3219</v>
      </c>
      <c r="F2610" s="826" t="s">
        <v>1098</v>
      </c>
      <c r="J2610" s="827">
        <v>1</v>
      </c>
    </row>
    <row r="2611" spans="1:10">
      <c r="A2611" s="833">
        <v>2394</v>
      </c>
      <c r="B2611" s="826" t="s">
        <v>3220</v>
      </c>
      <c r="F2611" s="826" t="s">
        <v>1098</v>
      </c>
      <c r="J2611" s="827">
        <v>3</v>
      </c>
    </row>
    <row r="2612" spans="1:10">
      <c r="A2612" s="833">
        <v>34686</v>
      </c>
      <c r="B2612" s="826" t="s">
        <v>3221</v>
      </c>
      <c r="F2612" s="826" t="s">
        <v>1098</v>
      </c>
      <c r="J2612" s="828">
        <v>894</v>
      </c>
    </row>
    <row r="2613" spans="1:10">
      <c r="A2613" s="833">
        <v>34616</v>
      </c>
      <c r="B2613" s="826" t="s">
        <v>3222</v>
      </c>
      <c r="F2613" s="826" t="s">
        <v>1098</v>
      </c>
      <c r="J2613" s="828">
        <v>3457</v>
      </c>
    </row>
    <row r="2614" spans="1:10">
      <c r="A2614" s="833">
        <v>34623</v>
      </c>
      <c r="B2614" s="826" t="s">
        <v>3223</v>
      </c>
      <c r="F2614" s="826" t="s">
        <v>1098</v>
      </c>
      <c r="J2614" s="828">
        <v>3404</v>
      </c>
    </row>
    <row r="2615" spans="1:10">
      <c r="A2615" s="833">
        <v>34628</v>
      </c>
      <c r="B2615" s="826" t="s">
        <v>3224</v>
      </c>
      <c r="F2615" s="826" t="s">
        <v>1098</v>
      </c>
      <c r="J2615" s="828">
        <v>4875</v>
      </c>
    </row>
    <row r="2616" spans="1:10">
      <c r="A2616" s="833">
        <v>34653</v>
      </c>
      <c r="B2616" s="826" t="s">
        <v>3225</v>
      </c>
      <c r="F2616" s="826" t="s">
        <v>1098</v>
      </c>
      <c r="J2616" s="828">
        <v>603</v>
      </c>
    </row>
    <row r="2617" spans="1:10">
      <c r="A2617" s="833">
        <v>34688</v>
      </c>
      <c r="B2617" s="826" t="s">
        <v>3226</v>
      </c>
      <c r="F2617" s="826" t="s">
        <v>1098</v>
      </c>
      <c r="J2617" s="828">
        <v>1093</v>
      </c>
    </row>
    <row r="2618" spans="1:10">
      <c r="A2618" s="833">
        <v>34709</v>
      </c>
      <c r="B2618" s="826" t="s">
        <v>3227</v>
      </c>
      <c r="F2618" s="826" t="s">
        <v>1098</v>
      </c>
      <c r="J2618" s="828">
        <v>4235</v>
      </c>
    </row>
    <row r="2619" spans="1:10">
      <c r="A2619" s="833">
        <v>34714</v>
      </c>
      <c r="B2619" s="826" t="s">
        <v>3228</v>
      </c>
      <c r="F2619" s="826" t="s">
        <v>1098</v>
      </c>
      <c r="J2619" s="828">
        <v>5058</v>
      </c>
    </row>
    <row r="2620" spans="1:10">
      <c r="A2620" s="833">
        <v>2388</v>
      </c>
      <c r="B2620" s="826" t="s">
        <v>3229</v>
      </c>
      <c r="F2620" s="826" t="s">
        <v>1098</v>
      </c>
      <c r="J2620" s="828">
        <v>4203</v>
      </c>
    </row>
    <row r="2621" spans="1:10">
      <c r="A2621" s="833">
        <v>34606</v>
      </c>
      <c r="B2621" s="826" t="s">
        <v>3230</v>
      </c>
      <c r="F2621" s="826" t="s">
        <v>1098</v>
      </c>
      <c r="J2621" s="828">
        <v>6448</v>
      </c>
    </row>
    <row r="2622" spans="1:10">
      <c r="A2622" s="833">
        <v>34689</v>
      </c>
      <c r="B2622" s="826" t="s">
        <v>3231</v>
      </c>
      <c r="F2622" s="826" t="s">
        <v>1098</v>
      </c>
      <c r="J2622" s="828">
        <v>2053</v>
      </c>
    </row>
    <row r="2623" spans="1:10">
      <c r="A2623" s="833">
        <v>2370</v>
      </c>
      <c r="B2623" s="826" t="s">
        <v>3232</v>
      </c>
      <c r="F2623" s="826" t="s">
        <v>1098</v>
      </c>
      <c r="J2623" s="828">
        <v>781</v>
      </c>
    </row>
    <row r="2624" spans="1:10">
      <c r="A2624" s="833">
        <v>2386</v>
      </c>
      <c r="B2624" s="826" t="s">
        <v>3233</v>
      </c>
      <c r="F2624" s="826" t="s">
        <v>1098</v>
      </c>
      <c r="J2624" s="828">
        <v>1310</v>
      </c>
    </row>
    <row r="2625" spans="1:10">
      <c r="A2625" s="833">
        <v>2392</v>
      </c>
      <c r="B2625" s="826" t="s">
        <v>3234</v>
      </c>
      <c r="F2625" s="826" t="s">
        <v>1098</v>
      </c>
      <c r="J2625" s="828">
        <v>5243</v>
      </c>
    </row>
    <row r="2626" spans="1:10">
      <c r="A2626" s="833">
        <v>2373</v>
      </c>
      <c r="B2626" s="826" t="s">
        <v>3235</v>
      </c>
      <c r="F2626" s="826" t="s">
        <v>1098</v>
      </c>
      <c r="J2626" s="828">
        <v>7387</v>
      </c>
    </row>
    <row r="2627" spans="1:10">
      <c r="A2627" s="833">
        <v>14557</v>
      </c>
      <c r="B2627" s="826" t="s">
        <v>3236</v>
      </c>
      <c r="F2627" s="826" t="s">
        <v>1098</v>
      </c>
      <c r="J2627" s="828">
        <v>8199</v>
      </c>
    </row>
    <row r="2628" spans="1:10">
      <c r="A2628" s="833">
        <v>26039</v>
      </c>
      <c r="C2628" s="826" t="s">
        <v>3237</v>
      </c>
      <c r="F2628" s="826" t="s">
        <v>1098</v>
      </c>
      <c r="J2628" s="827">
        <v>929</v>
      </c>
    </row>
    <row r="2629" spans="1:10">
      <c r="A2629" s="833" t="s">
        <v>1565</v>
      </c>
    </row>
    <row r="2630" spans="1:10">
      <c r="A2630" s="833">
        <v>2758</v>
      </c>
      <c r="C2630" s="826" t="s">
        <v>3238</v>
      </c>
      <c r="F2630" s="826" t="s">
        <v>962</v>
      </c>
      <c r="J2630" s="828">
        <v>8178</v>
      </c>
    </row>
    <row r="2631" spans="1:10">
      <c r="B2631" s="826" t="s">
        <v>3239</v>
      </c>
    </row>
    <row r="2632" spans="1:10">
      <c r="A2632" s="833">
        <v>2401</v>
      </c>
      <c r="C2632" s="826" t="s">
        <v>3240</v>
      </c>
      <c r="F2632" s="826" t="s">
        <v>1098</v>
      </c>
      <c r="J2632" s="827">
        <v>77</v>
      </c>
    </row>
    <row r="2633" spans="1:10">
      <c r="A2633" s="833">
        <v>2414</v>
      </c>
      <c r="C2633" s="826" t="s">
        <v>3241</v>
      </c>
      <c r="F2633" s="826" t="s">
        <v>1101</v>
      </c>
      <c r="J2633" s="828">
        <v>10157</v>
      </c>
    </row>
    <row r="2634" spans="1:10">
      <c r="A2634" s="833" t="s">
        <v>3242</v>
      </c>
    </row>
    <row r="2635" spans="1:10">
      <c r="A2635" s="833">
        <v>2413</v>
      </c>
      <c r="C2635" s="826" t="s">
        <v>3243</v>
      </c>
      <c r="F2635" s="826" t="s">
        <v>1101</v>
      </c>
      <c r="J2635" s="828">
        <v>9771</v>
      </c>
    </row>
    <row r="2636" spans="1:10">
      <c r="A2636" s="833" t="s">
        <v>3244</v>
      </c>
    </row>
    <row r="2637" spans="1:10">
      <c r="A2637" s="833">
        <v>2405</v>
      </c>
      <c r="C2637" s="826" t="s">
        <v>3245</v>
      </c>
      <c r="F2637" s="826" t="s">
        <v>1101</v>
      </c>
      <c r="J2637" s="828">
        <v>11373</v>
      </c>
    </row>
    <row r="2638" spans="1:10">
      <c r="A2638" s="833" t="s">
        <v>3244</v>
      </c>
    </row>
    <row r="2639" spans="1:10">
      <c r="A2639" s="833">
        <v>13361</v>
      </c>
      <c r="C2639" s="826" t="s">
        <v>3246</v>
      </c>
      <c r="F2639" s="826" t="s">
        <v>1101</v>
      </c>
      <c r="J2639" s="828">
        <v>9514</v>
      </c>
    </row>
    <row r="2640" spans="1:10">
      <c r="A2640" s="833">
        <v>11987</v>
      </c>
      <c r="C2640" s="826" t="s">
        <v>3247</v>
      </c>
      <c r="F2640" s="826" t="s">
        <v>1101</v>
      </c>
      <c r="J2640" s="828">
        <v>25457</v>
      </c>
    </row>
    <row r="2641" spans="1:10">
      <c r="A2641" s="833" t="s">
        <v>3244</v>
      </c>
    </row>
    <row r="2642" spans="1:10">
      <c r="A2642" s="833">
        <v>2416</v>
      </c>
      <c r="C2642" s="826" t="s">
        <v>3248</v>
      </c>
      <c r="F2642" s="826" t="s">
        <v>1101</v>
      </c>
      <c r="J2642" s="828">
        <v>11263</v>
      </c>
    </row>
    <row r="2643" spans="1:10">
      <c r="A2643" s="833" t="s">
        <v>3244</v>
      </c>
    </row>
    <row r="2644" spans="1:10">
      <c r="A2644" s="833">
        <v>2412</v>
      </c>
      <c r="C2644" s="826" t="s">
        <v>3249</v>
      </c>
      <c r="F2644" s="826" t="s">
        <v>1101</v>
      </c>
      <c r="J2644" s="828">
        <v>10877</v>
      </c>
    </row>
    <row r="2645" spans="1:10">
      <c r="A2645" s="833" t="s">
        <v>3244</v>
      </c>
    </row>
    <row r="2646" spans="1:10">
      <c r="A2646" s="833">
        <v>2411</v>
      </c>
      <c r="C2646" s="826" t="s">
        <v>3250</v>
      </c>
      <c r="F2646" s="826" t="s">
        <v>1101</v>
      </c>
      <c r="J2646" s="828">
        <v>9514</v>
      </c>
    </row>
    <row r="2647" spans="1:10">
      <c r="A2647" s="833">
        <v>2406</v>
      </c>
      <c r="C2647" s="826" t="s">
        <v>3251</v>
      </c>
      <c r="F2647" s="826" t="s">
        <v>1101</v>
      </c>
      <c r="J2647" s="828">
        <v>9257</v>
      </c>
    </row>
    <row r="2648" spans="1:10">
      <c r="A2648" s="833">
        <v>10571</v>
      </c>
      <c r="C2648" s="826" t="s">
        <v>3252</v>
      </c>
      <c r="F2648" s="826" t="s">
        <v>1101</v>
      </c>
      <c r="J2648" s="828">
        <v>22629</v>
      </c>
    </row>
    <row r="2649" spans="1:10">
      <c r="A2649" s="833" t="s">
        <v>3253</v>
      </c>
    </row>
    <row r="2650" spans="1:10">
      <c r="A2650" s="833">
        <v>11985</v>
      </c>
      <c r="C2650" s="826" t="s">
        <v>3254</v>
      </c>
      <c r="F2650" s="826" t="s">
        <v>1101</v>
      </c>
      <c r="J2650" s="828">
        <v>21857</v>
      </c>
    </row>
    <row r="2651" spans="1:10">
      <c r="A2651" s="833" t="s">
        <v>3255</v>
      </c>
    </row>
    <row r="2652" spans="1:10">
      <c r="A2652" s="833">
        <v>2410</v>
      </c>
      <c r="C2652" s="826" t="s">
        <v>3256</v>
      </c>
      <c r="F2652" s="826" t="s">
        <v>1101</v>
      </c>
      <c r="J2652" s="828">
        <v>9643</v>
      </c>
    </row>
    <row r="2653" spans="1:10">
      <c r="A2653" s="833" t="s">
        <v>3244</v>
      </c>
    </row>
    <row r="2654" spans="1:10">
      <c r="A2654" s="833">
        <v>2417</v>
      </c>
      <c r="C2654" s="826" t="s">
        <v>3257</v>
      </c>
      <c r="F2654" s="826" t="s">
        <v>1101</v>
      </c>
      <c r="J2654" s="828">
        <v>10286</v>
      </c>
    </row>
    <row r="2655" spans="1:10">
      <c r="A2655" s="833" t="s">
        <v>3244</v>
      </c>
    </row>
    <row r="2656" spans="1:10">
      <c r="A2656" s="833">
        <v>2415</v>
      </c>
      <c r="B2656" s="826" t="s">
        <v>3258</v>
      </c>
      <c r="E2656" s="826" t="s">
        <v>3242</v>
      </c>
      <c r="F2656" s="826" t="s">
        <v>1101</v>
      </c>
      <c r="J2656" s="828">
        <v>8229</v>
      </c>
    </row>
    <row r="2657" spans="1:10">
      <c r="A2657" s="833">
        <v>13360</v>
      </c>
      <c r="C2657" s="826" t="s">
        <v>3259</v>
      </c>
      <c r="F2657" s="826" t="s">
        <v>1101</v>
      </c>
      <c r="J2657" s="828">
        <v>8229</v>
      </c>
    </row>
    <row r="2658" spans="1:10">
      <c r="A2658" s="833">
        <v>11983</v>
      </c>
      <c r="C2658" s="826" t="s">
        <v>3260</v>
      </c>
      <c r="F2658" s="826" t="s">
        <v>1101</v>
      </c>
      <c r="J2658" s="828">
        <v>20057</v>
      </c>
    </row>
    <row r="2659" spans="1:10">
      <c r="A2659" s="833" t="s">
        <v>3244</v>
      </c>
    </row>
    <row r="2660" spans="1:10">
      <c r="A2660" s="833">
        <v>11986</v>
      </c>
      <c r="C2660" s="826" t="s">
        <v>3261</v>
      </c>
      <c r="F2660" s="826" t="s">
        <v>1101</v>
      </c>
      <c r="J2660" s="828">
        <v>24429</v>
      </c>
    </row>
    <row r="2666" spans="1:10" ht="18.2" customHeight="1">
      <c r="C2666" s="821" t="s">
        <v>1076</v>
      </c>
      <c r="G2666" s="822" t="s">
        <v>1077</v>
      </c>
      <c r="H2666" s="823">
        <v>40</v>
      </c>
      <c r="I2666" s="822" t="s">
        <v>1078</v>
      </c>
      <c r="J2666" s="823">
        <v>106</v>
      </c>
    </row>
    <row r="2667" spans="1:10">
      <c r="A2667" s="832" t="s">
        <v>1079</v>
      </c>
      <c r="B2667" s="822" t="s">
        <v>1080</v>
      </c>
      <c r="C2667" s="822" t="s">
        <v>1081</v>
      </c>
      <c r="D2667" s="822" t="s">
        <v>1082</v>
      </c>
    </row>
    <row r="2668" spans="1:10">
      <c r="B2668" s="822" t="s">
        <v>1083</v>
      </c>
      <c r="F2668" s="824">
        <v>9103</v>
      </c>
      <c r="H2668" s="824">
        <v>5099</v>
      </c>
    </row>
    <row r="2669" spans="1:10">
      <c r="A2669" s="832" t="s">
        <v>1084</v>
      </c>
      <c r="C2669" s="822" t="s">
        <v>1085</v>
      </c>
      <c r="E2669" s="822" t="s">
        <v>1086</v>
      </c>
      <c r="G2669" s="822" t="s">
        <v>1087</v>
      </c>
    </row>
    <row r="2670" spans="1:10">
      <c r="A2670" s="832" t="s">
        <v>1088</v>
      </c>
      <c r="B2670" s="822" t="s">
        <v>1089</v>
      </c>
      <c r="G2670" s="825" t="s">
        <v>1090</v>
      </c>
      <c r="H2670" s="825" t="s">
        <v>1091</v>
      </c>
    </row>
    <row r="2671" spans="1:10">
      <c r="H2671" s="825" t="s">
        <v>1092</v>
      </c>
    </row>
    <row r="2672" spans="1:10">
      <c r="A2672" s="833">
        <v>25976</v>
      </c>
      <c r="B2672" s="826" t="s">
        <v>3262</v>
      </c>
      <c r="G2672" s="826" t="s">
        <v>1101</v>
      </c>
      <c r="J2672" s="828">
        <v>54353</v>
      </c>
    </row>
    <row r="2673" spans="1:10">
      <c r="A2673" s="833">
        <v>2418</v>
      </c>
      <c r="C2673" s="826" t="s">
        <v>3263</v>
      </c>
      <c r="G2673" s="826" t="s">
        <v>1098</v>
      </c>
      <c r="J2673" s="828">
        <v>1000</v>
      </c>
    </row>
    <row r="2674" spans="1:10">
      <c r="B2674" s="826" t="s">
        <v>3264</v>
      </c>
    </row>
    <row r="2675" spans="1:10">
      <c r="A2675" s="833">
        <v>11451</v>
      </c>
      <c r="B2675" s="826" t="s">
        <v>3265</v>
      </c>
      <c r="G2675" s="826" t="s">
        <v>1098</v>
      </c>
      <c r="J2675" s="828">
        <v>4589</v>
      </c>
    </row>
    <row r="2676" spans="1:10">
      <c r="A2676" s="833">
        <v>2426</v>
      </c>
      <c r="B2676" s="826" t="s">
        <v>3266</v>
      </c>
      <c r="G2676" s="826" t="s">
        <v>1098</v>
      </c>
      <c r="J2676" s="828">
        <v>734</v>
      </c>
    </row>
    <row r="2677" spans="1:10">
      <c r="A2677" s="833">
        <v>2425</v>
      </c>
      <c r="B2677" s="826" t="s">
        <v>3267</v>
      </c>
      <c r="G2677" s="826" t="s">
        <v>1098</v>
      </c>
      <c r="J2677" s="828">
        <v>544</v>
      </c>
    </row>
    <row r="2678" spans="1:10">
      <c r="A2678" s="833">
        <v>21097</v>
      </c>
      <c r="B2678" s="826" t="s">
        <v>3268</v>
      </c>
      <c r="G2678" s="826" t="s">
        <v>1098</v>
      </c>
      <c r="J2678" s="828">
        <v>722</v>
      </c>
    </row>
    <row r="2679" spans="1:10">
      <c r="A2679" s="833">
        <v>2433</v>
      </c>
      <c r="B2679" s="826" t="s">
        <v>836</v>
      </c>
      <c r="G2679" s="826" t="s">
        <v>1098</v>
      </c>
      <c r="J2679" s="828">
        <v>425</v>
      </c>
    </row>
    <row r="2680" spans="1:10">
      <c r="A2680" s="833">
        <v>2432</v>
      </c>
      <c r="B2680" s="826" t="s">
        <v>3269</v>
      </c>
      <c r="G2680" s="826" t="s">
        <v>1098</v>
      </c>
      <c r="J2680" s="828">
        <v>694</v>
      </c>
    </row>
    <row r="2681" spans="1:10">
      <c r="A2681" s="833">
        <v>21095</v>
      </c>
      <c r="B2681" s="826" t="s">
        <v>3270</v>
      </c>
      <c r="G2681" s="826" t="s">
        <v>1098</v>
      </c>
      <c r="J2681" s="828">
        <v>737</v>
      </c>
    </row>
    <row r="2682" spans="1:10">
      <c r="A2682" s="833">
        <v>2420</v>
      </c>
      <c r="B2682" s="826" t="s">
        <v>3271</v>
      </c>
      <c r="G2682" s="826" t="s">
        <v>1098</v>
      </c>
      <c r="J2682" s="828">
        <v>538</v>
      </c>
    </row>
    <row r="2683" spans="1:10">
      <c r="A2683" s="833">
        <v>2421</v>
      </c>
      <c r="B2683" s="826" t="s">
        <v>3272</v>
      </c>
      <c r="G2683" s="826" t="s">
        <v>1098</v>
      </c>
      <c r="J2683" s="828">
        <v>1190</v>
      </c>
    </row>
    <row r="2684" spans="1:10">
      <c r="A2684" s="833">
        <v>21098</v>
      </c>
      <c r="B2684" s="826" t="s">
        <v>3273</v>
      </c>
      <c r="G2684" s="826" t="s">
        <v>1098</v>
      </c>
      <c r="J2684" s="828">
        <v>694</v>
      </c>
    </row>
    <row r="2685" spans="1:10">
      <c r="A2685" s="833">
        <v>11439</v>
      </c>
      <c r="B2685" s="826" t="s">
        <v>3274</v>
      </c>
      <c r="G2685" s="826" t="s">
        <v>1098</v>
      </c>
      <c r="J2685" s="828">
        <v>127</v>
      </c>
    </row>
    <row r="2686" spans="1:10">
      <c r="A2686" s="833">
        <v>21094</v>
      </c>
      <c r="B2686" s="826" t="s">
        <v>3275</v>
      </c>
      <c r="G2686" s="826" t="s">
        <v>1098</v>
      </c>
      <c r="J2686" s="828">
        <v>428</v>
      </c>
    </row>
    <row r="2687" spans="1:10">
      <c r="A2687" s="833">
        <v>11440</v>
      </c>
      <c r="B2687" s="826" t="s">
        <v>3276</v>
      </c>
      <c r="G2687" s="826" t="s">
        <v>1098</v>
      </c>
      <c r="J2687" s="828">
        <v>425</v>
      </c>
    </row>
    <row r="2688" spans="1:10">
      <c r="A2688" s="833">
        <v>11441</v>
      </c>
      <c r="B2688" s="826" t="s">
        <v>3277</v>
      </c>
      <c r="G2688" s="826" t="s">
        <v>1098</v>
      </c>
      <c r="J2688" s="828">
        <v>476</v>
      </c>
    </row>
    <row r="2689" spans="1:10">
      <c r="A2689" s="833">
        <v>20239</v>
      </c>
      <c r="B2689" s="826" t="s">
        <v>3278</v>
      </c>
      <c r="G2689" s="826" t="s">
        <v>1098</v>
      </c>
      <c r="J2689" s="828">
        <v>666</v>
      </c>
    </row>
    <row r="2690" spans="1:10">
      <c r="A2690" s="833">
        <v>2435</v>
      </c>
      <c r="B2690" s="826" t="s">
        <v>3279</v>
      </c>
      <c r="G2690" s="826" t="s">
        <v>1098</v>
      </c>
      <c r="J2690" s="828">
        <v>326</v>
      </c>
    </row>
    <row r="2691" spans="1:10">
      <c r="A2691" s="833">
        <v>11443</v>
      </c>
      <c r="B2691" s="826" t="s">
        <v>3280</v>
      </c>
      <c r="G2691" s="826" t="s">
        <v>1098</v>
      </c>
      <c r="J2691" s="828">
        <v>643</v>
      </c>
    </row>
    <row r="2692" spans="1:10">
      <c r="A2692" s="833">
        <v>2431</v>
      </c>
      <c r="B2692" s="826" t="s">
        <v>3281</v>
      </c>
      <c r="G2692" s="826" t="s">
        <v>1098</v>
      </c>
      <c r="J2692" s="828">
        <v>453</v>
      </c>
    </row>
    <row r="2693" spans="1:10">
      <c r="A2693" s="833">
        <v>21096</v>
      </c>
      <c r="B2693" s="826" t="s">
        <v>3282</v>
      </c>
      <c r="G2693" s="826" t="s">
        <v>1098</v>
      </c>
      <c r="J2693" s="828">
        <v>1445</v>
      </c>
    </row>
    <row r="2694" spans="1:10">
      <c r="A2694" s="833">
        <v>11445</v>
      </c>
      <c r="B2694" s="826" t="s">
        <v>3283</v>
      </c>
      <c r="G2694" s="826" t="s">
        <v>1098</v>
      </c>
      <c r="J2694" s="828">
        <v>697</v>
      </c>
    </row>
    <row r="2695" spans="1:10">
      <c r="A2695" s="833">
        <v>11446</v>
      </c>
      <c r="B2695" s="826" t="s">
        <v>3284</v>
      </c>
      <c r="G2695" s="826" t="s">
        <v>1098</v>
      </c>
      <c r="J2695" s="828">
        <v>1929</v>
      </c>
    </row>
    <row r="2696" spans="1:10">
      <c r="A2696" s="833">
        <v>2419</v>
      </c>
      <c r="B2696" s="826" t="s">
        <v>3285</v>
      </c>
      <c r="G2696" s="826" t="s">
        <v>1098</v>
      </c>
      <c r="J2696" s="828">
        <v>1788</v>
      </c>
    </row>
    <row r="2697" spans="1:10">
      <c r="A2697" s="833">
        <v>11447</v>
      </c>
      <c r="B2697" s="826" t="s">
        <v>3286</v>
      </c>
      <c r="G2697" s="826" t="s">
        <v>1098</v>
      </c>
      <c r="J2697" s="828">
        <v>1864</v>
      </c>
    </row>
    <row r="2698" spans="1:10">
      <c r="A2698" s="833">
        <v>2427</v>
      </c>
      <c r="B2698" s="826" t="s">
        <v>3287</v>
      </c>
      <c r="G2698" s="826" t="s">
        <v>1098</v>
      </c>
      <c r="J2698" s="828">
        <v>1827</v>
      </c>
    </row>
    <row r="2699" spans="1:10">
      <c r="A2699" s="833">
        <v>2422</v>
      </c>
      <c r="B2699" s="826" t="s">
        <v>3288</v>
      </c>
      <c r="G2699" s="826" t="s">
        <v>1098</v>
      </c>
      <c r="J2699" s="828">
        <v>3255</v>
      </c>
    </row>
    <row r="2700" spans="1:10">
      <c r="A2700" s="833">
        <v>2429</v>
      </c>
      <c r="B2700" s="826" t="s">
        <v>3289</v>
      </c>
      <c r="G2700" s="826" t="s">
        <v>1098</v>
      </c>
      <c r="J2700" s="828">
        <v>1711</v>
      </c>
    </row>
    <row r="2701" spans="1:10">
      <c r="A2701" s="833">
        <v>2424</v>
      </c>
      <c r="B2701" s="826" t="s">
        <v>3290</v>
      </c>
      <c r="G2701" s="826" t="s">
        <v>1098</v>
      </c>
      <c r="J2701" s="828">
        <v>1793</v>
      </c>
    </row>
    <row r="2702" spans="1:10">
      <c r="A2702" s="833">
        <v>11449</v>
      </c>
      <c r="B2702" s="826" t="s">
        <v>3291</v>
      </c>
      <c r="G2702" s="826" t="s">
        <v>1098</v>
      </c>
      <c r="J2702" s="828">
        <v>1558</v>
      </c>
    </row>
    <row r="2703" spans="1:10">
      <c r="A2703" s="833">
        <v>11450</v>
      </c>
      <c r="B2703" s="826" t="s">
        <v>3292</v>
      </c>
      <c r="G2703" s="826" t="s">
        <v>1098</v>
      </c>
      <c r="J2703" s="828">
        <v>3127</v>
      </c>
    </row>
    <row r="2704" spans="1:10">
      <c r="A2704" s="833">
        <v>11116</v>
      </c>
      <c r="B2704" s="826" t="s">
        <v>3293</v>
      </c>
      <c r="G2704" s="826" t="s">
        <v>1098</v>
      </c>
      <c r="J2704" s="828">
        <v>59796</v>
      </c>
    </row>
    <row r="2705" spans="1:10">
      <c r="A2705" s="833">
        <v>1370</v>
      </c>
      <c r="B2705" s="826" t="s">
        <v>3294</v>
      </c>
      <c r="G2705" s="826" t="s">
        <v>1098</v>
      </c>
      <c r="J2705" s="828">
        <v>8852</v>
      </c>
    </row>
    <row r="2706" spans="1:10">
      <c r="A2706" s="833">
        <v>34777</v>
      </c>
      <c r="B2706" s="826" t="s">
        <v>3295</v>
      </c>
      <c r="G2706" s="826" t="s">
        <v>1098</v>
      </c>
      <c r="J2706" s="828">
        <v>124</v>
      </c>
    </row>
    <row r="2707" spans="1:10">
      <c r="A2707" s="833">
        <v>7273</v>
      </c>
      <c r="B2707" s="826" t="s">
        <v>3296</v>
      </c>
      <c r="G2707" s="826" t="s">
        <v>1098</v>
      </c>
      <c r="J2707" s="828">
        <v>168</v>
      </c>
    </row>
    <row r="2708" spans="1:10">
      <c r="A2708" s="833">
        <v>7272</v>
      </c>
      <c r="B2708" s="826" t="s">
        <v>3297</v>
      </c>
      <c r="G2708" s="826" t="s">
        <v>1098</v>
      </c>
      <c r="J2708" s="828">
        <v>168</v>
      </c>
    </row>
    <row r="2709" spans="1:10">
      <c r="A2709" s="833">
        <v>665</v>
      </c>
      <c r="B2709" s="826" t="s">
        <v>3298</v>
      </c>
      <c r="G2709" s="826" t="s">
        <v>1098</v>
      </c>
      <c r="J2709" s="828">
        <v>1783</v>
      </c>
    </row>
    <row r="2710" spans="1:10">
      <c r="A2710" s="833">
        <v>10579</v>
      </c>
      <c r="B2710" s="826" t="s">
        <v>3299</v>
      </c>
      <c r="G2710" s="826" t="s">
        <v>1098</v>
      </c>
      <c r="J2710" s="828">
        <v>782</v>
      </c>
    </row>
    <row r="2711" spans="1:10">
      <c r="A2711" s="833">
        <v>10577</v>
      </c>
      <c r="B2711" s="826" t="s">
        <v>3300</v>
      </c>
      <c r="G2711" s="826" t="s">
        <v>1098</v>
      </c>
      <c r="J2711" s="828">
        <v>1783</v>
      </c>
    </row>
    <row r="2712" spans="1:10">
      <c r="A2712" s="833">
        <v>10578</v>
      </c>
      <c r="B2712" s="826" t="s">
        <v>3301</v>
      </c>
      <c r="G2712" s="826" t="s">
        <v>1098</v>
      </c>
      <c r="J2712" s="828">
        <v>1335</v>
      </c>
    </row>
    <row r="2713" spans="1:10">
      <c r="A2713" s="833">
        <v>10605</v>
      </c>
      <c r="B2713" s="826" t="s">
        <v>3302</v>
      </c>
      <c r="G2713" s="826" t="s">
        <v>1098</v>
      </c>
      <c r="J2713" s="828">
        <v>217</v>
      </c>
    </row>
    <row r="2714" spans="1:10">
      <c r="A2714" s="833">
        <v>10604</v>
      </c>
      <c r="B2714" s="826" t="s">
        <v>3303</v>
      </c>
      <c r="G2714" s="826" t="s">
        <v>1098</v>
      </c>
      <c r="J2714" s="828">
        <v>366</v>
      </c>
    </row>
    <row r="2715" spans="1:10">
      <c r="A2715" s="833">
        <v>668</v>
      </c>
      <c r="B2715" s="826" t="s">
        <v>3304</v>
      </c>
      <c r="G2715" s="826" t="s">
        <v>1098</v>
      </c>
      <c r="J2715" s="828">
        <v>1029</v>
      </c>
    </row>
    <row r="2716" spans="1:10">
      <c r="A2716" s="833">
        <v>666</v>
      </c>
      <c r="B2716" s="826" t="s">
        <v>3305</v>
      </c>
      <c r="G2716" s="826" t="s">
        <v>1098</v>
      </c>
      <c r="J2716" s="828">
        <v>1371</v>
      </c>
    </row>
    <row r="2717" spans="1:10">
      <c r="A2717" s="833">
        <v>672</v>
      </c>
      <c r="B2717" s="826" t="s">
        <v>3306</v>
      </c>
      <c r="G2717" s="826" t="s">
        <v>1098</v>
      </c>
      <c r="J2717" s="828">
        <v>288</v>
      </c>
    </row>
    <row r="2718" spans="1:10">
      <c r="A2718" s="833">
        <v>10582</v>
      </c>
      <c r="B2718" s="826" t="s">
        <v>3307</v>
      </c>
      <c r="G2718" s="826" t="s">
        <v>1098</v>
      </c>
      <c r="J2718" s="828">
        <v>583</v>
      </c>
    </row>
    <row r="2719" spans="1:10">
      <c r="A2719" s="833">
        <v>10583</v>
      </c>
      <c r="B2719" s="826" t="s">
        <v>3308</v>
      </c>
      <c r="G2719" s="826" t="s">
        <v>1098</v>
      </c>
      <c r="J2719" s="828">
        <v>894</v>
      </c>
    </row>
    <row r="2720" spans="1:10">
      <c r="A2720" s="833">
        <v>663</v>
      </c>
      <c r="B2720" s="826" t="s">
        <v>3309</v>
      </c>
      <c r="G2720" s="826" t="s">
        <v>1098</v>
      </c>
      <c r="J2720" s="828">
        <v>1415</v>
      </c>
    </row>
    <row r="2721" spans="1:10">
      <c r="A2721" s="833">
        <v>718</v>
      </c>
      <c r="B2721" s="826" t="s">
        <v>3310</v>
      </c>
      <c r="G2721" s="826" t="s">
        <v>1098</v>
      </c>
      <c r="J2721" s="828">
        <v>963</v>
      </c>
    </row>
    <row r="2722" spans="1:10">
      <c r="A2722" s="833">
        <v>2436</v>
      </c>
      <c r="B2722" s="826" t="s">
        <v>3311</v>
      </c>
      <c r="G2722" s="826" t="s">
        <v>962</v>
      </c>
      <c r="J2722" s="828">
        <v>953</v>
      </c>
    </row>
    <row r="2723" spans="1:10">
      <c r="A2723" s="833">
        <v>2439</v>
      </c>
      <c r="B2723" s="826" t="s">
        <v>3312</v>
      </c>
      <c r="G2723" s="826" t="s">
        <v>962</v>
      </c>
      <c r="J2723" s="828">
        <v>1228</v>
      </c>
    </row>
    <row r="2724" spans="1:10">
      <c r="A2724" s="833">
        <v>10998</v>
      </c>
      <c r="B2724" s="826" t="s">
        <v>3313</v>
      </c>
      <c r="G2724" s="826" t="s">
        <v>1094</v>
      </c>
      <c r="J2724" s="828">
        <v>1635</v>
      </c>
    </row>
    <row r="2725" spans="1:10">
      <c r="A2725" s="833">
        <v>11002</v>
      </c>
      <c r="B2725" s="826" t="s">
        <v>3314</v>
      </c>
      <c r="G2725" s="826" t="s">
        <v>1094</v>
      </c>
      <c r="J2725" s="828">
        <v>1664</v>
      </c>
    </row>
    <row r="2731" spans="1:10" ht="18.2" customHeight="1">
      <c r="D2731" s="821" t="s">
        <v>1076</v>
      </c>
      <c r="G2731" s="822" t="s">
        <v>1077</v>
      </c>
      <c r="H2731" s="823">
        <v>41</v>
      </c>
      <c r="I2731" s="822" t="s">
        <v>1078</v>
      </c>
      <c r="J2731" s="823">
        <v>106</v>
      </c>
    </row>
    <row r="2732" spans="1:10">
      <c r="A2732" s="832" t="s">
        <v>1079</v>
      </c>
      <c r="B2732" s="822" t="s">
        <v>1080</v>
      </c>
      <c r="C2732" s="822" t="s">
        <v>1081</v>
      </c>
      <c r="D2732" s="822" t="s">
        <v>1082</v>
      </c>
    </row>
    <row r="2733" spans="1:10">
      <c r="B2733" s="822" t="s">
        <v>1083</v>
      </c>
      <c r="F2733" s="824">
        <v>9103</v>
      </c>
      <c r="H2733" s="824">
        <v>5099</v>
      </c>
    </row>
    <row r="2734" spans="1:10">
      <c r="A2734" s="832" t="s">
        <v>1084</v>
      </c>
      <c r="D2734" s="822" t="s">
        <v>1085</v>
      </c>
      <c r="E2734" s="822" t="s">
        <v>1086</v>
      </c>
      <c r="G2734" s="822" t="s">
        <v>1087</v>
      </c>
    </row>
    <row r="2735" spans="1:10">
      <c r="A2735" s="832" t="s">
        <v>1088</v>
      </c>
      <c r="B2735" s="822" t="s">
        <v>1089</v>
      </c>
      <c r="G2735" s="825" t="s">
        <v>1090</v>
      </c>
      <c r="H2735" s="825" t="s">
        <v>1091</v>
      </c>
    </row>
    <row r="2736" spans="1:10">
      <c r="H2736" s="825" t="s">
        <v>1092</v>
      </c>
    </row>
    <row r="2737" spans="1:10">
      <c r="A2737" s="833">
        <v>10999</v>
      </c>
      <c r="C2737" s="826" t="s">
        <v>3315</v>
      </c>
      <c r="G2737" s="826" t="s">
        <v>1094</v>
      </c>
      <c r="J2737" s="828">
        <v>1435</v>
      </c>
    </row>
    <row r="2738" spans="1:10">
      <c r="A2738" s="833">
        <v>10997</v>
      </c>
      <c r="C2738" s="826" t="s">
        <v>3316</v>
      </c>
      <c r="G2738" s="826" t="s">
        <v>1094</v>
      </c>
      <c r="J2738" s="828">
        <v>1581</v>
      </c>
    </row>
    <row r="2739" spans="1:10">
      <c r="A2739" s="833">
        <v>2685</v>
      </c>
      <c r="C2739" s="826" t="s">
        <v>3317</v>
      </c>
      <c r="G2739" s="826" t="s">
        <v>1112</v>
      </c>
      <c r="J2739" s="828">
        <v>341</v>
      </c>
    </row>
    <row r="2740" spans="1:10">
      <c r="A2740" s="833">
        <v>2680</v>
      </c>
      <c r="C2740" s="826" t="s">
        <v>3318</v>
      </c>
      <c r="G2740" s="826" t="s">
        <v>1112</v>
      </c>
      <c r="J2740" s="828">
        <v>631</v>
      </c>
    </row>
    <row r="2741" spans="1:10">
      <c r="A2741" s="833">
        <v>2684</v>
      </c>
      <c r="C2741" s="826" t="s">
        <v>3319</v>
      </c>
      <c r="G2741" s="826" t="s">
        <v>1112</v>
      </c>
      <c r="J2741" s="828">
        <v>505</v>
      </c>
    </row>
    <row r="2742" spans="1:10">
      <c r="A2742" s="833">
        <v>2673</v>
      </c>
      <c r="C2742" s="826" t="s">
        <v>3320</v>
      </c>
      <c r="G2742" s="826" t="s">
        <v>1112</v>
      </c>
      <c r="J2742" s="828">
        <v>165</v>
      </c>
    </row>
    <row r="2743" spans="1:10">
      <c r="A2743" s="833">
        <v>2682</v>
      </c>
      <c r="C2743" s="826" t="s">
        <v>3321</v>
      </c>
      <c r="G2743" s="826" t="s">
        <v>1112</v>
      </c>
      <c r="J2743" s="828">
        <v>1624</v>
      </c>
    </row>
    <row r="2744" spans="1:10">
      <c r="A2744" s="833">
        <v>2681</v>
      </c>
      <c r="C2744" s="826" t="s">
        <v>3322</v>
      </c>
      <c r="G2744" s="826" t="s">
        <v>1112</v>
      </c>
      <c r="J2744" s="828">
        <v>812</v>
      </c>
    </row>
    <row r="2745" spans="1:10">
      <c r="A2745" s="833">
        <v>2686</v>
      </c>
      <c r="C2745" s="826" t="s">
        <v>3323</v>
      </c>
      <c r="G2745" s="826" t="s">
        <v>1112</v>
      </c>
      <c r="J2745" s="828">
        <v>2053</v>
      </c>
    </row>
    <row r="2746" spans="1:10">
      <c r="A2746" s="833">
        <v>2674</v>
      </c>
      <c r="C2746" s="826" t="s">
        <v>3324</v>
      </c>
      <c r="G2746" s="826" t="s">
        <v>1112</v>
      </c>
      <c r="J2746" s="828">
        <v>225</v>
      </c>
    </row>
    <row r="2747" spans="1:10">
      <c r="A2747" s="833">
        <v>2683</v>
      </c>
      <c r="C2747" s="826" t="s">
        <v>3325</v>
      </c>
      <c r="G2747" s="826" t="s">
        <v>1112</v>
      </c>
      <c r="J2747" s="828">
        <v>3128</v>
      </c>
    </row>
    <row r="2748" spans="1:10">
      <c r="A2748" s="833">
        <v>2448</v>
      </c>
      <c r="C2748" s="826" t="s">
        <v>3326</v>
      </c>
      <c r="G2748" s="826" t="s">
        <v>1112</v>
      </c>
      <c r="J2748" s="828">
        <v>427</v>
      </c>
    </row>
    <row r="2749" spans="1:10">
      <c r="A2749" s="833">
        <v>2440</v>
      </c>
      <c r="C2749" s="826" t="s">
        <v>3327</v>
      </c>
      <c r="G2749" s="826" t="s">
        <v>1112</v>
      </c>
      <c r="J2749" s="828">
        <v>350</v>
      </c>
    </row>
    <row r="2750" spans="1:10">
      <c r="A2750" s="833">
        <v>2453</v>
      </c>
      <c r="C2750" s="826" t="s">
        <v>3328</v>
      </c>
      <c r="G2750" s="826" t="s">
        <v>1112</v>
      </c>
      <c r="J2750" s="828">
        <v>278</v>
      </c>
    </row>
    <row r="2751" spans="1:10">
      <c r="A2751" s="833">
        <v>2449</v>
      </c>
      <c r="C2751" s="826" t="s">
        <v>3329</v>
      </c>
      <c r="G2751" s="826" t="s">
        <v>1112</v>
      </c>
      <c r="J2751" s="828">
        <v>788</v>
      </c>
    </row>
    <row r="2752" spans="1:10">
      <c r="A2752" s="833">
        <v>2447</v>
      </c>
      <c r="C2752" s="826" t="s">
        <v>3330</v>
      </c>
      <c r="G2752" s="826" t="s">
        <v>1112</v>
      </c>
      <c r="J2752" s="828">
        <v>1053</v>
      </c>
    </row>
    <row r="2753" spans="1:10">
      <c r="A2753" s="833">
        <v>2450</v>
      </c>
      <c r="C2753" s="826" t="s">
        <v>3331</v>
      </c>
      <c r="G2753" s="826" t="s">
        <v>1112</v>
      </c>
      <c r="J2753" s="828">
        <v>1657</v>
      </c>
    </row>
    <row r="2754" spans="1:10">
      <c r="A2754" s="833">
        <v>2452</v>
      </c>
      <c r="C2754" s="826" t="s">
        <v>3332</v>
      </c>
      <c r="G2754" s="826" t="s">
        <v>1112</v>
      </c>
      <c r="J2754" s="828">
        <v>2183</v>
      </c>
    </row>
    <row r="2755" spans="1:10">
      <c r="A2755" s="833">
        <v>2451</v>
      </c>
      <c r="C2755" s="826" t="s">
        <v>3333</v>
      </c>
      <c r="G2755" s="826" t="s">
        <v>1112</v>
      </c>
      <c r="J2755" s="828">
        <v>2874</v>
      </c>
    </row>
    <row r="2756" spans="1:10">
      <c r="A2756" s="833">
        <v>2454</v>
      </c>
      <c r="C2756" s="826" t="s">
        <v>3334</v>
      </c>
      <c r="G2756" s="826" t="s">
        <v>1112</v>
      </c>
      <c r="J2756" s="828">
        <v>710</v>
      </c>
    </row>
    <row r="2757" spans="1:10">
      <c r="A2757" s="833">
        <v>21136</v>
      </c>
      <c r="C2757" s="826" t="s">
        <v>3335</v>
      </c>
      <c r="G2757" s="826" t="s">
        <v>1112</v>
      </c>
      <c r="J2757" s="828">
        <v>1823</v>
      </c>
    </row>
    <row r="2758" spans="1:10">
      <c r="A2758" s="833">
        <v>21129</v>
      </c>
      <c r="C2758" s="826" t="s">
        <v>3336</v>
      </c>
      <c r="G2758" s="826" t="s">
        <v>1112</v>
      </c>
      <c r="J2758" s="828">
        <v>1195</v>
      </c>
    </row>
    <row r="2759" spans="1:10">
      <c r="A2759" s="833">
        <v>21128</v>
      </c>
      <c r="C2759" s="826" t="s">
        <v>3337</v>
      </c>
      <c r="G2759" s="826" t="s">
        <v>1112</v>
      </c>
      <c r="J2759" s="828">
        <v>1550</v>
      </c>
    </row>
    <row r="2760" spans="1:10">
      <c r="A2760" s="833">
        <v>21132</v>
      </c>
      <c r="C2760" s="826" t="s">
        <v>3338</v>
      </c>
      <c r="G2760" s="826" t="s">
        <v>1112</v>
      </c>
      <c r="J2760" s="828">
        <v>11459</v>
      </c>
    </row>
    <row r="2761" spans="1:10">
      <c r="A2761" s="833">
        <v>21130</v>
      </c>
      <c r="C2761" s="826" t="s">
        <v>3339</v>
      </c>
      <c r="G2761" s="826" t="s">
        <v>1112</v>
      </c>
      <c r="J2761" s="828">
        <v>3746</v>
      </c>
    </row>
    <row r="2762" spans="1:10">
      <c r="A2762" s="833">
        <v>21135</v>
      </c>
      <c r="C2762" s="826" t="s">
        <v>3340</v>
      </c>
      <c r="G2762" s="826" t="s">
        <v>1112</v>
      </c>
      <c r="J2762" s="828">
        <v>2725</v>
      </c>
    </row>
    <row r="2763" spans="1:10">
      <c r="A2763" s="833">
        <v>21134</v>
      </c>
      <c r="C2763" s="826" t="s">
        <v>3341</v>
      </c>
      <c r="G2763" s="826" t="s">
        <v>1112</v>
      </c>
      <c r="J2763" s="828">
        <v>4835</v>
      </c>
    </row>
    <row r="2764" spans="1:10">
      <c r="A2764" s="833">
        <v>21131</v>
      </c>
      <c r="C2764" s="826" t="s">
        <v>3342</v>
      </c>
      <c r="G2764" s="826" t="s">
        <v>1112</v>
      </c>
      <c r="J2764" s="828">
        <v>6975</v>
      </c>
    </row>
    <row r="2765" spans="1:10">
      <c r="A2765" s="833">
        <v>21133</v>
      </c>
      <c r="C2765" s="826" t="s">
        <v>3343</v>
      </c>
      <c r="G2765" s="826" t="s">
        <v>1112</v>
      </c>
      <c r="J2765" s="828">
        <v>9588</v>
      </c>
    </row>
    <row r="2766" spans="1:10">
      <c r="A2766" s="833">
        <v>21137</v>
      </c>
      <c r="C2766" s="826" t="s">
        <v>3344</v>
      </c>
      <c r="G2766" s="826" t="s">
        <v>1112</v>
      </c>
      <c r="J2766" s="828">
        <v>1188</v>
      </c>
    </row>
    <row r="2767" spans="1:10">
      <c r="A2767" s="833">
        <v>2504</v>
      </c>
      <c r="C2767" s="826" t="s">
        <v>3345</v>
      </c>
      <c r="G2767" s="826" t="s">
        <v>1112</v>
      </c>
      <c r="J2767" s="828">
        <v>2009</v>
      </c>
    </row>
    <row r="2768" spans="1:10">
      <c r="A2768" s="833">
        <v>2501</v>
      </c>
      <c r="C2768" s="826" t="s">
        <v>3346</v>
      </c>
      <c r="G2768" s="826" t="s">
        <v>1112</v>
      </c>
      <c r="J2768" s="828">
        <v>2978</v>
      </c>
    </row>
    <row r="2769" spans="1:10">
      <c r="A2769" s="833">
        <v>2502</v>
      </c>
      <c r="C2769" s="826" t="s">
        <v>3347</v>
      </c>
      <c r="G2769" s="826" t="s">
        <v>1112</v>
      </c>
      <c r="J2769" s="828">
        <v>4140</v>
      </c>
    </row>
    <row r="2770" spans="1:10">
      <c r="A2770" s="833">
        <v>2503</v>
      </c>
      <c r="C2770" s="826" t="s">
        <v>3348</v>
      </c>
      <c r="G2770" s="826" t="s">
        <v>1112</v>
      </c>
      <c r="J2770" s="828">
        <v>5645</v>
      </c>
    </row>
    <row r="2771" spans="1:10">
      <c r="A2771" s="833">
        <v>2500</v>
      </c>
      <c r="C2771" s="826" t="s">
        <v>3349</v>
      </c>
      <c r="G2771" s="826" t="s">
        <v>1112</v>
      </c>
      <c r="J2771" s="828">
        <v>8132</v>
      </c>
    </row>
    <row r="2772" spans="1:10">
      <c r="A2772" s="833">
        <v>2505</v>
      </c>
      <c r="C2772" s="826" t="s">
        <v>3350</v>
      </c>
      <c r="G2772" s="826" t="s">
        <v>1112</v>
      </c>
      <c r="J2772" s="828">
        <v>10535</v>
      </c>
    </row>
    <row r="2773" spans="1:10">
      <c r="A2773" s="833">
        <v>12056</v>
      </c>
      <c r="C2773" s="826" t="s">
        <v>3351</v>
      </c>
      <c r="G2773" s="826" t="s">
        <v>1112</v>
      </c>
      <c r="J2773" s="828">
        <v>2700</v>
      </c>
    </row>
    <row r="2774" spans="1:10">
      <c r="A2774" s="833">
        <v>12057</v>
      </c>
      <c r="C2774" s="826" t="s">
        <v>3352</v>
      </c>
      <c r="G2774" s="826" t="s">
        <v>1112</v>
      </c>
      <c r="J2774" s="828">
        <v>2390</v>
      </c>
    </row>
    <row r="2775" spans="1:10">
      <c r="A2775" s="833">
        <v>12059</v>
      </c>
      <c r="C2775" s="826" t="s">
        <v>3353</v>
      </c>
      <c r="G2775" s="826" t="s">
        <v>1112</v>
      </c>
      <c r="J2775" s="828">
        <v>1305</v>
      </c>
    </row>
    <row r="2776" spans="1:10">
      <c r="A2776" s="833">
        <v>12058</v>
      </c>
      <c r="C2776" s="826" t="s">
        <v>3354</v>
      </c>
      <c r="G2776" s="826" t="s">
        <v>1112</v>
      </c>
      <c r="J2776" s="828">
        <v>1809</v>
      </c>
    </row>
    <row r="2777" spans="1:10">
      <c r="A2777" s="833">
        <v>12060</v>
      </c>
      <c r="C2777" s="826" t="s">
        <v>3355</v>
      </c>
      <c r="G2777" s="826" t="s">
        <v>1112</v>
      </c>
      <c r="J2777" s="828">
        <v>4599</v>
      </c>
    </row>
    <row r="2778" spans="1:10">
      <c r="A2778" s="833">
        <v>12061</v>
      </c>
      <c r="C2778" s="826" t="s">
        <v>3356</v>
      </c>
      <c r="G2778" s="826" t="s">
        <v>1112</v>
      </c>
      <c r="J2778" s="828">
        <v>3746</v>
      </c>
    </row>
    <row r="2779" spans="1:10">
      <c r="A2779" s="833">
        <v>12062</v>
      </c>
      <c r="C2779" s="826" t="s">
        <v>3357</v>
      </c>
      <c r="G2779" s="826" t="s">
        <v>1112</v>
      </c>
      <c r="J2779" s="828">
        <v>6911</v>
      </c>
    </row>
    <row r="2780" spans="1:10">
      <c r="A2780" s="833">
        <v>2498</v>
      </c>
      <c r="C2780" s="826" t="s">
        <v>3358</v>
      </c>
      <c r="G2780" s="826" t="s">
        <v>1112</v>
      </c>
      <c r="J2780" s="828">
        <v>1615</v>
      </c>
    </row>
    <row r="2781" spans="1:10">
      <c r="A2781" s="833">
        <v>2687</v>
      </c>
      <c r="C2781" s="826" t="s">
        <v>3359</v>
      </c>
      <c r="G2781" s="826" t="s">
        <v>1112</v>
      </c>
      <c r="J2781" s="828">
        <v>108</v>
      </c>
    </row>
    <row r="2782" spans="1:10">
      <c r="A2782" s="833">
        <v>2689</v>
      </c>
      <c r="C2782" s="826" t="s">
        <v>3360</v>
      </c>
      <c r="G2782" s="826" t="s">
        <v>1112</v>
      </c>
      <c r="J2782" s="828">
        <v>137</v>
      </c>
    </row>
    <row r="2783" spans="1:10">
      <c r="A2783" s="833">
        <v>2688</v>
      </c>
      <c r="C2783" s="826" t="s">
        <v>3361</v>
      </c>
      <c r="G2783" s="826" t="s">
        <v>1112</v>
      </c>
      <c r="J2783" s="828">
        <v>181</v>
      </c>
    </row>
    <row r="2784" spans="1:10">
      <c r="A2784" s="833">
        <v>2690</v>
      </c>
      <c r="C2784" s="826" t="s">
        <v>3362</v>
      </c>
      <c r="G2784" s="826" t="s">
        <v>1112</v>
      </c>
      <c r="J2784" s="828">
        <v>267</v>
      </c>
    </row>
    <row r="2785" spans="1:10">
      <c r="A2785" s="833">
        <v>2676</v>
      </c>
      <c r="C2785" s="826" t="s">
        <v>3363</v>
      </c>
      <c r="G2785" s="826" t="s">
        <v>1112</v>
      </c>
      <c r="J2785" s="828">
        <v>118</v>
      </c>
    </row>
    <row r="2786" spans="1:10">
      <c r="A2786" s="833">
        <v>2678</v>
      </c>
      <c r="C2786" s="826" t="s">
        <v>3364</v>
      </c>
      <c r="G2786" s="826" t="s">
        <v>1112</v>
      </c>
      <c r="J2786" s="828">
        <v>165</v>
      </c>
    </row>
    <row r="2787" spans="1:10">
      <c r="A2787" s="833">
        <v>2679</v>
      </c>
      <c r="C2787" s="826" t="s">
        <v>3365</v>
      </c>
      <c r="G2787" s="826" t="s">
        <v>1112</v>
      </c>
      <c r="J2787" s="828">
        <v>241</v>
      </c>
    </row>
    <row r="2788" spans="1:10">
      <c r="A2788" s="833">
        <v>12070</v>
      </c>
      <c r="C2788" s="826" t="s">
        <v>3366</v>
      </c>
      <c r="G2788" s="826" t="s">
        <v>1112</v>
      </c>
      <c r="J2788" s="828">
        <v>219</v>
      </c>
    </row>
    <row r="2789" spans="1:10">
      <c r="A2789" s="833">
        <v>2675</v>
      </c>
      <c r="C2789" s="826" t="s">
        <v>3367</v>
      </c>
      <c r="G2789" s="826" t="s">
        <v>1112</v>
      </c>
      <c r="J2789" s="828">
        <v>307</v>
      </c>
    </row>
    <row r="2795" spans="1:10" ht="18.2" customHeight="1">
      <c r="C2795" s="821" t="s">
        <v>1076</v>
      </c>
      <c r="G2795" s="822" t="s">
        <v>1077</v>
      </c>
      <c r="H2795" s="823">
        <v>42</v>
      </c>
      <c r="I2795" s="822" t="s">
        <v>1078</v>
      </c>
      <c r="J2795" s="823">
        <v>106</v>
      </c>
    </row>
    <row r="2796" spans="1:10">
      <c r="A2796" s="832" t="s">
        <v>1079</v>
      </c>
      <c r="B2796" s="822" t="s">
        <v>1080</v>
      </c>
      <c r="C2796" s="822" t="s">
        <v>1081</v>
      </c>
      <c r="D2796" s="822" t="s">
        <v>1082</v>
      </c>
    </row>
    <row r="2797" spans="1:10">
      <c r="B2797" s="822" t="s">
        <v>1083</v>
      </c>
      <c r="F2797" s="824">
        <v>9103</v>
      </c>
      <c r="H2797" s="824">
        <v>5099</v>
      </c>
    </row>
    <row r="2798" spans="1:10">
      <c r="A2798" s="832" t="s">
        <v>1084</v>
      </c>
      <c r="C2798" s="822" t="s">
        <v>1085</v>
      </c>
      <c r="E2798" s="822" t="s">
        <v>1086</v>
      </c>
      <c r="G2798" s="822" t="s">
        <v>1087</v>
      </c>
    </row>
    <row r="2799" spans="1:10">
      <c r="A2799" s="832" t="s">
        <v>1088</v>
      </c>
      <c r="B2799" s="822" t="s">
        <v>1089</v>
      </c>
      <c r="G2799" s="825" t="s">
        <v>1090</v>
      </c>
      <c r="H2799" s="825" t="s">
        <v>1091</v>
      </c>
    </row>
    <row r="2800" spans="1:10">
      <c r="H2800" s="825" t="s">
        <v>1092</v>
      </c>
    </row>
    <row r="2801" spans="1:10">
      <c r="A2801" s="833">
        <v>12067</v>
      </c>
      <c r="B2801" s="826" t="s">
        <v>3368</v>
      </c>
      <c r="G2801" s="826" t="s">
        <v>1112</v>
      </c>
      <c r="J2801" s="828">
        <v>389</v>
      </c>
    </row>
    <row r="2802" spans="1:10">
      <c r="A2802" s="833">
        <v>2446</v>
      </c>
      <c r="B2802" s="826" t="s">
        <v>3369</v>
      </c>
      <c r="G2802" s="826" t="s">
        <v>1112</v>
      </c>
      <c r="J2802" s="828">
        <v>820</v>
      </c>
    </row>
    <row r="2803" spans="1:10">
      <c r="A2803" s="833">
        <v>2442</v>
      </c>
      <c r="B2803" s="826" t="s">
        <v>3370</v>
      </c>
      <c r="G2803" s="826" t="s">
        <v>1112</v>
      </c>
      <c r="J2803" s="828">
        <v>1326</v>
      </c>
    </row>
    <row r="2804" spans="1:10">
      <c r="A2804" s="833">
        <v>2438</v>
      </c>
      <c r="B2804" s="826" t="s">
        <v>3371</v>
      </c>
      <c r="G2804" s="826" t="s">
        <v>962</v>
      </c>
      <c r="J2804" s="828">
        <v>1462</v>
      </c>
    </row>
    <row r="2805" spans="1:10">
      <c r="A2805" s="833">
        <v>3355</v>
      </c>
      <c r="C2805" s="826" t="s">
        <v>3372</v>
      </c>
      <c r="G2805" s="826" t="s">
        <v>962</v>
      </c>
      <c r="J2805" s="828">
        <v>1575</v>
      </c>
    </row>
    <row r="2806" spans="1:10">
      <c r="C2806" s="826" t="s">
        <v>3373</v>
      </c>
    </row>
    <row r="2807" spans="1:10">
      <c r="B2807" s="826" t="s">
        <v>3374</v>
      </c>
    </row>
    <row r="2808" spans="1:10">
      <c r="A2808" s="833">
        <v>12624</v>
      </c>
      <c r="B2808" s="826" t="s">
        <v>3375</v>
      </c>
      <c r="G2808" s="826" t="s">
        <v>1098</v>
      </c>
      <c r="J2808" s="828">
        <v>2795</v>
      </c>
    </row>
    <row r="2809" spans="1:10">
      <c r="A2809" s="833">
        <v>10639</v>
      </c>
      <c r="C2809" s="826" t="s">
        <v>3376</v>
      </c>
      <c r="G2809" s="826" t="s">
        <v>1098</v>
      </c>
      <c r="J2809" s="827">
        <v>233</v>
      </c>
    </row>
    <row r="2810" spans="1:10">
      <c r="B2810" s="826" t="s">
        <v>3377</v>
      </c>
    </row>
    <row r="2811" spans="1:10">
      <c r="A2811" s="833">
        <v>10636</v>
      </c>
      <c r="C2811" s="826" t="s">
        <v>3378</v>
      </c>
      <c r="G2811" s="826" t="s">
        <v>1098</v>
      </c>
      <c r="J2811" s="827">
        <v>150</v>
      </c>
    </row>
    <row r="2812" spans="1:10">
      <c r="B2812" s="826" t="s">
        <v>3379</v>
      </c>
    </row>
    <row r="2813" spans="1:10">
      <c r="A2813" s="833">
        <v>10637</v>
      </c>
      <c r="B2813" s="826" t="s">
        <v>3380</v>
      </c>
      <c r="G2813" s="826" t="s">
        <v>1098</v>
      </c>
      <c r="J2813" s="827">
        <v>170</v>
      </c>
    </row>
    <row r="2814" spans="1:10">
      <c r="B2814" s="826" t="s">
        <v>3381</v>
      </c>
    </row>
    <row r="2815" spans="1:10">
      <c r="A2815" s="833">
        <v>10638</v>
      </c>
      <c r="B2815" s="826" t="s">
        <v>3380</v>
      </c>
      <c r="G2815" s="826" t="s">
        <v>1098</v>
      </c>
      <c r="J2815" s="827">
        <v>225</v>
      </c>
    </row>
    <row r="2816" spans="1:10">
      <c r="B2816" s="826" t="s">
        <v>3382</v>
      </c>
    </row>
    <row r="2817" spans="1:10">
      <c r="A2817" s="833">
        <v>10635</v>
      </c>
      <c r="B2817" s="826" t="s">
        <v>3383</v>
      </c>
      <c r="G2817" s="826" t="s">
        <v>1098</v>
      </c>
      <c r="J2817" s="827">
        <v>93</v>
      </c>
    </row>
    <row r="2818" spans="1:10">
      <c r="B2818" s="826" t="s">
        <v>3384</v>
      </c>
    </row>
    <row r="2819" spans="1:10">
      <c r="A2819" s="833">
        <v>10634</v>
      </c>
      <c r="B2819" s="826" t="s">
        <v>3385</v>
      </c>
      <c r="G2819" s="826" t="s">
        <v>1098</v>
      </c>
      <c r="J2819" s="827">
        <v>94</v>
      </c>
    </row>
    <row r="2820" spans="1:10">
      <c r="B2820" s="826" t="s">
        <v>3386</v>
      </c>
    </row>
    <row r="2821" spans="1:10">
      <c r="A2821" s="833">
        <v>1372</v>
      </c>
      <c r="B2821" s="826" t="s">
        <v>3387</v>
      </c>
      <c r="G2821" s="826" t="s">
        <v>1094</v>
      </c>
      <c r="J2821" s="828">
        <v>1040</v>
      </c>
    </row>
    <row r="2822" spans="1:10">
      <c r="A2822" s="833">
        <v>627</v>
      </c>
      <c r="B2822" s="826" t="s">
        <v>3388</v>
      </c>
      <c r="G2822" s="826" t="s">
        <v>1094</v>
      </c>
      <c r="J2822" s="828">
        <v>1073</v>
      </c>
    </row>
    <row r="2823" spans="1:10">
      <c r="A2823" s="833">
        <v>2691</v>
      </c>
      <c r="B2823" s="826" t="s">
        <v>3389</v>
      </c>
      <c r="G2823" s="826" t="s">
        <v>722</v>
      </c>
      <c r="J2823" s="828">
        <v>550</v>
      </c>
    </row>
    <row r="2824" spans="1:10">
      <c r="A2824" s="833">
        <v>506</v>
      </c>
      <c r="B2824" s="826" t="s">
        <v>3390</v>
      </c>
      <c r="G2824" s="826" t="s">
        <v>2644</v>
      </c>
      <c r="J2824" s="827">
        <v>2</v>
      </c>
    </row>
    <row r="2825" spans="1:10">
      <c r="A2825" s="833">
        <v>504</v>
      </c>
      <c r="B2825" s="826" t="s">
        <v>3391</v>
      </c>
      <c r="G2825" s="826" t="s">
        <v>2644</v>
      </c>
      <c r="J2825" s="827">
        <v>2</v>
      </c>
    </row>
    <row r="2826" spans="1:10">
      <c r="A2826" s="833">
        <v>503</v>
      </c>
      <c r="B2826" s="826" t="s">
        <v>3391</v>
      </c>
      <c r="G2826" s="826" t="s">
        <v>1094</v>
      </c>
      <c r="J2826" s="828">
        <v>174</v>
      </c>
    </row>
    <row r="2827" spans="1:10">
      <c r="A2827" s="833">
        <v>508</v>
      </c>
      <c r="B2827" s="826" t="s">
        <v>3392</v>
      </c>
      <c r="G2827" s="826" t="s">
        <v>1094</v>
      </c>
      <c r="J2827" s="828">
        <v>140</v>
      </c>
    </row>
    <row r="2828" spans="1:10">
      <c r="A2828" s="833">
        <v>505</v>
      </c>
      <c r="B2828" s="826" t="s">
        <v>3393</v>
      </c>
      <c r="G2828" s="826" t="s">
        <v>1094</v>
      </c>
      <c r="J2828" s="828">
        <v>157</v>
      </c>
    </row>
    <row r="2829" spans="1:10">
      <c r="A2829" s="833">
        <v>7331</v>
      </c>
      <c r="B2829" s="826" t="s">
        <v>3394</v>
      </c>
      <c r="G2829" s="826" t="s">
        <v>1094</v>
      </c>
      <c r="J2829" s="828">
        <v>936</v>
      </c>
    </row>
    <row r="2830" spans="1:10">
      <c r="A2830" s="833">
        <v>626</v>
      </c>
      <c r="B2830" s="826" t="s">
        <v>3395</v>
      </c>
      <c r="G2830" s="826" t="s">
        <v>1094</v>
      </c>
      <c r="J2830" s="828">
        <v>777</v>
      </c>
    </row>
    <row r="2831" spans="1:10">
      <c r="A2831" s="833">
        <v>2696</v>
      </c>
      <c r="B2831" s="826" t="s">
        <v>3396</v>
      </c>
      <c r="G2831" s="826" t="s">
        <v>962</v>
      </c>
      <c r="J2831" s="828">
        <v>953</v>
      </c>
    </row>
    <row r="2832" spans="1:10">
      <c r="A2832" s="833">
        <v>4083</v>
      </c>
      <c r="B2832" s="826" t="s">
        <v>3397</v>
      </c>
      <c r="G2832" s="826" t="s">
        <v>962</v>
      </c>
      <c r="J2832" s="828">
        <v>2082</v>
      </c>
    </row>
    <row r="2833" spans="1:10">
      <c r="A2833" s="833">
        <v>2705</v>
      </c>
      <c r="B2833" s="826" t="s">
        <v>3398</v>
      </c>
      <c r="G2833" s="826" t="s">
        <v>3399</v>
      </c>
      <c r="J2833" s="827">
        <v>35</v>
      </c>
    </row>
    <row r="2834" spans="1:10">
      <c r="A2834" s="833">
        <v>11683</v>
      </c>
      <c r="B2834" s="826" t="s">
        <v>3400</v>
      </c>
      <c r="G2834" s="826" t="s">
        <v>1098</v>
      </c>
      <c r="J2834" s="828">
        <v>1997</v>
      </c>
    </row>
    <row r="2835" spans="1:10">
      <c r="A2835" s="833">
        <v>11684</v>
      </c>
      <c r="B2835" s="826" t="s">
        <v>3401</v>
      </c>
      <c r="G2835" s="826" t="s">
        <v>1098</v>
      </c>
      <c r="J2835" s="828">
        <v>2198</v>
      </c>
    </row>
    <row r="2836" spans="1:10">
      <c r="A2836" s="833">
        <v>6141</v>
      </c>
      <c r="B2836" s="826" t="s">
        <v>3402</v>
      </c>
      <c r="G2836" s="826" t="s">
        <v>1098</v>
      </c>
      <c r="J2836" s="828">
        <v>240</v>
      </c>
    </row>
    <row r="2837" spans="1:10">
      <c r="A2837" s="833">
        <v>11681</v>
      </c>
      <c r="B2837" s="826" t="s">
        <v>3403</v>
      </c>
      <c r="G2837" s="826" t="s">
        <v>1098</v>
      </c>
      <c r="J2837" s="828">
        <v>478</v>
      </c>
    </row>
    <row r="2838" spans="1:10">
      <c r="A2838" s="833">
        <v>2706</v>
      </c>
      <c r="B2838" s="826" t="s">
        <v>3404</v>
      </c>
      <c r="G2838" s="826" t="s">
        <v>962</v>
      </c>
      <c r="J2838" s="828">
        <v>5343</v>
      </c>
    </row>
    <row r="2839" spans="1:10">
      <c r="A2839" s="833">
        <v>2707</v>
      </c>
      <c r="B2839" s="826" t="s">
        <v>3405</v>
      </c>
      <c r="G2839" s="826" t="s">
        <v>962</v>
      </c>
      <c r="J2839" s="828">
        <v>9827</v>
      </c>
    </row>
    <row r="2840" spans="1:10">
      <c r="A2840" s="833">
        <v>2708</v>
      </c>
      <c r="B2840" s="826" t="s">
        <v>3406</v>
      </c>
      <c r="G2840" s="826" t="s">
        <v>962</v>
      </c>
      <c r="J2840" s="828">
        <v>16735</v>
      </c>
    </row>
    <row r="2841" spans="1:10">
      <c r="A2841" s="833">
        <v>1101</v>
      </c>
      <c r="B2841" s="826" t="s">
        <v>3407</v>
      </c>
      <c r="G2841" s="826" t="s">
        <v>1098</v>
      </c>
      <c r="J2841" s="828">
        <v>1731</v>
      </c>
    </row>
    <row r="2842" spans="1:10">
      <c r="A2842" s="833">
        <v>1049</v>
      </c>
      <c r="B2842" s="826" t="s">
        <v>3408</v>
      </c>
      <c r="G2842" s="826" t="s">
        <v>1098</v>
      </c>
      <c r="J2842" s="828">
        <v>681</v>
      </c>
    </row>
    <row r="2843" spans="1:10">
      <c r="A2843" s="833">
        <v>1099</v>
      </c>
      <c r="B2843" s="826" t="s">
        <v>3409</v>
      </c>
      <c r="G2843" s="826" t="s">
        <v>1098</v>
      </c>
      <c r="J2843" s="828">
        <v>692</v>
      </c>
    </row>
    <row r="2844" spans="1:10">
      <c r="A2844" s="833">
        <v>1050</v>
      </c>
      <c r="B2844" s="826" t="s">
        <v>3410</v>
      </c>
      <c r="G2844" s="826" t="s">
        <v>1098</v>
      </c>
      <c r="J2844" s="828">
        <v>681</v>
      </c>
    </row>
    <row r="2845" spans="1:10">
      <c r="A2845" s="833">
        <v>1100</v>
      </c>
      <c r="B2845" s="826" t="s">
        <v>3411</v>
      </c>
      <c r="G2845" s="826" t="s">
        <v>1098</v>
      </c>
      <c r="J2845" s="828">
        <v>1031</v>
      </c>
    </row>
    <row r="2846" spans="1:10">
      <c r="A2846" s="833">
        <v>1098</v>
      </c>
      <c r="B2846" s="826" t="s">
        <v>3412</v>
      </c>
      <c r="G2846" s="826" t="s">
        <v>1098</v>
      </c>
      <c r="J2846" s="828">
        <v>596</v>
      </c>
    </row>
    <row r="2847" spans="1:10">
      <c r="A2847" s="833">
        <v>1102</v>
      </c>
      <c r="B2847" s="826" t="s">
        <v>3413</v>
      </c>
      <c r="G2847" s="826" t="s">
        <v>1098</v>
      </c>
      <c r="J2847" s="828">
        <v>2703</v>
      </c>
    </row>
    <row r="2848" spans="1:10">
      <c r="A2848" s="833">
        <v>1051</v>
      </c>
      <c r="B2848" s="826" t="s">
        <v>3414</v>
      </c>
      <c r="G2848" s="826" t="s">
        <v>1098</v>
      </c>
      <c r="J2848" s="828">
        <v>4628</v>
      </c>
    </row>
    <row r="2849" spans="1:10">
      <c r="A2849" s="833">
        <v>11554</v>
      </c>
      <c r="B2849" s="826" t="s">
        <v>3415</v>
      </c>
      <c r="G2849" s="826" t="s">
        <v>1098</v>
      </c>
      <c r="J2849" s="828">
        <v>459</v>
      </c>
    </row>
    <row r="2850" spans="1:10">
      <c r="A2850" s="833">
        <v>2709</v>
      </c>
      <c r="B2850" s="826" t="s">
        <v>3416</v>
      </c>
      <c r="G2850" s="826" t="s">
        <v>1098</v>
      </c>
      <c r="J2850" s="828">
        <v>1787</v>
      </c>
    </row>
    <row r="2851" spans="1:10">
      <c r="A2851" s="833">
        <v>2712</v>
      </c>
      <c r="B2851" s="826" t="s">
        <v>3417</v>
      </c>
      <c r="G2851" s="826" t="s">
        <v>1098</v>
      </c>
      <c r="J2851" s="828">
        <v>1355</v>
      </c>
    </row>
    <row r="2852" spans="1:10">
      <c r="A2852" s="833">
        <v>13529</v>
      </c>
      <c r="C2852" s="826" t="s">
        <v>3418</v>
      </c>
      <c r="G2852" s="826" t="s">
        <v>1098</v>
      </c>
      <c r="J2852" s="827">
        <v>394</v>
      </c>
    </row>
    <row r="2853" spans="1:10">
      <c r="B2853" s="826" t="s">
        <v>3419</v>
      </c>
    </row>
    <row r="2854" spans="1:10">
      <c r="A2854" s="833">
        <v>10655</v>
      </c>
      <c r="B2854" s="826" t="s">
        <v>3420</v>
      </c>
      <c r="G2854" s="826" t="s">
        <v>1098</v>
      </c>
      <c r="J2854" s="827">
        <v>220</v>
      </c>
    </row>
    <row r="2855" spans="1:10">
      <c r="A2855" s="833">
        <v>6075</v>
      </c>
      <c r="C2855" s="826" t="s">
        <v>3421</v>
      </c>
      <c r="G2855" s="826" t="s">
        <v>1098</v>
      </c>
      <c r="J2855" s="827">
        <v>540</v>
      </c>
    </row>
    <row r="2856" spans="1:10">
      <c r="B2856" s="826" t="s">
        <v>3422</v>
      </c>
    </row>
    <row r="2857" spans="1:10">
      <c r="A2857" s="833">
        <v>748</v>
      </c>
      <c r="B2857" s="826" t="s">
        <v>3423</v>
      </c>
      <c r="G2857" s="826" t="s">
        <v>962</v>
      </c>
      <c r="J2857" s="828">
        <v>1260</v>
      </c>
    </row>
    <row r="2858" spans="1:10">
      <c r="A2858" s="833">
        <v>2720</v>
      </c>
      <c r="B2858" s="826" t="s">
        <v>3424</v>
      </c>
      <c r="G2858" s="826" t="s">
        <v>962</v>
      </c>
      <c r="J2858" s="828">
        <v>12201</v>
      </c>
    </row>
    <row r="2859" spans="1:10">
      <c r="A2859" s="833" t="s">
        <v>3425</v>
      </c>
    </row>
    <row r="2865" spans="1:10" ht="18.2" customHeight="1">
      <c r="C2865" s="821" t="s">
        <v>1076</v>
      </c>
      <c r="G2865" s="822" t="s">
        <v>1077</v>
      </c>
      <c r="H2865" s="823">
        <v>43</v>
      </c>
      <c r="I2865" s="822" t="s">
        <v>1078</v>
      </c>
      <c r="J2865" s="823">
        <v>106</v>
      </c>
    </row>
    <row r="2866" spans="1:10">
      <c r="A2866" s="832" t="s">
        <v>1079</v>
      </c>
      <c r="B2866" s="822" t="s">
        <v>1080</v>
      </c>
      <c r="C2866" s="822" t="s">
        <v>1081</v>
      </c>
      <c r="D2866" s="822" t="s">
        <v>1082</v>
      </c>
    </row>
    <row r="2867" spans="1:10">
      <c r="B2867" s="822" t="s">
        <v>1083</v>
      </c>
      <c r="F2867" s="824">
        <v>9103</v>
      </c>
      <c r="H2867" s="824">
        <v>5099</v>
      </c>
    </row>
    <row r="2868" spans="1:10">
      <c r="A2868" s="832" t="s">
        <v>1084</v>
      </c>
      <c r="C2868" s="822" t="s">
        <v>1085</v>
      </c>
      <c r="E2868" s="822" t="s">
        <v>1086</v>
      </c>
      <c r="G2868" s="822" t="s">
        <v>1087</v>
      </c>
    </row>
    <row r="2869" spans="1:10">
      <c r="A2869" s="832" t="s">
        <v>1088</v>
      </c>
      <c r="B2869" s="822" t="s">
        <v>1089</v>
      </c>
      <c r="G2869" s="825" t="s">
        <v>1090</v>
      </c>
      <c r="H2869" s="825" t="s">
        <v>1091</v>
      </c>
    </row>
    <row r="2870" spans="1:10">
      <c r="H2870" s="825" t="s">
        <v>1092</v>
      </c>
    </row>
    <row r="2871" spans="1:10">
      <c r="B2871" s="826" t="s">
        <v>3424</v>
      </c>
    </row>
    <row r="2872" spans="1:10">
      <c r="A2872" s="833">
        <v>2722</v>
      </c>
      <c r="C2872" s="826" t="s">
        <v>3426</v>
      </c>
      <c r="G2872" s="826" t="s">
        <v>962</v>
      </c>
      <c r="J2872" s="828">
        <v>12201</v>
      </c>
    </row>
    <row r="2873" spans="1:10">
      <c r="B2873" s="826" t="s">
        <v>3425</v>
      </c>
    </row>
    <row r="2874" spans="1:10">
      <c r="A2874" s="833">
        <v>2727</v>
      </c>
      <c r="B2874" s="826" t="s">
        <v>3427</v>
      </c>
      <c r="G2874" s="826" t="s">
        <v>962</v>
      </c>
      <c r="J2874" s="828">
        <v>12265</v>
      </c>
    </row>
    <row r="2875" spans="1:10">
      <c r="A2875" s="833">
        <v>2723</v>
      </c>
      <c r="C2875" s="826" t="s">
        <v>3428</v>
      </c>
      <c r="G2875" s="826" t="s">
        <v>1098</v>
      </c>
      <c r="J2875" s="827">
        <v>374</v>
      </c>
    </row>
    <row r="2876" spans="1:10">
      <c r="B2876" s="826" t="s">
        <v>3429</v>
      </c>
    </row>
    <row r="2877" spans="1:10">
      <c r="A2877" s="833">
        <v>2721</v>
      </c>
      <c r="B2877" s="826" t="s">
        <v>3430</v>
      </c>
      <c r="G2877" s="826" t="s">
        <v>962</v>
      </c>
      <c r="J2877" s="828">
        <v>14202</v>
      </c>
    </row>
    <row r="2878" spans="1:10">
      <c r="B2878" s="826" t="s">
        <v>3425</v>
      </c>
    </row>
    <row r="2879" spans="1:10">
      <c r="A2879" s="833">
        <v>10800</v>
      </c>
      <c r="C2879" s="826" t="s">
        <v>3431</v>
      </c>
      <c r="G2879" s="826" t="s">
        <v>962</v>
      </c>
      <c r="J2879" s="828">
        <v>19366</v>
      </c>
    </row>
    <row r="2880" spans="1:10">
      <c r="B2880" s="826" t="s">
        <v>3432</v>
      </c>
    </row>
    <row r="2881" spans="1:10">
      <c r="A2881" s="833">
        <v>10685</v>
      </c>
      <c r="C2881" s="826" t="s">
        <v>3433</v>
      </c>
      <c r="G2881" s="826" t="s">
        <v>1098</v>
      </c>
      <c r="J2881" s="827">
        <v>408</v>
      </c>
    </row>
    <row r="2882" spans="1:10">
      <c r="B2882" s="826" t="s">
        <v>3434</v>
      </c>
    </row>
    <row r="2883" spans="1:10">
      <c r="A2883" s="833">
        <v>2719</v>
      </c>
      <c r="C2883" s="826" t="s">
        <v>3435</v>
      </c>
      <c r="G2883" s="826" t="s">
        <v>962</v>
      </c>
      <c r="J2883" s="828">
        <v>10800</v>
      </c>
    </row>
    <row r="2884" spans="1:10">
      <c r="B2884" s="826" t="s">
        <v>3436</v>
      </c>
    </row>
    <row r="2885" spans="1:10">
      <c r="A2885" s="833">
        <v>14525</v>
      </c>
      <c r="C2885" s="826" t="s">
        <v>3437</v>
      </c>
      <c r="G2885" s="826" t="s">
        <v>1098</v>
      </c>
      <c r="J2885" s="827">
        <v>495</v>
      </c>
    </row>
    <row r="2886" spans="1:10">
      <c r="B2886" s="826" t="s">
        <v>3438</v>
      </c>
    </row>
    <row r="2887" spans="1:10">
      <c r="A2887" s="833">
        <v>2726</v>
      </c>
      <c r="B2887" s="826" t="s">
        <v>3439</v>
      </c>
      <c r="G2887" s="826" t="s">
        <v>962</v>
      </c>
      <c r="J2887" s="828">
        <v>10974</v>
      </c>
    </row>
    <row r="2888" spans="1:10">
      <c r="B2888" s="826" t="s">
        <v>3425</v>
      </c>
    </row>
    <row r="2889" spans="1:10">
      <c r="A2889" s="833">
        <v>2724</v>
      </c>
      <c r="C2889" s="826" t="s">
        <v>3440</v>
      </c>
      <c r="G2889" s="826" t="s">
        <v>962</v>
      </c>
      <c r="J2889" s="828">
        <v>8392</v>
      </c>
    </row>
    <row r="2890" spans="1:10">
      <c r="A2890" s="833">
        <v>10749</v>
      </c>
      <c r="C2890" s="826" t="s">
        <v>3441</v>
      </c>
      <c r="G2890" s="826" t="s">
        <v>1634</v>
      </c>
      <c r="J2890" s="828">
        <v>129</v>
      </c>
    </row>
    <row r="2891" spans="1:10">
      <c r="A2891" s="833">
        <v>10748</v>
      </c>
      <c r="C2891" s="826" t="s">
        <v>3441</v>
      </c>
      <c r="G2891" s="826" t="s">
        <v>1632</v>
      </c>
      <c r="J2891" s="827">
        <v>32</v>
      </c>
    </row>
    <row r="2892" spans="1:10">
      <c r="A2892" s="833">
        <v>4111</v>
      </c>
      <c r="B2892" s="826" t="s">
        <v>3442</v>
      </c>
      <c r="G2892" s="826" t="s">
        <v>1098</v>
      </c>
      <c r="J2892" s="828">
        <v>2296</v>
      </c>
    </row>
    <row r="2893" spans="1:10">
      <c r="A2893" s="833">
        <v>26021</v>
      </c>
      <c r="B2893" s="826" t="s">
        <v>3443</v>
      </c>
      <c r="G2893" s="826" t="s">
        <v>1098</v>
      </c>
      <c r="J2893" s="828">
        <v>1710</v>
      </c>
    </row>
    <row r="2894" spans="1:10">
      <c r="A2894" s="833">
        <v>12</v>
      </c>
      <c r="B2894" s="826" t="s">
        <v>3444</v>
      </c>
      <c r="G2894" s="826" t="s">
        <v>1098</v>
      </c>
      <c r="J2894" s="828">
        <v>680</v>
      </c>
    </row>
    <row r="2895" spans="1:10">
      <c r="A2895" s="833">
        <v>4099</v>
      </c>
      <c r="C2895" s="826" t="s">
        <v>3445</v>
      </c>
      <c r="G2895" s="826" t="s">
        <v>962</v>
      </c>
      <c r="J2895" s="828">
        <v>17257</v>
      </c>
    </row>
    <row r="2896" spans="1:10">
      <c r="A2896" s="833" t="s">
        <v>3446</v>
      </c>
    </row>
    <row r="2897" spans="1:10">
      <c r="A2897" s="833">
        <v>20969</v>
      </c>
      <c r="C2897" s="826" t="s">
        <v>3447</v>
      </c>
      <c r="G2897" s="826" t="s">
        <v>1098</v>
      </c>
      <c r="J2897" s="828">
        <v>43362</v>
      </c>
    </row>
    <row r="2898" spans="1:10">
      <c r="A2898" s="833">
        <v>20970</v>
      </c>
      <c r="C2898" s="826" t="s">
        <v>3448</v>
      </c>
      <c r="G2898" s="826" t="s">
        <v>1098</v>
      </c>
      <c r="J2898" s="828">
        <v>60225</v>
      </c>
    </row>
    <row r="2899" spans="1:10">
      <c r="A2899" s="833">
        <v>10902</v>
      </c>
      <c r="C2899" s="826" t="s">
        <v>3449</v>
      </c>
      <c r="G2899" s="826" t="s">
        <v>1098</v>
      </c>
      <c r="J2899" s="828">
        <v>4818</v>
      </c>
    </row>
    <row r="2900" spans="1:10">
      <c r="A2900" s="833" t="s">
        <v>3450</v>
      </c>
    </row>
    <row r="2901" spans="1:10">
      <c r="A2901" s="833">
        <v>20965</v>
      </c>
      <c r="C2901" s="826" t="s">
        <v>3449</v>
      </c>
      <c r="G2901" s="826" t="s">
        <v>1098</v>
      </c>
      <c r="J2901" s="828">
        <v>4818</v>
      </c>
    </row>
    <row r="2902" spans="1:10">
      <c r="A2902" s="833" t="s">
        <v>3451</v>
      </c>
    </row>
    <row r="2903" spans="1:10">
      <c r="A2903" s="833">
        <v>20966</v>
      </c>
      <c r="C2903" s="826" t="s">
        <v>3449</v>
      </c>
      <c r="G2903" s="826" t="s">
        <v>1098</v>
      </c>
      <c r="J2903" s="828">
        <v>4818</v>
      </c>
    </row>
    <row r="2904" spans="1:10">
      <c r="A2904" s="833" t="s">
        <v>3452</v>
      </c>
    </row>
    <row r="2905" spans="1:10">
      <c r="A2905" s="833">
        <v>10903</v>
      </c>
      <c r="C2905" s="826" t="s">
        <v>3453</v>
      </c>
      <c r="G2905" s="826" t="s">
        <v>1098</v>
      </c>
      <c r="J2905" s="828">
        <v>12045</v>
      </c>
    </row>
    <row r="2906" spans="1:10">
      <c r="A2906" s="833" t="s">
        <v>3450</v>
      </c>
    </row>
    <row r="2907" spans="1:10">
      <c r="A2907" s="833">
        <v>20967</v>
      </c>
      <c r="C2907" s="826" t="s">
        <v>3453</v>
      </c>
      <c r="G2907" s="826" t="s">
        <v>1098</v>
      </c>
      <c r="J2907" s="828">
        <v>12435</v>
      </c>
    </row>
    <row r="2908" spans="1:10">
      <c r="A2908" s="833" t="s">
        <v>3451</v>
      </c>
    </row>
    <row r="2909" spans="1:10">
      <c r="A2909" s="833">
        <v>20968</v>
      </c>
      <c r="C2909" s="826" t="s">
        <v>3453</v>
      </c>
      <c r="G2909" s="826" t="s">
        <v>1098</v>
      </c>
      <c r="J2909" s="828">
        <v>12045</v>
      </c>
    </row>
    <row r="2910" spans="1:10">
      <c r="A2910" s="833" t="s">
        <v>3452</v>
      </c>
    </row>
    <row r="2911" spans="1:10">
      <c r="A2911" s="833">
        <v>11359</v>
      </c>
      <c r="C2911" s="826" t="s">
        <v>3454</v>
      </c>
      <c r="G2911" s="826" t="s">
        <v>1098</v>
      </c>
      <c r="J2911" s="828">
        <v>46900</v>
      </c>
    </row>
    <row r="2912" spans="1:10">
      <c r="B2912" s="826" t="s">
        <v>3455</v>
      </c>
    </row>
    <row r="2913" spans="1:10">
      <c r="A2913" s="833">
        <v>10761</v>
      </c>
      <c r="B2913" s="826" t="s">
        <v>3456</v>
      </c>
      <c r="G2913" s="826" t="s">
        <v>962</v>
      </c>
      <c r="J2913" s="827">
        <v>42</v>
      </c>
    </row>
    <row r="2914" spans="1:10">
      <c r="A2914" s="833">
        <v>2757</v>
      </c>
      <c r="C2914" s="826" t="s">
        <v>3457</v>
      </c>
      <c r="G2914" s="826" t="s">
        <v>962</v>
      </c>
      <c r="J2914" s="828">
        <v>497</v>
      </c>
    </row>
    <row r="2915" spans="1:10">
      <c r="A2915" s="833">
        <v>20219</v>
      </c>
      <c r="C2915" s="826" t="s">
        <v>3458</v>
      </c>
      <c r="G2915" s="826" t="s">
        <v>1098</v>
      </c>
      <c r="J2915" s="827">
        <v>119</v>
      </c>
    </row>
    <row r="2916" spans="1:10">
      <c r="B2916" s="826" t="s">
        <v>3459</v>
      </c>
    </row>
    <row r="2917" spans="1:10">
      <c r="A2917" s="833">
        <v>11186</v>
      </c>
      <c r="B2917" s="826" t="s">
        <v>3460</v>
      </c>
      <c r="G2917" s="826" t="s">
        <v>1101</v>
      </c>
      <c r="J2917" s="828">
        <v>12251</v>
      </c>
    </row>
    <row r="2918" spans="1:10">
      <c r="A2918" s="833">
        <v>7549</v>
      </c>
      <c r="B2918" s="826" t="s">
        <v>3461</v>
      </c>
      <c r="G2918" s="826" t="s">
        <v>1098</v>
      </c>
      <c r="J2918" s="828">
        <v>225</v>
      </c>
    </row>
    <row r="2919" spans="1:10">
      <c r="A2919" s="833">
        <v>7551</v>
      </c>
      <c r="B2919" s="826" t="s">
        <v>3462</v>
      </c>
      <c r="G2919" s="826" t="s">
        <v>1098</v>
      </c>
      <c r="J2919" s="828">
        <v>492</v>
      </c>
    </row>
    <row r="2920" spans="1:10">
      <c r="A2920" s="833">
        <v>11557</v>
      </c>
      <c r="B2920" s="826" t="s">
        <v>3463</v>
      </c>
      <c r="G2920" s="826" t="s">
        <v>1986</v>
      </c>
      <c r="J2920" s="828">
        <v>1307</v>
      </c>
    </row>
    <row r="2921" spans="1:10">
      <c r="A2921" s="833">
        <v>11558</v>
      </c>
      <c r="B2921" s="826" t="s">
        <v>3464</v>
      </c>
      <c r="G2921" s="826" t="s">
        <v>1986</v>
      </c>
      <c r="J2921" s="828">
        <v>1067</v>
      </c>
    </row>
    <row r="2922" spans="1:10">
      <c r="A2922" s="833">
        <v>2760</v>
      </c>
      <c r="B2922" s="826" t="s">
        <v>3465</v>
      </c>
      <c r="G2922" s="826" t="s">
        <v>1098</v>
      </c>
      <c r="J2922" s="828">
        <v>1887</v>
      </c>
    </row>
    <row r="2923" spans="1:10">
      <c r="A2923" s="833">
        <v>2761</v>
      </c>
      <c r="B2923" s="826" t="s">
        <v>3466</v>
      </c>
      <c r="G2923" s="826" t="s">
        <v>1098</v>
      </c>
      <c r="J2923" s="828">
        <v>2070</v>
      </c>
    </row>
    <row r="2924" spans="1:10">
      <c r="A2924" s="833">
        <v>11428</v>
      </c>
      <c r="B2924" s="826" t="s">
        <v>3467</v>
      </c>
      <c r="G2924" s="826" t="s">
        <v>1098</v>
      </c>
      <c r="J2924" s="828">
        <v>2037</v>
      </c>
    </row>
    <row r="2925" spans="1:10">
      <c r="A2925" s="833">
        <v>2759</v>
      </c>
      <c r="B2925" s="826" t="s">
        <v>3468</v>
      </c>
      <c r="G2925" s="826" t="s">
        <v>1098</v>
      </c>
      <c r="J2925" s="828">
        <v>130</v>
      </c>
    </row>
    <row r="2926" spans="1:10">
      <c r="A2926" s="833">
        <v>11614</v>
      </c>
      <c r="B2926" s="826" t="s">
        <v>3469</v>
      </c>
      <c r="G2926" s="826" t="s">
        <v>1101</v>
      </c>
      <c r="J2926" s="828">
        <v>4625</v>
      </c>
    </row>
    <row r="2927" spans="1:10">
      <c r="A2927" s="833">
        <v>20059</v>
      </c>
      <c r="B2927" s="826" t="s">
        <v>3470</v>
      </c>
      <c r="G2927" s="826" t="s">
        <v>1098</v>
      </c>
      <c r="J2927" s="828">
        <v>3960</v>
      </c>
    </row>
    <row r="2928" spans="1:10">
      <c r="A2928" s="833">
        <v>20060</v>
      </c>
      <c r="B2928" s="826" t="s">
        <v>3471</v>
      </c>
      <c r="G2928" s="826" t="s">
        <v>1098</v>
      </c>
      <c r="J2928" s="828">
        <v>3960</v>
      </c>
    </row>
    <row r="2929" spans="1:10">
      <c r="A2929" s="833">
        <v>2803</v>
      </c>
      <c r="B2929" s="826" t="s">
        <v>3472</v>
      </c>
      <c r="G2929" s="826" t="s">
        <v>1112</v>
      </c>
      <c r="J2929" s="828">
        <v>15668</v>
      </c>
    </row>
    <row r="2930" spans="1:10">
      <c r="A2930" s="833">
        <v>2801</v>
      </c>
      <c r="B2930" s="826" t="s">
        <v>3473</v>
      </c>
      <c r="G2930" s="826" t="s">
        <v>1112</v>
      </c>
      <c r="J2930" s="828">
        <v>16220</v>
      </c>
    </row>
    <row r="2931" spans="1:10">
      <c r="A2931" s="833">
        <v>2806</v>
      </c>
      <c r="B2931" s="826" t="s">
        <v>3474</v>
      </c>
      <c r="G2931" s="826" t="s">
        <v>1112</v>
      </c>
      <c r="J2931" s="828">
        <v>16772</v>
      </c>
    </row>
    <row r="2937" spans="1:10" ht="18.2" customHeight="1">
      <c r="C2937" s="821" t="s">
        <v>1076</v>
      </c>
      <c r="G2937" s="822" t="s">
        <v>1077</v>
      </c>
      <c r="H2937" s="823">
        <v>44</v>
      </c>
      <c r="I2937" s="822" t="s">
        <v>1078</v>
      </c>
      <c r="J2937" s="823">
        <v>106</v>
      </c>
    </row>
    <row r="2938" spans="1:10">
      <c r="A2938" s="832" t="s">
        <v>1079</v>
      </c>
      <c r="B2938" s="822" t="s">
        <v>1080</v>
      </c>
      <c r="C2938" s="822" t="s">
        <v>1081</v>
      </c>
      <c r="D2938" s="822" t="s">
        <v>1082</v>
      </c>
    </row>
    <row r="2939" spans="1:10">
      <c r="B2939" s="822" t="s">
        <v>1083</v>
      </c>
      <c r="F2939" s="824">
        <v>9103</v>
      </c>
      <c r="H2939" s="824">
        <v>5099</v>
      </c>
    </row>
    <row r="2940" spans="1:10">
      <c r="A2940" s="832" t="s">
        <v>1084</v>
      </c>
      <c r="C2940" s="822" t="s">
        <v>1085</v>
      </c>
      <c r="E2940" s="822" t="s">
        <v>1086</v>
      </c>
      <c r="G2940" s="822" t="s">
        <v>1087</v>
      </c>
    </row>
    <row r="2941" spans="1:10">
      <c r="A2941" s="832" t="s">
        <v>1088</v>
      </c>
      <c r="B2941" s="822" t="s">
        <v>1089</v>
      </c>
      <c r="G2941" s="825" t="s">
        <v>1090</v>
      </c>
      <c r="H2941" s="825" t="s">
        <v>1091</v>
      </c>
    </row>
    <row r="2942" spans="1:10">
      <c r="H2942" s="825" t="s">
        <v>1092</v>
      </c>
    </row>
    <row r="2943" spans="1:10">
      <c r="A2943" s="833">
        <v>2771</v>
      </c>
      <c r="B2943" s="826" t="s">
        <v>3475</v>
      </c>
      <c r="G2943" s="826" t="s">
        <v>1112</v>
      </c>
      <c r="J2943" s="828">
        <v>16300</v>
      </c>
    </row>
    <row r="2944" spans="1:10">
      <c r="A2944" s="833">
        <v>2766</v>
      </c>
      <c r="B2944" s="826" t="s">
        <v>3476</v>
      </c>
      <c r="G2944" s="826" t="s">
        <v>1112</v>
      </c>
      <c r="J2944" s="828">
        <v>18300</v>
      </c>
    </row>
    <row r="2945" spans="1:10">
      <c r="A2945" s="833">
        <v>2772</v>
      </c>
      <c r="B2945" s="826" t="s">
        <v>3477</v>
      </c>
      <c r="G2945" s="826" t="s">
        <v>1112</v>
      </c>
      <c r="J2945" s="828">
        <v>28525</v>
      </c>
    </row>
    <row r="2946" spans="1:10">
      <c r="A2946" s="833">
        <v>2773</v>
      </c>
      <c r="B2946" s="826" t="s">
        <v>3478</v>
      </c>
      <c r="G2946" s="826" t="s">
        <v>1112</v>
      </c>
      <c r="J2946" s="828">
        <v>35000</v>
      </c>
    </row>
    <row r="2947" spans="1:10">
      <c r="A2947" s="833">
        <v>2764</v>
      </c>
      <c r="B2947" s="826" t="s">
        <v>3479</v>
      </c>
      <c r="G2947" s="826" t="s">
        <v>1112</v>
      </c>
      <c r="J2947" s="828">
        <v>42500</v>
      </c>
    </row>
    <row r="2948" spans="1:10">
      <c r="A2948" s="833">
        <v>2765</v>
      </c>
      <c r="B2948" s="826" t="s">
        <v>3480</v>
      </c>
      <c r="G2948" s="826" t="s">
        <v>1112</v>
      </c>
      <c r="J2948" s="828">
        <v>67250</v>
      </c>
    </row>
    <row r="2949" spans="1:10">
      <c r="A2949" s="833">
        <v>11411</v>
      </c>
      <c r="B2949" s="826" t="s">
        <v>3481</v>
      </c>
      <c r="G2949" s="826" t="s">
        <v>1112</v>
      </c>
      <c r="J2949" s="828">
        <v>51900</v>
      </c>
    </row>
    <row r="2950" spans="1:10">
      <c r="A2950" s="833">
        <v>2774</v>
      </c>
      <c r="B2950" s="826" t="s">
        <v>3482</v>
      </c>
      <c r="G2950" s="826" t="s">
        <v>1112</v>
      </c>
      <c r="J2950" s="828">
        <v>14215</v>
      </c>
    </row>
    <row r="2951" spans="1:10">
      <c r="A2951" s="833">
        <v>11412</v>
      </c>
      <c r="B2951" s="826" t="s">
        <v>3483</v>
      </c>
      <c r="G2951" s="826" t="s">
        <v>1112</v>
      </c>
      <c r="J2951" s="828">
        <v>69500</v>
      </c>
    </row>
    <row r="2952" spans="1:10">
      <c r="A2952" s="833">
        <v>2775</v>
      </c>
      <c r="B2952" s="826" t="s">
        <v>3484</v>
      </c>
      <c r="G2952" s="826" t="s">
        <v>1112</v>
      </c>
      <c r="J2952" s="828">
        <v>18000</v>
      </c>
    </row>
    <row r="2953" spans="1:10">
      <c r="A2953" s="833">
        <v>2778</v>
      </c>
      <c r="B2953" s="826" t="s">
        <v>3485</v>
      </c>
      <c r="G2953" s="826" t="s">
        <v>1112</v>
      </c>
      <c r="J2953" s="828">
        <v>24750</v>
      </c>
    </row>
    <row r="2954" spans="1:10">
      <c r="A2954" s="833">
        <v>2776</v>
      </c>
      <c r="B2954" s="826" t="s">
        <v>3486</v>
      </c>
      <c r="G2954" s="826" t="s">
        <v>1112</v>
      </c>
      <c r="J2954" s="828">
        <v>27050</v>
      </c>
    </row>
    <row r="2955" spans="1:10">
      <c r="A2955" s="833">
        <v>2777</v>
      </c>
      <c r="B2955" s="826" t="s">
        <v>3487</v>
      </c>
      <c r="G2955" s="826" t="s">
        <v>1112</v>
      </c>
      <c r="J2955" s="828">
        <v>32355</v>
      </c>
    </row>
    <row r="2956" spans="1:10">
      <c r="A2956" s="833">
        <v>11413</v>
      </c>
      <c r="B2956" s="826" t="s">
        <v>3488</v>
      </c>
      <c r="G2956" s="826" t="s">
        <v>1112</v>
      </c>
      <c r="J2956" s="828">
        <v>19150</v>
      </c>
    </row>
    <row r="2957" spans="1:10">
      <c r="A2957" s="833">
        <v>11414</v>
      </c>
      <c r="B2957" s="826" t="s">
        <v>3489</v>
      </c>
      <c r="G2957" s="826" t="s">
        <v>1112</v>
      </c>
      <c r="J2957" s="828">
        <v>22500</v>
      </c>
    </row>
    <row r="2958" spans="1:10">
      <c r="A2958" s="833">
        <v>11416</v>
      </c>
      <c r="B2958" s="826" t="s">
        <v>3490</v>
      </c>
      <c r="G2958" s="826" t="s">
        <v>1112</v>
      </c>
      <c r="J2958" s="828">
        <v>30980</v>
      </c>
    </row>
    <row r="2959" spans="1:10">
      <c r="A2959" s="833">
        <v>11417</v>
      </c>
      <c r="B2959" s="826" t="s">
        <v>3491</v>
      </c>
      <c r="G2959" s="826" t="s">
        <v>1112</v>
      </c>
      <c r="J2959" s="828">
        <v>39800</v>
      </c>
    </row>
    <row r="2960" spans="1:10">
      <c r="A2960" s="833">
        <v>11419</v>
      </c>
      <c r="B2960" s="826" t="s">
        <v>3492</v>
      </c>
      <c r="G2960" s="826" t="s">
        <v>1112</v>
      </c>
      <c r="J2960" s="828">
        <v>32750</v>
      </c>
    </row>
    <row r="2961" spans="1:10">
      <c r="A2961" s="833">
        <v>2782</v>
      </c>
      <c r="B2961" s="826" t="s">
        <v>3493</v>
      </c>
      <c r="G2961" s="826" t="s">
        <v>1112</v>
      </c>
      <c r="J2961" s="828">
        <v>20000</v>
      </c>
    </row>
    <row r="2962" spans="1:10">
      <c r="A2962" s="833">
        <v>2783</v>
      </c>
      <c r="B2962" s="826" t="s">
        <v>3494</v>
      </c>
      <c r="G2962" s="826" t="s">
        <v>1112</v>
      </c>
      <c r="J2962" s="828">
        <v>22500</v>
      </c>
    </row>
    <row r="2963" spans="1:10">
      <c r="A2963" s="833">
        <v>2786</v>
      </c>
      <c r="B2963" s="826" t="s">
        <v>3495</v>
      </c>
      <c r="G2963" s="826" t="s">
        <v>1112</v>
      </c>
      <c r="J2963" s="828">
        <v>26000</v>
      </c>
    </row>
    <row r="2964" spans="1:10">
      <c r="A2964" s="833">
        <v>2784</v>
      </c>
      <c r="B2964" s="826" t="s">
        <v>3496</v>
      </c>
      <c r="G2964" s="826" t="s">
        <v>1112</v>
      </c>
      <c r="J2964" s="828">
        <v>40000</v>
      </c>
    </row>
    <row r="2965" spans="1:10">
      <c r="A2965" s="833">
        <v>2785</v>
      </c>
      <c r="B2965" s="826" t="s">
        <v>3497</v>
      </c>
      <c r="G2965" s="826" t="s">
        <v>1112</v>
      </c>
      <c r="J2965" s="828">
        <v>47500</v>
      </c>
    </row>
    <row r="2966" spans="1:10">
      <c r="A2966" s="833">
        <v>2781</v>
      </c>
      <c r="B2966" s="826" t="s">
        <v>3498</v>
      </c>
      <c r="G2966" s="826" t="s">
        <v>1112</v>
      </c>
      <c r="J2966" s="828">
        <v>55000</v>
      </c>
    </row>
    <row r="2967" spans="1:10">
      <c r="A2967" s="833">
        <v>2780</v>
      </c>
      <c r="B2967" s="826" t="s">
        <v>3499</v>
      </c>
      <c r="G2967" s="826" t="s">
        <v>1112</v>
      </c>
      <c r="J2967" s="828">
        <v>72500</v>
      </c>
    </row>
    <row r="2968" spans="1:10">
      <c r="A2968" s="833">
        <v>2763</v>
      </c>
      <c r="C2968" s="826" t="s">
        <v>3500</v>
      </c>
      <c r="G2968" s="826" t="s">
        <v>1112</v>
      </c>
      <c r="J2968" s="828">
        <v>13500</v>
      </c>
    </row>
    <row r="2969" spans="1:10">
      <c r="B2969" s="826" t="s">
        <v>3501</v>
      </c>
    </row>
    <row r="2970" spans="1:10">
      <c r="A2970" s="833">
        <v>13</v>
      </c>
      <c r="B2970" s="826" t="s">
        <v>3502</v>
      </c>
      <c r="G2970" s="826" t="s">
        <v>1094</v>
      </c>
      <c r="J2970" s="828">
        <v>687</v>
      </c>
    </row>
    <row r="2971" spans="1:10">
      <c r="A2971" s="833">
        <v>14</v>
      </c>
      <c r="B2971" s="826" t="s">
        <v>3503</v>
      </c>
      <c r="G2971" s="826" t="s">
        <v>1094</v>
      </c>
      <c r="J2971" s="828">
        <v>491</v>
      </c>
    </row>
    <row r="2972" spans="1:10">
      <c r="A2972" s="833">
        <v>11429</v>
      </c>
      <c r="B2972" s="826" t="s">
        <v>3504</v>
      </c>
      <c r="G2972" s="826" t="s">
        <v>1112</v>
      </c>
      <c r="J2972" s="828">
        <v>241</v>
      </c>
    </row>
    <row r="2973" spans="1:10">
      <c r="A2973" s="833">
        <v>2762</v>
      </c>
      <c r="B2973" s="826" t="s">
        <v>3505</v>
      </c>
      <c r="G2973" s="826" t="s">
        <v>1112</v>
      </c>
      <c r="J2973" s="828">
        <v>217</v>
      </c>
    </row>
    <row r="2974" spans="1:10">
      <c r="A2974" s="833">
        <v>21142</v>
      </c>
      <c r="C2974" s="826" t="s">
        <v>3506</v>
      </c>
      <c r="G2974" s="826" t="s">
        <v>1098</v>
      </c>
      <c r="J2974" s="828">
        <v>2155</v>
      </c>
    </row>
    <row r="2975" spans="1:10">
      <c r="B2975" s="826" t="s">
        <v>3507</v>
      </c>
    </row>
    <row r="2976" spans="1:10">
      <c r="A2976" s="833">
        <v>12865</v>
      </c>
      <c r="B2976" s="826" t="s">
        <v>3508</v>
      </c>
      <c r="G2976" s="826" t="s">
        <v>962</v>
      </c>
      <c r="J2976" s="828">
        <v>841</v>
      </c>
    </row>
    <row r="2977" spans="1:10">
      <c r="A2977" s="833">
        <v>4223</v>
      </c>
      <c r="B2977" s="826" t="s">
        <v>3509</v>
      </c>
      <c r="G2977" s="826" t="s">
        <v>722</v>
      </c>
      <c r="J2977" s="828">
        <v>242</v>
      </c>
    </row>
    <row r="2978" spans="1:10">
      <c r="A2978" s="833">
        <v>37372</v>
      </c>
      <c r="B2978" s="826" t="s">
        <v>3510</v>
      </c>
      <c r="G2978" s="826" t="s">
        <v>962</v>
      </c>
      <c r="J2978" s="827">
        <v>9</v>
      </c>
    </row>
    <row r="2979" spans="1:10">
      <c r="A2979" s="833">
        <v>14284</v>
      </c>
      <c r="B2979" s="826" t="s">
        <v>3511</v>
      </c>
      <c r="G2979" s="826" t="s">
        <v>1098</v>
      </c>
      <c r="J2979" s="828">
        <v>1599</v>
      </c>
    </row>
    <row r="2980" spans="1:10">
      <c r="A2980" s="833">
        <v>11582</v>
      </c>
      <c r="B2980" s="826" t="s">
        <v>3512</v>
      </c>
      <c r="G2980" s="826" t="s">
        <v>1098</v>
      </c>
      <c r="J2980" s="828">
        <v>513</v>
      </c>
    </row>
    <row r="2981" spans="1:10">
      <c r="A2981" s="833">
        <v>10886</v>
      </c>
      <c r="B2981" s="826" t="s">
        <v>3513</v>
      </c>
      <c r="G2981" s="826" t="s">
        <v>1098</v>
      </c>
      <c r="J2981" s="828">
        <v>12765</v>
      </c>
    </row>
    <row r="2982" spans="1:10">
      <c r="A2982" s="833">
        <v>10890</v>
      </c>
      <c r="B2982" s="826" t="s">
        <v>3514</v>
      </c>
      <c r="G2982" s="826" t="s">
        <v>1098</v>
      </c>
      <c r="J2982" s="828">
        <v>19289</v>
      </c>
    </row>
    <row r="2983" spans="1:10">
      <c r="A2983" s="833">
        <v>10891</v>
      </c>
      <c r="B2983" s="826" t="s">
        <v>3515</v>
      </c>
      <c r="G2983" s="826" t="s">
        <v>1098</v>
      </c>
      <c r="J2983" s="828">
        <v>11125</v>
      </c>
    </row>
    <row r="2984" spans="1:10">
      <c r="A2984" s="833">
        <v>20977</v>
      </c>
      <c r="B2984" s="826" t="s">
        <v>3516</v>
      </c>
      <c r="G2984" s="826" t="s">
        <v>1098</v>
      </c>
      <c r="J2984" s="828">
        <v>16498</v>
      </c>
    </row>
    <row r="2985" spans="1:10">
      <c r="A2985" s="833">
        <v>10888</v>
      </c>
      <c r="B2985" s="826" t="s">
        <v>3517</v>
      </c>
      <c r="G2985" s="826" t="s">
        <v>1098</v>
      </c>
      <c r="J2985" s="828">
        <v>36876</v>
      </c>
    </row>
    <row r="2986" spans="1:10">
      <c r="A2986" s="833">
        <v>10889</v>
      </c>
      <c r="B2986" s="826" t="s">
        <v>3518</v>
      </c>
      <c r="G2986" s="826" t="s">
        <v>1098</v>
      </c>
      <c r="J2986" s="828">
        <v>45133</v>
      </c>
    </row>
    <row r="2987" spans="1:10">
      <c r="A2987" s="833">
        <v>10892</v>
      </c>
      <c r="B2987" s="826" t="s">
        <v>3519</v>
      </c>
      <c r="G2987" s="826" t="s">
        <v>1098</v>
      </c>
      <c r="J2987" s="828">
        <v>13800</v>
      </c>
    </row>
    <row r="2988" spans="1:10">
      <c r="A2988" s="833">
        <v>10780</v>
      </c>
      <c r="B2988" s="826" t="s">
        <v>3520</v>
      </c>
      <c r="G2988" s="826" t="s">
        <v>1098</v>
      </c>
      <c r="J2988" s="828">
        <v>369</v>
      </c>
    </row>
    <row r="2989" spans="1:10">
      <c r="A2989" s="833">
        <v>10781</v>
      </c>
      <c r="B2989" s="826" t="s">
        <v>3521</v>
      </c>
      <c r="G2989" s="826" t="s">
        <v>1098</v>
      </c>
      <c r="J2989" s="828">
        <v>494</v>
      </c>
    </row>
    <row r="2990" spans="1:10">
      <c r="A2990" s="833">
        <v>20108</v>
      </c>
      <c r="B2990" s="826" t="s">
        <v>3522</v>
      </c>
      <c r="G2990" s="826" t="s">
        <v>1098</v>
      </c>
      <c r="J2990" s="828">
        <v>198</v>
      </c>
    </row>
    <row r="2991" spans="1:10">
      <c r="A2991" s="833">
        <v>20109</v>
      </c>
      <c r="B2991" s="826" t="s">
        <v>3523</v>
      </c>
      <c r="G2991" s="826" t="s">
        <v>1098</v>
      </c>
      <c r="J2991" s="828">
        <v>296</v>
      </c>
    </row>
    <row r="2992" spans="1:10">
      <c r="A2992" s="833">
        <v>20106</v>
      </c>
      <c r="B2992" s="826" t="s">
        <v>3524</v>
      </c>
      <c r="G2992" s="826" t="s">
        <v>1098</v>
      </c>
      <c r="J2992" s="828">
        <v>196</v>
      </c>
    </row>
    <row r="2993" spans="1:10">
      <c r="A2993" s="833">
        <v>20107</v>
      </c>
      <c r="B2993" s="826" t="s">
        <v>3525</v>
      </c>
      <c r="G2993" s="826" t="s">
        <v>1098</v>
      </c>
      <c r="J2993" s="828">
        <v>225</v>
      </c>
    </row>
    <row r="2994" spans="1:10">
      <c r="A2994" s="833">
        <v>3073</v>
      </c>
      <c r="B2994" s="826" t="s">
        <v>3526</v>
      </c>
      <c r="G2994" s="826" t="s">
        <v>1098</v>
      </c>
      <c r="J2994" s="828">
        <v>7468</v>
      </c>
    </row>
    <row r="2995" spans="1:10">
      <c r="A2995" s="833">
        <v>3068</v>
      </c>
      <c r="B2995" s="826" t="s">
        <v>3527</v>
      </c>
      <c r="G2995" s="826" t="s">
        <v>1098</v>
      </c>
      <c r="J2995" s="828">
        <v>3515</v>
      </c>
    </row>
    <row r="2996" spans="1:10">
      <c r="A2996" s="833">
        <v>3074</v>
      </c>
      <c r="B2996" s="826" t="s">
        <v>3528</v>
      </c>
      <c r="G2996" s="826" t="s">
        <v>1098</v>
      </c>
      <c r="J2996" s="828">
        <v>5946</v>
      </c>
    </row>
    <row r="3002" spans="1:10" ht="18.2" customHeight="1">
      <c r="C3002" s="821" t="s">
        <v>1076</v>
      </c>
      <c r="G3002" s="822" t="s">
        <v>1077</v>
      </c>
      <c r="H3002" s="823">
        <v>45</v>
      </c>
      <c r="I3002" s="822" t="s">
        <v>1078</v>
      </c>
      <c r="J3002" s="823">
        <v>106</v>
      </c>
    </row>
    <row r="3003" spans="1:10">
      <c r="A3003" s="832" t="s">
        <v>1079</v>
      </c>
      <c r="B3003" s="822" t="s">
        <v>1080</v>
      </c>
      <c r="C3003" s="822" t="s">
        <v>1081</v>
      </c>
      <c r="D3003" s="822" t="s">
        <v>1082</v>
      </c>
    </row>
    <row r="3004" spans="1:10">
      <c r="B3004" s="822" t="s">
        <v>1083</v>
      </c>
      <c r="F3004" s="824">
        <v>9103</v>
      </c>
      <c r="H3004" s="824">
        <v>5099</v>
      </c>
    </row>
    <row r="3005" spans="1:10">
      <c r="A3005" s="832" t="s">
        <v>1084</v>
      </c>
      <c r="C3005" s="822" t="s">
        <v>1085</v>
      </c>
      <c r="E3005" s="822" t="s">
        <v>1086</v>
      </c>
      <c r="G3005" s="822" t="s">
        <v>1087</v>
      </c>
    </row>
    <row r="3006" spans="1:10">
      <c r="A3006" s="832" t="s">
        <v>1088</v>
      </c>
      <c r="B3006" s="822" t="s">
        <v>1089</v>
      </c>
      <c r="G3006" s="825" t="s">
        <v>1090</v>
      </c>
      <c r="H3006" s="825" t="s">
        <v>1091</v>
      </c>
    </row>
    <row r="3007" spans="1:10">
      <c r="H3007" s="825" t="s">
        <v>1092</v>
      </c>
    </row>
    <row r="3008" spans="1:10">
      <c r="A3008" s="833">
        <v>3076</v>
      </c>
      <c r="B3008" s="826" t="s">
        <v>3529</v>
      </c>
      <c r="G3008" s="826" t="s">
        <v>1098</v>
      </c>
      <c r="J3008" s="828">
        <v>6697</v>
      </c>
    </row>
    <row r="3009" spans="1:10">
      <c r="A3009" s="833">
        <v>3072</v>
      </c>
      <c r="B3009" s="826" t="s">
        <v>3530</v>
      </c>
      <c r="G3009" s="826" t="s">
        <v>1098</v>
      </c>
      <c r="J3009" s="828">
        <v>2974</v>
      </c>
    </row>
    <row r="3010" spans="1:10">
      <c r="A3010" s="833">
        <v>3075</v>
      </c>
      <c r="B3010" s="826" t="s">
        <v>3531</v>
      </c>
      <c r="G3010" s="826" t="s">
        <v>1098</v>
      </c>
      <c r="J3010" s="828">
        <v>5359</v>
      </c>
    </row>
    <row r="3011" spans="1:10">
      <c r="A3011" s="833">
        <v>13836</v>
      </c>
      <c r="C3011" s="826" t="s">
        <v>3532</v>
      </c>
      <c r="G3011" s="826" t="s">
        <v>1098</v>
      </c>
      <c r="J3011" s="827">
        <v>41</v>
      </c>
    </row>
    <row r="3012" spans="1:10">
      <c r="B3012" s="826" t="s">
        <v>3533</v>
      </c>
    </row>
    <row r="3013" spans="1:10">
      <c r="A3013" s="833">
        <v>34795</v>
      </c>
      <c r="B3013" s="826" t="s">
        <v>3534</v>
      </c>
      <c r="G3013" s="826" t="s">
        <v>1101</v>
      </c>
      <c r="J3013" s="828">
        <v>11508</v>
      </c>
    </row>
    <row r="3014" spans="1:10">
      <c r="A3014" s="833">
        <v>3084</v>
      </c>
      <c r="C3014" s="826" t="s">
        <v>3535</v>
      </c>
      <c r="G3014" s="826" t="s">
        <v>1690</v>
      </c>
      <c r="J3014" s="828">
        <v>4401</v>
      </c>
    </row>
    <row r="3015" spans="1:10">
      <c r="A3015" s="833">
        <v>11475</v>
      </c>
      <c r="C3015" s="826" t="s">
        <v>3536</v>
      </c>
      <c r="G3015" s="826" t="s">
        <v>1690</v>
      </c>
      <c r="J3015" s="828">
        <v>8828</v>
      </c>
    </row>
    <row r="3016" spans="1:10">
      <c r="A3016" s="833" t="s">
        <v>3537</v>
      </c>
    </row>
    <row r="3017" spans="1:10">
      <c r="A3017" s="833">
        <v>11482</v>
      </c>
      <c r="B3017" s="826" t="s">
        <v>3538</v>
      </c>
      <c r="G3017" s="826" t="s">
        <v>1690</v>
      </c>
      <c r="J3017" s="828">
        <v>5263</v>
      </c>
    </row>
    <row r="3018" spans="1:10">
      <c r="A3018" s="833">
        <v>11469</v>
      </c>
      <c r="B3018" s="826" t="s">
        <v>3539</v>
      </c>
      <c r="G3018" s="826" t="s">
        <v>1098</v>
      </c>
      <c r="J3018" s="828">
        <v>723</v>
      </c>
    </row>
    <row r="3019" spans="1:10">
      <c r="A3019" s="833">
        <v>3103</v>
      </c>
      <c r="B3019" s="826" t="s">
        <v>3540</v>
      </c>
      <c r="G3019" s="826" t="s">
        <v>1098</v>
      </c>
      <c r="J3019" s="828">
        <v>3037</v>
      </c>
    </row>
    <row r="3020" spans="1:10">
      <c r="A3020" s="833">
        <v>3080</v>
      </c>
      <c r="B3020" s="826" t="s">
        <v>3541</v>
      </c>
      <c r="G3020" s="826" t="s">
        <v>1690</v>
      </c>
      <c r="J3020" s="828">
        <v>2515</v>
      </c>
    </row>
    <row r="3021" spans="1:10">
      <c r="A3021" s="833">
        <v>3081</v>
      </c>
      <c r="B3021" s="826" t="s">
        <v>3542</v>
      </c>
      <c r="G3021" s="826" t="s">
        <v>1690</v>
      </c>
      <c r="J3021" s="828">
        <v>7336</v>
      </c>
    </row>
    <row r="3022" spans="1:10">
      <c r="A3022" s="833">
        <v>3089</v>
      </c>
      <c r="B3022" s="826" t="s">
        <v>3543</v>
      </c>
      <c r="G3022" s="826" t="s">
        <v>1690</v>
      </c>
      <c r="J3022" s="828">
        <v>13895</v>
      </c>
    </row>
    <row r="3023" spans="1:10">
      <c r="A3023" s="833">
        <v>3083</v>
      </c>
      <c r="B3023" s="826" t="s">
        <v>3544</v>
      </c>
      <c r="G3023" s="826" t="s">
        <v>1098</v>
      </c>
      <c r="J3023" s="828">
        <v>5785</v>
      </c>
    </row>
    <row r="3024" spans="1:10">
      <c r="A3024" s="833">
        <v>3099</v>
      </c>
      <c r="B3024" s="826" t="s">
        <v>3545</v>
      </c>
      <c r="G3024" s="826" t="s">
        <v>1690</v>
      </c>
      <c r="J3024" s="828">
        <v>5419</v>
      </c>
    </row>
    <row r="3025" spans="1:10">
      <c r="A3025" s="833">
        <v>3098</v>
      </c>
      <c r="B3025" s="826" t="s">
        <v>3546</v>
      </c>
      <c r="G3025" s="826" t="s">
        <v>1690</v>
      </c>
      <c r="J3025" s="828">
        <v>11461</v>
      </c>
    </row>
    <row r="3026" spans="1:10">
      <c r="A3026" s="833">
        <v>3097</v>
      </c>
      <c r="B3026" s="826" t="s">
        <v>3547</v>
      </c>
      <c r="G3026" s="826" t="s">
        <v>1690</v>
      </c>
      <c r="J3026" s="828">
        <v>1923</v>
      </c>
    </row>
    <row r="3027" spans="1:10">
      <c r="A3027" s="833">
        <v>3100</v>
      </c>
      <c r="B3027" s="826" t="s">
        <v>3548</v>
      </c>
      <c r="G3027" s="826" t="s">
        <v>1690</v>
      </c>
      <c r="J3027" s="828">
        <v>3075</v>
      </c>
    </row>
    <row r="3028" spans="1:10">
      <c r="A3028" s="833">
        <v>11480</v>
      </c>
      <c r="B3028" s="826" t="s">
        <v>3549</v>
      </c>
      <c r="G3028" s="826" t="s">
        <v>1690</v>
      </c>
      <c r="J3028" s="828">
        <v>9557</v>
      </c>
    </row>
    <row r="3029" spans="1:10">
      <c r="A3029" s="833" t="s">
        <v>3550</v>
      </c>
    </row>
    <row r="3030" spans="1:10">
      <c r="A3030" s="833">
        <v>11483</v>
      </c>
      <c r="C3030" s="826" t="s">
        <v>3551</v>
      </c>
      <c r="G3030" s="826" t="s">
        <v>1690</v>
      </c>
      <c r="J3030" s="828">
        <v>16486</v>
      </c>
    </row>
    <row r="3031" spans="1:10">
      <c r="A3031" s="833" t="s">
        <v>3552</v>
      </c>
    </row>
    <row r="3032" spans="1:10">
      <c r="A3032" s="833">
        <v>11474</v>
      </c>
      <c r="B3032" s="826" t="s">
        <v>3553</v>
      </c>
      <c r="G3032" s="826" t="s">
        <v>1098</v>
      </c>
      <c r="J3032" s="828">
        <v>4196</v>
      </c>
    </row>
    <row r="3033" spans="1:10">
      <c r="A3033" s="833">
        <v>11470</v>
      </c>
      <c r="B3033" s="826" t="s">
        <v>3554</v>
      </c>
      <c r="G3033" s="826" t="s">
        <v>1098</v>
      </c>
      <c r="J3033" s="828">
        <v>8450</v>
      </c>
    </row>
    <row r="3034" spans="1:10">
      <c r="A3034" s="833">
        <v>3093</v>
      </c>
      <c r="B3034" s="826" t="s">
        <v>3555</v>
      </c>
      <c r="G3034" s="826" t="s">
        <v>1690</v>
      </c>
      <c r="J3034" s="828">
        <v>4436</v>
      </c>
    </row>
    <row r="3035" spans="1:10">
      <c r="A3035" s="833">
        <v>3092</v>
      </c>
      <c r="B3035" s="826" t="s">
        <v>3556</v>
      </c>
      <c r="G3035" s="826" t="s">
        <v>1690</v>
      </c>
      <c r="J3035" s="828">
        <v>9516</v>
      </c>
    </row>
    <row r="3036" spans="1:10">
      <c r="A3036" s="833">
        <v>3090</v>
      </c>
      <c r="B3036" s="826" t="s">
        <v>3557</v>
      </c>
      <c r="G3036" s="826" t="s">
        <v>1690</v>
      </c>
      <c r="J3036" s="828">
        <v>1881</v>
      </c>
    </row>
    <row r="3037" spans="1:10">
      <c r="A3037" s="833">
        <v>11476</v>
      </c>
      <c r="C3037" s="826" t="s">
        <v>3558</v>
      </c>
      <c r="G3037" s="826" t="s">
        <v>1098</v>
      </c>
      <c r="J3037" s="828">
        <v>5659</v>
      </c>
    </row>
    <row r="3038" spans="1:10">
      <c r="A3038" s="833" t="s">
        <v>3559</v>
      </c>
    </row>
    <row r="3039" spans="1:10">
      <c r="A3039" s="833">
        <v>11478</v>
      </c>
      <c r="B3039" s="826" t="s">
        <v>3560</v>
      </c>
      <c r="G3039" s="826" t="s">
        <v>1098</v>
      </c>
      <c r="J3039" s="828">
        <v>24620</v>
      </c>
    </row>
    <row r="3040" spans="1:10">
      <c r="A3040" s="833" t="s">
        <v>3561</v>
      </c>
    </row>
    <row r="3041" spans="1:10">
      <c r="A3041" s="833">
        <v>11479</v>
      </c>
      <c r="C3041" s="826" t="s">
        <v>3562</v>
      </c>
      <c r="G3041" s="826" t="s">
        <v>1098</v>
      </c>
      <c r="J3041" s="828">
        <v>9117</v>
      </c>
    </row>
    <row r="3042" spans="1:10">
      <c r="A3042" s="833" t="s">
        <v>3561</v>
      </c>
    </row>
    <row r="3043" spans="1:10">
      <c r="A3043" s="833">
        <v>11481</v>
      </c>
      <c r="B3043" s="826" t="s">
        <v>3563</v>
      </c>
      <c r="G3043" s="826" t="s">
        <v>1098</v>
      </c>
      <c r="J3043" s="828">
        <v>5398</v>
      </c>
    </row>
    <row r="3044" spans="1:10">
      <c r="A3044" s="833" t="s">
        <v>3564</v>
      </c>
    </row>
    <row r="3045" spans="1:10">
      <c r="A3045" s="833">
        <v>11473</v>
      </c>
      <c r="B3045" s="826" t="s">
        <v>3565</v>
      </c>
      <c r="G3045" s="826" t="s">
        <v>1098</v>
      </c>
      <c r="J3045" s="828">
        <v>2697</v>
      </c>
    </row>
    <row r="3046" spans="1:10">
      <c r="A3046" s="833">
        <v>11484</v>
      </c>
      <c r="B3046" s="826" t="s">
        <v>3566</v>
      </c>
      <c r="G3046" s="826" t="s">
        <v>1098</v>
      </c>
      <c r="J3046" s="828">
        <v>8180</v>
      </c>
    </row>
    <row r="3047" spans="1:10">
      <c r="A3047" s="833">
        <v>3082</v>
      </c>
      <c r="B3047" s="826" t="s">
        <v>3567</v>
      </c>
      <c r="G3047" s="826" t="s">
        <v>1690</v>
      </c>
      <c r="J3047" s="828">
        <v>3634</v>
      </c>
    </row>
    <row r="3048" spans="1:10">
      <c r="A3048" s="833">
        <v>11467</v>
      </c>
      <c r="B3048" s="826" t="s">
        <v>3568</v>
      </c>
      <c r="G3048" s="826" t="s">
        <v>1098</v>
      </c>
      <c r="J3048" s="828">
        <v>690</v>
      </c>
    </row>
    <row r="3049" spans="1:10">
      <c r="A3049" s="833">
        <v>11468</v>
      </c>
      <c r="B3049" s="826" t="s">
        <v>3569</v>
      </c>
      <c r="G3049" s="826" t="s">
        <v>1098</v>
      </c>
      <c r="J3049" s="828">
        <v>3814</v>
      </c>
    </row>
    <row r="3050" spans="1:10">
      <c r="A3050" s="833">
        <v>11477</v>
      </c>
      <c r="B3050" s="826" t="s">
        <v>3570</v>
      </c>
      <c r="G3050" s="826" t="s">
        <v>1690</v>
      </c>
      <c r="J3050" s="828">
        <v>40134</v>
      </c>
    </row>
    <row r="3051" spans="1:10">
      <c r="A3051" s="833">
        <v>11461</v>
      </c>
      <c r="B3051" s="826" t="s">
        <v>3571</v>
      </c>
      <c r="G3051" s="826" t="s">
        <v>1098</v>
      </c>
      <c r="J3051" s="828">
        <v>510</v>
      </c>
    </row>
    <row r="3052" spans="1:10">
      <c r="A3052" s="833">
        <v>3106</v>
      </c>
      <c r="B3052" s="826" t="s">
        <v>3572</v>
      </c>
      <c r="G3052" s="826" t="s">
        <v>1098</v>
      </c>
      <c r="J3052" s="828">
        <v>577</v>
      </c>
    </row>
    <row r="3053" spans="1:10">
      <c r="A3053" s="833">
        <v>11540</v>
      </c>
      <c r="B3053" s="826" t="s">
        <v>3573</v>
      </c>
      <c r="G3053" s="826" t="s">
        <v>1098</v>
      </c>
      <c r="J3053" s="828">
        <v>852</v>
      </c>
    </row>
    <row r="3054" spans="1:10">
      <c r="A3054" s="833">
        <v>3096</v>
      </c>
      <c r="B3054" s="826" t="s">
        <v>3574</v>
      </c>
      <c r="G3054" s="826" t="s">
        <v>1690</v>
      </c>
      <c r="J3054" s="828">
        <v>1360</v>
      </c>
    </row>
    <row r="3055" spans="1:10">
      <c r="A3055" s="833">
        <v>3111</v>
      </c>
      <c r="B3055" s="826" t="s">
        <v>3575</v>
      </c>
      <c r="G3055" s="826" t="s">
        <v>1098</v>
      </c>
      <c r="J3055" s="828">
        <v>1898</v>
      </c>
    </row>
    <row r="3056" spans="1:10">
      <c r="A3056" s="833">
        <v>3108</v>
      </c>
      <c r="B3056" s="826" t="s">
        <v>3576</v>
      </c>
      <c r="G3056" s="826" t="s">
        <v>1098</v>
      </c>
      <c r="J3056" s="828">
        <v>4078</v>
      </c>
    </row>
    <row r="3057" spans="1:10">
      <c r="A3057" s="833">
        <v>3105</v>
      </c>
      <c r="B3057" s="826" t="s">
        <v>3577</v>
      </c>
      <c r="G3057" s="826" t="s">
        <v>1098</v>
      </c>
      <c r="J3057" s="828">
        <v>4997</v>
      </c>
    </row>
    <row r="3058" spans="1:10">
      <c r="A3058" s="833">
        <v>11458</v>
      </c>
      <c r="B3058" s="826" t="s">
        <v>3578</v>
      </c>
      <c r="G3058" s="826" t="s">
        <v>1098</v>
      </c>
      <c r="J3058" s="828">
        <v>2363</v>
      </c>
    </row>
    <row r="3059" spans="1:10">
      <c r="A3059" s="833">
        <v>2693</v>
      </c>
      <c r="B3059" s="826" t="s">
        <v>3579</v>
      </c>
      <c r="G3059" s="826" t="s">
        <v>1101</v>
      </c>
      <c r="J3059" s="828">
        <v>704</v>
      </c>
    </row>
    <row r="3060" spans="1:10">
      <c r="A3060" s="833">
        <v>4033</v>
      </c>
      <c r="B3060" s="826" t="s">
        <v>3580</v>
      </c>
      <c r="G3060" s="826" t="s">
        <v>1101</v>
      </c>
      <c r="J3060" s="828">
        <v>1170</v>
      </c>
    </row>
    <row r="3061" spans="1:10">
      <c r="A3061" s="833">
        <v>11607</v>
      </c>
      <c r="B3061" s="826" t="s">
        <v>3581</v>
      </c>
      <c r="G3061" s="826" t="s">
        <v>1112</v>
      </c>
      <c r="J3061" s="828">
        <v>827</v>
      </c>
    </row>
    <row r="3062" spans="1:10">
      <c r="A3062" s="833">
        <v>3107</v>
      </c>
      <c r="B3062" s="826" t="s">
        <v>3582</v>
      </c>
      <c r="G3062" s="826" t="s">
        <v>1098</v>
      </c>
      <c r="J3062" s="828">
        <v>727</v>
      </c>
    </row>
    <row r="3063" spans="1:10">
      <c r="A3063" s="833">
        <v>11456</v>
      </c>
      <c r="B3063" s="826" t="s">
        <v>3583</v>
      </c>
      <c r="G3063" s="826" t="s">
        <v>1098</v>
      </c>
      <c r="J3063" s="828">
        <v>1384</v>
      </c>
    </row>
    <row r="3064" spans="1:10">
      <c r="A3064" s="833">
        <v>3118</v>
      </c>
      <c r="B3064" s="826" t="s">
        <v>3584</v>
      </c>
      <c r="G3064" s="826" t="s">
        <v>1098</v>
      </c>
      <c r="J3064" s="828">
        <v>126</v>
      </c>
    </row>
    <row r="3070" spans="1:10" ht="18.2" customHeight="1">
      <c r="D3070" s="821" t="s">
        <v>1076</v>
      </c>
      <c r="G3070" s="822" t="s">
        <v>1077</v>
      </c>
      <c r="H3070" s="823">
        <v>46</v>
      </c>
      <c r="I3070" s="822" t="s">
        <v>1078</v>
      </c>
      <c r="J3070" s="823">
        <v>106</v>
      </c>
    </row>
    <row r="3071" spans="1:10">
      <c r="A3071" s="832" t="s">
        <v>1079</v>
      </c>
      <c r="B3071" s="822" t="s">
        <v>1080</v>
      </c>
      <c r="C3071" s="822" t="s">
        <v>1081</v>
      </c>
      <c r="D3071" s="822" t="s">
        <v>1082</v>
      </c>
    </row>
    <row r="3072" spans="1:10">
      <c r="B3072" s="822" t="s">
        <v>1083</v>
      </c>
      <c r="F3072" s="824">
        <v>9103</v>
      </c>
      <c r="H3072" s="824">
        <v>5099</v>
      </c>
    </row>
    <row r="3073" spans="1:10">
      <c r="A3073" s="832" t="s">
        <v>1084</v>
      </c>
      <c r="D3073" s="822" t="s">
        <v>1085</v>
      </c>
      <c r="E3073" s="822" t="s">
        <v>1086</v>
      </c>
      <c r="G3073" s="822" t="s">
        <v>1087</v>
      </c>
    </row>
    <row r="3074" spans="1:10">
      <c r="A3074" s="832" t="s">
        <v>1088</v>
      </c>
      <c r="B3074" s="822" t="s">
        <v>1089</v>
      </c>
      <c r="G3074" s="825" t="s">
        <v>1090</v>
      </c>
      <c r="H3074" s="825" t="s">
        <v>1091</v>
      </c>
    </row>
    <row r="3075" spans="1:10">
      <c r="H3075" s="825" t="s">
        <v>1092</v>
      </c>
    </row>
    <row r="3076" spans="1:10">
      <c r="A3076" s="833">
        <v>3119</v>
      </c>
      <c r="C3076" s="826" t="s">
        <v>3585</v>
      </c>
      <c r="G3076" s="826" t="s">
        <v>1098</v>
      </c>
      <c r="J3076" s="828">
        <v>130</v>
      </c>
    </row>
    <row r="3077" spans="1:10">
      <c r="A3077" s="833">
        <v>3122</v>
      </c>
      <c r="C3077" s="826" t="s">
        <v>3586</v>
      </c>
      <c r="G3077" s="826" t="s">
        <v>1098</v>
      </c>
      <c r="J3077" s="828">
        <v>485</v>
      </c>
    </row>
    <row r="3078" spans="1:10">
      <c r="A3078" s="833">
        <v>11543</v>
      </c>
      <c r="C3078" s="826" t="s">
        <v>3587</v>
      </c>
      <c r="G3078" s="826" t="s">
        <v>1098</v>
      </c>
      <c r="J3078" s="828">
        <v>1617</v>
      </c>
    </row>
    <row r="3079" spans="1:10">
      <c r="A3079" s="833" t="s">
        <v>3588</v>
      </c>
    </row>
    <row r="3080" spans="1:10">
      <c r="A3080" s="833">
        <v>3121</v>
      </c>
      <c r="C3080" s="826" t="s">
        <v>3589</v>
      </c>
      <c r="G3080" s="826" t="s">
        <v>1098</v>
      </c>
      <c r="J3080" s="828">
        <v>631</v>
      </c>
    </row>
    <row r="3081" spans="1:10">
      <c r="A3081" s="833">
        <v>3120</v>
      </c>
      <c r="C3081" s="826" t="s">
        <v>3590</v>
      </c>
      <c r="G3081" s="826" t="s">
        <v>1098</v>
      </c>
      <c r="J3081" s="828">
        <v>693</v>
      </c>
    </row>
    <row r="3082" spans="1:10">
      <c r="A3082" s="833">
        <v>11455</v>
      </c>
      <c r="C3082" s="826" t="s">
        <v>3591</v>
      </c>
      <c r="G3082" s="826" t="s">
        <v>1098</v>
      </c>
      <c r="J3082" s="828">
        <v>1114</v>
      </c>
    </row>
    <row r="3083" spans="1:10">
      <c r="A3083" s="833">
        <v>25951</v>
      </c>
      <c r="B3083" s="826" t="s">
        <v>3592</v>
      </c>
      <c r="G3083" s="826" t="s">
        <v>1094</v>
      </c>
      <c r="J3083" s="828">
        <v>122</v>
      </c>
    </row>
    <row r="3084" spans="1:10">
      <c r="A3084" s="833">
        <v>3123</v>
      </c>
      <c r="B3084" s="826" t="s">
        <v>3593</v>
      </c>
      <c r="G3084" s="826" t="s">
        <v>1094</v>
      </c>
      <c r="J3084" s="828">
        <v>115</v>
      </c>
    </row>
    <row r="3085" spans="1:10">
      <c r="A3085" s="833">
        <v>34796</v>
      </c>
      <c r="B3085" s="826" t="s">
        <v>3594</v>
      </c>
      <c r="G3085" s="826" t="s">
        <v>1112</v>
      </c>
      <c r="J3085" s="828">
        <v>505</v>
      </c>
    </row>
    <row r="3086" spans="1:10">
      <c r="A3086" s="833">
        <v>11894</v>
      </c>
      <c r="C3086" s="826" t="s">
        <v>3595</v>
      </c>
      <c r="G3086" s="826" t="s">
        <v>1098</v>
      </c>
      <c r="J3086" s="828">
        <v>47995</v>
      </c>
    </row>
    <row r="3087" spans="1:10">
      <c r="B3087" s="826" t="s">
        <v>3596</v>
      </c>
    </row>
    <row r="3088" spans="1:10">
      <c r="A3088" s="833">
        <v>14146</v>
      </c>
      <c r="B3088" s="826" t="s">
        <v>3597</v>
      </c>
      <c r="G3088" s="826" t="s">
        <v>3598</v>
      </c>
      <c r="J3088" s="828">
        <v>7000</v>
      </c>
    </row>
    <row r="3089" spans="1:10">
      <c r="A3089" s="833">
        <v>14127</v>
      </c>
      <c r="B3089" s="826" t="s">
        <v>3599</v>
      </c>
      <c r="G3089" s="826" t="s">
        <v>1094</v>
      </c>
      <c r="J3089" s="828">
        <v>4798</v>
      </c>
    </row>
    <row r="3090" spans="1:10">
      <c r="A3090" s="833">
        <v>14128</v>
      </c>
      <c r="B3090" s="826" t="s">
        <v>3600</v>
      </c>
      <c r="G3090" s="826" t="s">
        <v>1094</v>
      </c>
      <c r="J3090" s="827">
        <v>79</v>
      </c>
    </row>
    <row r="3091" spans="1:10">
      <c r="A3091" s="833">
        <v>13389</v>
      </c>
      <c r="B3091" s="826" t="s">
        <v>3601</v>
      </c>
      <c r="G3091" s="826" t="s">
        <v>1112</v>
      </c>
      <c r="J3091" s="828">
        <v>506</v>
      </c>
    </row>
    <row r="3092" spans="1:10">
      <c r="A3092" s="833">
        <v>20057</v>
      </c>
      <c r="B3092" s="826" t="s">
        <v>3602</v>
      </c>
      <c r="G3092" s="826" t="s">
        <v>1094</v>
      </c>
      <c r="J3092" s="828">
        <v>134</v>
      </c>
    </row>
    <row r="3093" spans="1:10">
      <c r="A3093" s="833">
        <v>20058</v>
      </c>
      <c r="B3093" s="826" t="s">
        <v>3603</v>
      </c>
      <c r="G3093" s="826" t="s">
        <v>1094</v>
      </c>
      <c r="J3093" s="828">
        <v>212</v>
      </c>
    </row>
    <row r="3094" spans="1:10">
      <c r="A3094" s="833">
        <v>13253</v>
      </c>
      <c r="B3094" s="826" t="s">
        <v>3604</v>
      </c>
      <c r="G3094" s="826" t="s">
        <v>1112</v>
      </c>
      <c r="J3094" s="828">
        <v>314</v>
      </c>
    </row>
    <row r="3095" spans="1:10">
      <c r="A3095" s="833">
        <v>20244</v>
      </c>
      <c r="B3095" s="826" t="s">
        <v>3605</v>
      </c>
      <c r="G3095" s="826" t="s">
        <v>1112</v>
      </c>
      <c r="J3095" s="828">
        <v>170</v>
      </c>
    </row>
    <row r="3096" spans="1:10">
      <c r="A3096" s="833">
        <v>935</v>
      </c>
      <c r="C3096" s="826" t="s">
        <v>3606</v>
      </c>
      <c r="G3096" s="826" t="s">
        <v>1112</v>
      </c>
      <c r="J3096" s="827">
        <v>68</v>
      </c>
    </row>
    <row r="3097" spans="1:10">
      <c r="A3097" s="833">
        <v>934</v>
      </c>
      <c r="C3097" s="826" t="s">
        <v>3607</v>
      </c>
      <c r="G3097" s="826" t="s">
        <v>1112</v>
      </c>
      <c r="J3097" s="828">
        <v>265</v>
      </c>
    </row>
    <row r="3098" spans="1:10">
      <c r="A3098" s="833">
        <v>936</v>
      </c>
      <c r="C3098" s="826" t="s">
        <v>3608</v>
      </c>
      <c r="G3098" s="826" t="s">
        <v>1112</v>
      </c>
      <c r="J3098" s="828">
        <v>136</v>
      </c>
    </row>
    <row r="3099" spans="1:10">
      <c r="A3099" s="833">
        <v>928</v>
      </c>
      <c r="B3099" s="826" t="s">
        <v>3609</v>
      </c>
      <c r="G3099" s="826" t="s">
        <v>1112</v>
      </c>
      <c r="J3099" s="828">
        <v>687</v>
      </c>
    </row>
    <row r="3100" spans="1:10">
      <c r="A3100" s="833">
        <v>941</v>
      </c>
      <c r="B3100" s="826" t="s">
        <v>3610</v>
      </c>
      <c r="G3100" s="826" t="s">
        <v>1112</v>
      </c>
      <c r="J3100" s="827">
        <v>34</v>
      </c>
    </row>
    <row r="3101" spans="1:10">
      <c r="A3101" s="833">
        <v>942</v>
      </c>
      <c r="B3101" s="826" t="s">
        <v>3611</v>
      </c>
      <c r="G3101" s="826" t="s">
        <v>1112</v>
      </c>
      <c r="J3101" s="827">
        <v>45</v>
      </c>
    </row>
    <row r="3102" spans="1:10">
      <c r="A3102" s="833">
        <v>938</v>
      </c>
      <c r="B3102" s="826" t="s">
        <v>3612</v>
      </c>
      <c r="G3102" s="826" t="s">
        <v>1112</v>
      </c>
      <c r="J3102" s="827">
        <v>68</v>
      </c>
    </row>
    <row r="3103" spans="1:10">
      <c r="A3103" s="833">
        <v>943</v>
      </c>
      <c r="B3103" s="826" t="s">
        <v>3613</v>
      </c>
      <c r="G3103" s="826" t="s">
        <v>1112</v>
      </c>
      <c r="J3103" s="827">
        <v>54</v>
      </c>
    </row>
    <row r="3104" spans="1:10">
      <c r="A3104" s="833">
        <v>937</v>
      </c>
      <c r="B3104" s="826" t="s">
        <v>3614</v>
      </c>
      <c r="G3104" s="826" t="s">
        <v>1112</v>
      </c>
      <c r="J3104" s="828">
        <v>408</v>
      </c>
    </row>
    <row r="3105" spans="1:10">
      <c r="A3105" s="833">
        <v>939</v>
      </c>
      <c r="B3105" s="826" t="s">
        <v>3615</v>
      </c>
      <c r="G3105" s="826" t="s">
        <v>1112</v>
      </c>
      <c r="J3105" s="828">
        <v>102</v>
      </c>
    </row>
    <row r="3106" spans="1:10">
      <c r="A3106" s="833">
        <v>944</v>
      </c>
      <c r="B3106" s="826" t="s">
        <v>3616</v>
      </c>
      <c r="G3106" s="826" t="s">
        <v>1112</v>
      </c>
      <c r="J3106" s="828">
        <v>163</v>
      </c>
    </row>
    <row r="3107" spans="1:10">
      <c r="A3107" s="833">
        <v>940</v>
      </c>
      <c r="B3107" s="826" t="s">
        <v>3617</v>
      </c>
      <c r="G3107" s="826" t="s">
        <v>1112</v>
      </c>
      <c r="J3107" s="828">
        <v>235</v>
      </c>
    </row>
    <row r="3108" spans="1:10">
      <c r="A3108" s="833">
        <v>11889</v>
      </c>
      <c r="C3108" s="826" t="s">
        <v>3618</v>
      </c>
      <c r="G3108" s="826" t="s">
        <v>1112</v>
      </c>
      <c r="J3108" s="828">
        <v>148</v>
      </c>
    </row>
    <row r="3109" spans="1:10">
      <c r="A3109" s="833">
        <v>11890</v>
      </c>
      <c r="C3109" s="826" t="s">
        <v>3619</v>
      </c>
      <c r="G3109" s="826" t="s">
        <v>1112</v>
      </c>
      <c r="J3109" s="828">
        <v>215</v>
      </c>
    </row>
    <row r="3110" spans="1:10">
      <c r="A3110" s="833">
        <v>11891</v>
      </c>
      <c r="C3110" s="826" t="s">
        <v>3620</v>
      </c>
      <c r="G3110" s="826" t="s">
        <v>1112</v>
      </c>
      <c r="J3110" s="828">
        <v>303</v>
      </c>
    </row>
    <row r="3111" spans="1:10">
      <c r="A3111" s="833">
        <v>11892</v>
      </c>
      <c r="C3111" s="826" t="s">
        <v>3621</v>
      </c>
      <c r="G3111" s="826" t="s">
        <v>1112</v>
      </c>
      <c r="J3111" s="828">
        <v>489</v>
      </c>
    </row>
    <row r="3112" spans="1:10">
      <c r="A3112" s="833">
        <v>406</v>
      </c>
      <c r="C3112" s="826" t="s">
        <v>3622</v>
      </c>
      <c r="G3112" s="826" t="s">
        <v>1098</v>
      </c>
      <c r="J3112" s="828">
        <v>3211</v>
      </c>
    </row>
    <row r="3113" spans="1:10">
      <c r="A3113" s="833">
        <v>12815</v>
      </c>
      <c r="B3113" s="826" t="s">
        <v>3623</v>
      </c>
      <c r="G3113" s="826" t="s">
        <v>1098</v>
      </c>
      <c r="J3113" s="828">
        <v>638</v>
      </c>
    </row>
    <row r="3114" spans="1:10">
      <c r="A3114" s="833">
        <v>407</v>
      </c>
      <c r="B3114" s="826" t="s">
        <v>3624</v>
      </c>
      <c r="G3114" s="826" t="s">
        <v>1094</v>
      </c>
      <c r="J3114" s="828">
        <v>3738</v>
      </c>
    </row>
    <row r="3115" spans="1:10">
      <c r="A3115" s="833">
        <v>20110</v>
      </c>
      <c r="B3115" s="826" t="s">
        <v>3625</v>
      </c>
      <c r="G3115" s="826" t="s">
        <v>1098</v>
      </c>
      <c r="J3115" s="828">
        <v>460</v>
      </c>
    </row>
    <row r="3116" spans="1:10">
      <c r="A3116" s="833">
        <v>21127</v>
      </c>
      <c r="B3116" s="826" t="s">
        <v>3626</v>
      </c>
      <c r="G3116" s="826" t="s">
        <v>1098</v>
      </c>
      <c r="J3116" s="828">
        <v>117</v>
      </c>
    </row>
    <row r="3117" spans="1:10">
      <c r="A3117" s="833">
        <v>20111</v>
      </c>
      <c r="C3117" s="826" t="s">
        <v>3627</v>
      </c>
      <c r="G3117" s="826" t="s">
        <v>1098</v>
      </c>
      <c r="J3117" s="828">
        <v>600</v>
      </c>
    </row>
    <row r="3118" spans="1:10">
      <c r="A3118" s="833">
        <v>404</v>
      </c>
      <c r="B3118" s="826" t="s">
        <v>3628</v>
      </c>
      <c r="G3118" s="826" t="s">
        <v>1112</v>
      </c>
      <c r="J3118" s="828">
        <v>179</v>
      </c>
    </row>
    <row r="3119" spans="1:10">
      <c r="A3119" s="833">
        <v>11619</v>
      </c>
      <c r="B3119" s="826" t="s">
        <v>3629</v>
      </c>
      <c r="G3119" s="826" t="s">
        <v>1112</v>
      </c>
      <c r="J3119" s="828">
        <v>240</v>
      </c>
    </row>
    <row r="3120" spans="1:10">
      <c r="A3120" s="833">
        <v>14152</v>
      </c>
      <c r="B3120" s="826" t="s">
        <v>3630</v>
      </c>
      <c r="G3120" s="826" t="s">
        <v>1098</v>
      </c>
      <c r="J3120" s="828">
        <v>3090</v>
      </c>
    </row>
    <row r="3121" spans="1:10">
      <c r="A3121" s="833">
        <v>14153</v>
      </c>
      <c r="B3121" s="826" t="s">
        <v>3631</v>
      </c>
      <c r="G3121" s="826" t="s">
        <v>1098</v>
      </c>
      <c r="J3121" s="828">
        <v>3559</v>
      </c>
    </row>
    <row r="3122" spans="1:10">
      <c r="A3122" s="833">
        <v>14154</v>
      </c>
      <c r="B3122" s="826" t="s">
        <v>3632</v>
      </c>
      <c r="G3122" s="826" t="s">
        <v>1098</v>
      </c>
      <c r="J3122" s="828">
        <v>4570</v>
      </c>
    </row>
    <row r="3123" spans="1:10">
      <c r="A3123" s="833">
        <v>14151</v>
      </c>
      <c r="B3123" s="826" t="s">
        <v>3633</v>
      </c>
      <c r="G3123" s="826" t="s">
        <v>1098</v>
      </c>
      <c r="J3123" s="828">
        <v>2460</v>
      </c>
    </row>
    <row r="3124" spans="1:10">
      <c r="A3124" s="833">
        <v>3146</v>
      </c>
      <c r="B3124" s="826" t="s">
        <v>3634</v>
      </c>
      <c r="G3124" s="826" t="s">
        <v>1098</v>
      </c>
      <c r="J3124" s="828">
        <v>235</v>
      </c>
    </row>
    <row r="3125" spans="1:10">
      <c r="A3125" s="833">
        <v>3143</v>
      </c>
      <c r="B3125" s="826" t="s">
        <v>3635</v>
      </c>
      <c r="G3125" s="826" t="s">
        <v>1098</v>
      </c>
      <c r="J3125" s="828">
        <v>541</v>
      </c>
    </row>
    <row r="3126" spans="1:10">
      <c r="A3126" s="833">
        <v>3148</v>
      </c>
      <c r="B3126" s="826" t="s">
        <v>3636</v>
      </c>
      <c r="G3126" s="826" t="s">
        <v>1098</v>
      </c>
      <c r="J3126" s="828">
        <v>1025</v>
      </c>
    </row>
    <row r="3127" spans="1:10">
      <c r="A3127" s="833">
        <v>4310</v>
      </c>
      <c r="B3127" s="826" t="s">
        <v>3637</v>
      </c>
      <c r="G3127" s="826" t="s">
        <v>1098</v>
      </c>
      <c r="J3127" s="828">
        <v>311</v>
      </c>
    </row>
    <row r="3128" spans="1:10">
      <c r="A3128" s="833">
        <v>4311</v>
      </c>
      <c r="B3128" s="826" t="s">
        <v>3638</v>
      </c>
      <c r="G3128" s="826" t="s">
        <v>1098</v>
      </c>
      <c r="J3128" s="828">
        <v>226</v>
      </c>
    </row>
    <row r="3129" spans="1:10">
      <c r="A3129" s="833">
        <v>4312</v>
      </c>
      <c r="B3129" s="826" t="s">
        <v>3639</v>
      </c>
      <c r="G3129" s="826" t="s">
        <v>1098</v>
      </c>
      <c r="J3129" s="828">
        <v>311</v>
      </c>
    </row>
    <row r="3135" spans="1:10" ht="18.2" customHeight="1">
      <c r="C3135" s="821" t="s">
        <v>1076</v>
      </c>
      <c r="G3135" s="822" t="s">
        <v>1077</v>
      </c>
      <c r="H3135" s="823">
        <v>47</v>
      </c>
      <c r="I3135" s="822" t="s">
        <v>1078</v>
      </c>
      <c r="J3135" s="823">
        <v>106</v>
      </c>
    </row>
    <row r="3136" spans="1:10">
      <c r="A3136" s="832" t="s">
        <v>1079</v>
      </c>
      <c r="B3136" s="822" t="s">
        <v>1080</v>
      </c>
      <c r="C3136" s="822" t="s">
        <v>1081</v>
      </c>
      <c r="D3136" s="822" t="s">
        <v>1082</v>
      </c>
    </row>
    <row r="3137" spans="1:10">
      <c r="B3137" s="822" t="s">
        <v>1083</v>
      </c>
      <c r="F3137" s="824">
        <v>9103</v>
      </c>
      <c r="H3137" s="824">
        <v>5099</v>
      </c>
    </row>
    <row r="3138" spans="1:10">
      <c r="A3138" s="832" t="s">
        <v>1084</v>
      </c>
      <c r="C3138" s="822" t="s">
        <v>1085</v>
      </c>
      <c r="E3138" s="822" t="s">
        <v>1086</v>
      </c>
      <c r="G3138" s="822" t="s">
        <v>1087</v>
      </c>
    </row>
    <row r="3139" spans="1:10">
      <c r="A3139" s="832" t="s">
        <v>1088</v>
      </c>
      <c r="B3139" s="822" t="s">
        <v>1089</v>
      </c>
      <c r="G3139" s="825" t="s">
        <v>1090</v>
      </c>
      <c r="I3139" s="825" t="s">
        <v>1091</v>
      </c>
    </row>
    <row r="3140" spans="1:10">
      <c r="I3140" s="825" t="s">
        <v>1092</v>
      </c>
    </row>
    <row r="3141" spans="1:10">
      <c r="A3141" s="833">
        <v>11162</v>
      </c>
      <c r="B3141" s="826" t="s">
        <v>3640</v>
      </c>
      <c r="G3141" s="826" t="s">
        <v>1098</v>
      </c>
      <c r="J3141" s="828">
        <v>185</v>
      </c>
    </row>
    <row r="3142" spans="1:10">
      <c r="A3142" s="833">
        <v>13261</v>
      </c>
      <c r="B3142" s="826" t="s">
        <v>3641</v>
      </c>
      <c r="G3142" s="826" t="s">
        <v>1101</v>
      </c>
      <c r="J3142" s="828">
        <v>505</v>
      </c>
    </row>
    <row r="3143" spans="1:10">
      <c r="A3143" s="833">
        <v>3251</v>
      </c>
      <c r="B3143" s="826" t="s">
        <v>3642</v>
      </c>
      <c r="G3143" s="826" t="s">
        <v>1098</v>
      </c>
      <c r="J3143" s="828">
        <v>659</v>
      </c>
    </row>
    <row r="3144" spans="1:10">
      <c r="A3144" s="833">
        <v>3259</v>
      </c>
      <c r="B3144" s="826" t="s">
        <v>3643</v>
      </c>
      <c r="G3144" s="826" t="s">
        <v>1098</v>
      </c>
      <c r="J3144" s="828">
        <v>682</v>
      </c>
    </row>
    <row r="3145" spans="1:10">
      <c r="A3145" s="833">
        <v>3258</v>
      </c>
      <c r="B3145" s="826" t="s">
        <v>3644</v>
      </c>
      <c r="G3145" s="826" t="s">
        <v>1098</v>
      </c>
      <c r="J3145" s="828">
        <v>426</v>
      </c>
    </row>
    <row r="3146" spans="1:10">
      <c r="A3146" s="833">
        <v>3256</v>
      </c>
      <c r="B3146" s="826" t="s">
        <v>3645</v>
      </c>
      <c r="G3146" s="826" t="s">
        <v>1098</v>
      </c>
      <c r="J3146" s="828">
        <v>1318</v>
      </c>
    </row>
    <row r="3147" spans="1:10">
      <c r="A3147" s="833">
        <v>3261</v>
      </c>
      <c r="B3147" s="826" t="s">
        <v>3646</v>
      </c>
      <c r="G3147" s="826" t="s">
        <v>1098</v>
      </c>
      <c r="J3147" s="828">
        <v>4760</v>
      </c>
    </row>
    <row r="3148" spans="1:10">
      <c r="A3148" s="833">
        <v>3260</v>
      </c>
      <c r="B3148" s="826" t="s">
        <v>3647</v>
      </c>
      <c r="G3148" s="826" t="s">
        <v>1098</v>
      </c>
      <c r="J3148" s="828">
        <v>977</v>
      </c>
    </row>
    <row r="3149" spans="1:10">
      <c r="A3149" s="833">
        <v>3255</v>
      </c>
      <c r="B3149" s="826" t="s">
        <v>3648</v>
      </c>
      <c r="G3149" s="826" t="s">
        <v>1098</v>
      </c>
      <c r="J3149" s="828">
        <v>981</v>
      </c>
    </row>
    <row r="3150" spans="1:10">
      <c r="A3150" s="833">
        <v>3254</v>
      </c>
      <c r="B3150" s="826" t="s">
        <v>3649</v>
      </c>
      <c r="G3150" s="826" t="s">
        <v>1098</v>
      </c>
      <c r="J3150" s="828">
        <v>6458</v>
      </c>
    </row>
    <row r="3151" spans="1:10">
      <c r="A3151" s="833">
        <v>3253</v>
      </c>
      <c r="B3151" s="826" t="s">
        <v>3650</v>
      </c>
      <c r="G3151" s="826" t="s">
        <v>1098</v>
      </c>
      <c r="J3151" s="828">
        <v>9196</v>
      </c>
    </row>
    <row r="3152" spans="1:10">
      <c r="A3152" s="833">
        <v>3272</v>
      </c>
      <c r="B3152" s="826" t="s">
        <v>3651</v>
      </c>
      <c r="G3152" s="826" t="s">
        <v>1098</v>
      </c>
      <c r="J3152" s="828">
        <v>1419</v>
      </c>
    </row>
    <row r="3153" spans="1:10">
      <c r="A3153" s="833">
        <v>3265</v>
      </c>
      <c r="B3153" s="826" t="s">
        <v>3652</v>
      </c>
      <c r="G3153" s="826" t="s">
        <v>1098</v>
      </c>
      <c r="J3153" s="828">
        <v>1011</v>
      </c>
    </row>
    <row r="3154" spans="1:10">
      <c r="A3154" s="833">
        <v>3262</v>
      </c>
      <c r="B3154" s="826" t="s">
        <v>3653</v>
      </c>
      <c r="G3154" s="826" t="s">
        <v>1098</v>
      </c>
      <c r="J3154" s="828">
        <v>485</v>
      </c>
    </row>
    <row r="3155" spans="1:10">
      <c r="A3155" s="833">
        <v>3264</v>
      </c>
      <c r="B3155" s="826" t="s">
        <v>3654</v>
      </c>
      <c r="G3155" s="826" t="s">
        <v>1098</v>
      </c>
      <c r="J3155" s="828">
        <v>798</v>
      </c>
    </row>
    <row r="3156" spans="1:10">
      <c r="A3156" s="833">
        <v>3267</v>
      </c>
      <c r="B3156" s="826" t="s">
        <v>3655</v>
      </c>
      <c r="G3156" s="826" t="s">
        <v>1098</v>
      </c>
      <c r="J3156" s="828">
        <v>2625</v>
      </c>
    </row>
    <row r="3157" spans="1:10">
      <c r="A3157" s="833">
        <v>3266</v>
      </c>
      <c r="B3157" s="826" t="s">
        <v>3656</v>
      </c>
      <c r="G3157" s="826" t="s">
        <v>1098</v>
      </c>
      <c r="J3157" s="828">
        <v>1860</v>
      </c>
    </row>
    <row r="3158" spans="1:10">
      <c r="A3158" s="833">
        <v>3263</v>
      </c>
      <c r="B3158" s="826" t="s">
        <v>3657</v>
      </c>
      <c r="G3158" s="826" t="s">
        <v>1098</v>
      </c>
      <c r="J3158" s="828">
        <v>665</v>
      </c>
    </row>
    <row r="3159" spans="1:10">
      <c r="A3159" s="833">
        <v>3268</v>
      </c>
      <c r="B3159" s="826" t="s">
        <v>3658</v>
      </c>
      <c r="G3159" s="826" t="s">
        <v>1098</v>
      </c>
      <c r="J3159" s="828">
        <v>3956</v>
      </c>
    </row>
    <row r="3160" spans="1:10">
      <c r="A3160" s="833">
        <v>3271</v>
      </c>
      <c r="B3160" s="826" t="s">
        <v>3659</v>
      </c>
      <c r="G3160" s="826" t="s">
        <v>1098</v>
      </c>
      <c r="J3160" s="828">
        <v>5005</v>
      </c>
    </row>
    <row r="3161" spans="1:10">
      <c r="A3161" s="833">
        <v>3270</v>
      </c>
      <c r="B3161" s="826" t="s">
        <v>3660</v>
      </c>
      <c r="G3161" s="826" t="s">
        <v>1098</v>
      </c>
      <c r="J3161" s="828">
        <v>6969</v>
      </c>
    </row>
    <row r="3162" spans="1:10">
      <c r="A3162" s="833">
        <v>2714</v>
      </c>
      <c r="B3162" s="826" t="s">
        <v>3661</v>
      </c>
      <c r="G3162" s="826" t="s">
        <v>1098</v>
      </c>
      <c r="J3162" s="828">
        <v>1390</v>
      </c>
    </row>
    <row r="3163" spans="1:10">
      <c r="A3163" s="833">
        <v>21113</v>
      </c>
      <c r="C3163" s="826" t="s">
        <v>3662</v>
      </c>
      <c r="G3163" s="826" t="s">
        <v>1101</v>
      </c>
      <c r="J3163" s="828">
        <v>1051</v>
      </c>
    </row>
    <row r="3164" spans="1:10">
      <c r="B3164" s="826" t="s">
        <v>3663</v>
      </c>
    </row>
    <row r="3165" spans="1:10">
      <c r="A3165" s="833">
        <v>14599</v>
      </c>
      <c r="C3165" s="826" t="s">
        <v>3664</v>
      </c>
      <c r="G3165" s="826" t="s">
        <v>1098</v>
      </c>
      <c r="J3165" s="827">
        <v>6</v>
      </c>
    </row>
    <row r="3166" spans="1:10">
      <c r="C3166" s="826" t="s">
        <v>3665</v>
      </c>
    </row>
    <row r="3167" spans="1:10">
      <c r="A3167" s="833">
        <v>14602</v>
      </c>
      <c r="C3167" s="826" t="s">
        <v>3664</v>
      </c>
      <c r="G3167" s="826" t="s">
        <v>1098</v>
      </c>
      <c r="J3167" s="827">
        <v>8</v>
      </c>
    </row>
    <row r="3168" spans="1:10">
      <c r="C3168" s="826" t="s">
        <v>3666</v>
      </c>
    </row>
    <row r="3169" spans="1:10">
      <c r="A3169" s="833">
        <v>14601</v>
      </c>
      <c r="C3169" s="826" t="s">
        <v>3664</v>
      </c>
      <c r="G3169" s="826" t="s">
        <v>1098</v>
      </c>
      <c r="J3169" s="827">
        <v>6</v>
      </c>
    </row>
    <row r="3170" spans="1:10">
      <c r="C3170" s="826" t="s">
        <v>3667</v>
      </c>
    </row>
    <row r="3171" spans="1:10">
      <c r="A3171" s="833">
        <v>14600</v>
      </c>
      <c r="C3171" s="826" t="s">
        <v>3664</v>
      </c>
      <c r="G3171" s="826" t="s">
        <v>1098</v>
      </c>
      <c r="J3171" s="827">
        <v>6</v>
      </c>
    </row>
    <row r="3172" spans="1:10">
      <c r="C3172" s="826" t="s">
        <v>3668</v>
      </c>
    </row>
    <row r="3173" spans="1:10">
      <c r="A3173" s="833">
        <v>14614</v>
      </c>
      <c r="C3173" s="826" t="s">
        <v>3669</v>
      </c>
      <c r="G3173" s="826" t="s">
        <v>1098</v>
      </c>
      <c r="J3173" s="827">
        <v>14</v>
      </c>
    </row>
    <row r="3174" spans="1:10">
      <c r="B3174" s="826" t="s">
        <v>3670</v>
      </c>
    </row>
    <row r="3175" spans="1:10">
      <c r="A3175" s="833">
        <v>14612</v>
      </c>
      <c r="C3175" s="826" t="s">
        <v>3671</v>
      </c>
      <c r="G3175" s="826" t="s">
        <v>1098</v>
      </c>
      <c r="J3175" s="827">
        <v>10</v>
      </c>
    </row>
    <row r="3176" spans="1:10">
      <c r="B3176" s="826" t="s">
        <v>3672</v>
      </c>
    </row>
    <row r="3177" spans="1:10">
      <c r="A3177" s="833">
        <v>14613</v>
      </c>
      <c r="C3177" s="826" t="s">
        <v>3671</v>
      </c>
      <c r="G3177" s="826" t="s">
        <v>1098</v>
      </c>
      <c r="J3177" s="827">
        <v>13</v>
      </c>
    </row>
    <row r="3178" spans="1:10">
      <c r="B3178" s="826" t="s">
        <v>3673</v>
      </c>
    </row>
    <row r="3179" spans="1:10">
      <c r="A3179" s="833">
        <v>14607</v>
      </c>
      <c r="C3179" s="826" t="s">
        <v>3671</v>
      </c>
      <c r="G3179" s="826" t="s">
        <v>1098</v>
      </c>
      <c r="J3179" s="827">
        <v>6</v>
      </c>
    </row>
    <row r="3180" spans="1:10">
      <c r="B3180" s="826" t="s">
        <v>3674</v>
      </c>
    </row>
    <row r="3181" spans="1:10">
      <c r="A3181" s="833">
        <v>14608</v>
      </c>
      <c r="C3181" s="826" t="s">
        <v>3671</v>
      </c>
      <c r="G3181" s="826" t="s">
        <v>1098</v>
      </c>
      <c r="J3181" s="827">
        <v>6</v>
      </c>
    </row>
    <row r="3182" spans="1:10">
      <c r="B3182" s="826" t="s">
        <v>3675</v>
      </c>
    </row>
    <row r="3183" spans="1:10">
      <c r="A3183" s="833">
        <v>14609</v>
      </c>
      <c r="C3183" s="826" t="s">
        <v>3671</v>
      </c>
      <c r="G3183" s="826" t="s">
        <v>1098</v>
      </c>
      <c r="J3183" s="827">
        <v>6</v>
      </c>
    </row>
    <row r="3184" spans="1:10">
      <c r="B3184" s="826" t="s">
        <v>3676</v>
      </c>
    </row>
    <row r="3185" spans="1:10">
      <c r="A3185" s="833">
        <v>14610</v>
      </c>
      <c r="C3185" s="826" t="s">
        <v>3671</v>
      </c>
      <c r="G3185" s="826" t="s">
        <v>1098</v>
      </c>
      <c r="J3185" s="827">
        <v>8</v>
      </c>
    </row>
    <row r="3186" spans="1:10">
      <c r="B3186" s="826" t="s">
        <v>3677</v>
      </c>
    </row>
    <row r="3187" spans="1:10">
      <c r="A3187" s="833">
        <v>14611</v>
      </c>
      <c r="C3187" s="826" t="s">
        <v>3671</v>
      </c>
      <c r="G3187" s="826" t="s">
        <v>1098</v>
      </c>
      <c r="J3187" s="827">
        <v>9</v>
      </c>
    </row>
    <row r="3188" spans="1:10">
      <c r="B3188" s="826" t="s">
        <v>3678</v>
      </c>
    </row>
    <row r="3189" spans="1:10">
      <c r="A3189" s="833">
        <v>14604</v>
      </c>
      <c r="C3189" s="826" t="s">
        <v>3679</v>
      </c>
      <c r="G3189" s="826" t="s">
        <v>1098</v>
      </c>
      <c r="J3189" s="827">
        <v>10</v>
      </c>
    </row>
    <row r="3190" spans="1:10">
      <c r="B3190" s="826" t="s">
        <v>3680</v>
      </c>
    </row>
    <row r="3191" spans="1:10">
      <c r="A3191" s="833">
        <v>14605</v>
      </c>
      <c r="C3191" s="826" t="s">
        <v>3679</v>
      </c>
      <c r="G3191" s="826" t="s">
        <v>1098</v>
      </c>
      <c r="J3191" s="827">
        <v>13</v>
      </c>
    </row>
    <row r="3192" spans="1:10">
      <c r="B3192" s="826" t="s">
        <v>3681</v>
      </c>
    </row>
    <row r="3193" spans="1:10">
      <c r="A3193" s="833">
        <v>14603</v>
      </c>
      <c r="C3193" s="826" t="s">
        <v>3679</v>
      </c>
      <c r="G3193" s="826" t="s">
        <v>1098</v>
      </c>
      <c r="J3193" s="827">
        <v>9</v>
      </c>
    </row>
    <row r="3194" spans="1:10">
      <c r="B3194" s="826" t="s">
        <v>3682</v>
      </c>
    </row>
    <row r="3195" spans="1:10">
      <c r="A3195" s="833">
        <v>14606</v>
      </c>
      <c r="C3195" s="826" t="s">
        <v>3683</v>
      </c>
      <c r="G3195" s="826" t="s">
        <v>1098</v>
      </c>
      <c r="J3195" s="827">
        <v>14</v>
      </c>
    </row>
    <row r="3196" spans="1:10">
      <c r="B3196" s="826" t="s">
        <v>3684</v>
      </c>
    </row>
    <row r="3197" spans="1:10">
      <c r="A3197" s="833">
        <v>10814</v>
      </c>
      <c r="B3197" s="826" t="s">
        <v>3685</v>
      </c>
      <c r="G3197" s="826" t="s">
        <v>1094</v>
      </c>
      <c r="J3197" s="828">
        <v>1000</v>
      </c>
    </row>
    <row r="3198" spans="1:10">
      <c r="A3198" s="833">
        <v>3275</v>
      </c>
      <c r="C3198" s="826" t="s">
        <v>3686</v>
      </c>
      <c r="G3198" s="826" t="s">
        <v>1101</v>
      </c>
      <c r="J3198" s="828">
        <v>8400</v>
      </c>
    </row>
    <row r="3199" spans="1:10">
      <c r="C3199" s="826" t="s">
        <v>3687</v>
      </c>
    </row>
    <row r="3200" spans="1:10">
      <c r="A3200" s="833">
        <v>3286</v>
      </c>
      <c r="C3200" s="826" t="s">
        <v>3688</v>
      </c>
      <c r="G3200" s="826" t="s">
        <v>1101</v>
      </c>
      <c r="J3200" s="828">
        <v>3347</v>
      </c>
    </row>
    <row r="3201" spans="1:10">
      <c r="A3201" s="833">
        <v>3287</v>
      </c>
      <c r="C3201" s="826" t="s">
        <v>3689</v>
      </c>
      <c r="G3201" s="826" t="s">
        <v>1101</v>
      </c>
      <c r="J3201" s="828">
        <v>7875</v>
      </c>
    </row>
    <row r="3202" spans="1:10">
      <c r="A3202" s="833">
        <v>3285</v>
      </c>
      <c r="C3202" s="826" t="s">
        <v>3690</v>
      </c>
      <c r="G3202" s="826" t="s">
        <v>1101</v>
      </c>
      <c r="J3202" s="828">
        <v>3934</v>
      </c>
    </row>
    <row r="3208" spans="1:10" ht="18.2" customHeight="1">
      <c r="C3208" s="821" t="s">
        <v>1076</v>
      </c>
      <c r="G3208" s="822" t="s">
        <v>1077</v>
      </c>
      <c r="H3208" s="823">
        <v>48</v>
      </c>
      <c r="I3208" s="822" t="s">
        <v>1078</v>
      </c>
      <c r="J3208" s="823">
        <v>106</v>
      </c>
    </row>
    <row r="3209" spans="1:10">
      <c r="A3209" s="832" t="s">
        <v>1079</v>
      </c>
      <c r="B3209" s="822" t="s">
        <v>1080</v>
      </c>
      <c r="C3209" s="822" t="s">
        <v>1081</v>
      </c>
      <c r="D3209" s="822" t="s">
        <v>1082</v>
      </c>
    </row>
    <row r="3210" spans="1:10">
      <c r="B3210" s="822" t="s">
        <v>1083</v>
      </c>
      <c r="F3210" s="824">
        <v>9103</v>
      </c>
      <c r="H3210" s="824">
        <v>5099</v>
      </c>
    </row>
    <row r="3211" spans="1:10">
      <c r="A3211" s="832" t="s">
        <v>1084</v>
      </c>
      <c r="C3211" s="822" t="s">
        <v>1085</v>
      </c>
      <c r="E3211" s="822" t="s">
        <v>1086</v>
      </c>
      <c r="G3211" s="822" t="s">
        <v>1087</v>
      </c>
    </row>
    <row r="3212" spans="1:10">
      <c r="A3212" s="832" t="s">
        <v>1088</v>
      </c>
      <c r="B3212" s="822" t="s">
        <v>1089</v>
      </c>
      <c r="G3212" s="825" t="s">
        <v>1090</v>
      </c>
      <c r="I3212" s="825" t="s">
        <v>1091</v>
      </c>
    </row>
    <row r="3213" spans="1:10">
      <c r="I3213" s="825" t="s">
        <v>1092</v>
      </c>
    </row>
    <row r="3214" spans="1:10">
      <c r="A3214" s="833">
        <v>3283</v>
      </c>
      <c r="C3214" s="826" t="s">
        <v>3691</v>
      </c>
      <c r="G3214" s="826" t="s">
        <v>1101</v>
      </c>
      <c r="J3214" s="828">
        <v>1642</v>
      </c>
    </row>
    <row r="3215" spans="1:10">
      <c r="A3215" s="833">
        <v>11587</v>
      </c>
      <c r="C3215" s="826" t="s">
        <v>3692</v>
      </c>
      <c r="G3215" s="826" t="s">
        <v>1101</v>
      </c>
      <c r="J3215" s="828">
        <v>3495</v>
      </c>
    </row>
    <row r="3216" spans="1:10">
      <c r="A3216" s="833">
        <v>11887</v>
      </c>
      <c r="C3216" s="826" t="s">
        <v>3693</v>
      </c>
      <c r="G3216" s="826" t="s">
        <v>1098</v>
      </c>
      <c r="J3216" s="827">
        <v>2</v>
      </c>
    </row>
    <row r="3217" spans="1:10">
      <c r="A3217" s="833">
        <v>11883</v>
      </c>
      <c r="C3217" s="826" t="s">
        <v>3694</v>
      </c>
      <c r="G3217" s="826" t="s">
        <v>1098</v>
      </c>
      <c r="J3217" s="827">
        <v>3</v>
      </c>
    </row>
    <row r="3218" spans="1:10">
      <c r="A3218" s="833">
        <v>11884</v>
      </c>
      <c r="C3218" s="826" t="s">
        <v>3695</v>
      </c>
      <c r="G3218" s="826" t="s">
        <v>1098</v>
      </c>
      <c r="J3218" s="827">
        <v>4</v>
      </c>
    </row>
    <row r="3219" spans="1:10">
      <c r="A3219" s="833">
        <v>11885</v>
      </c>
      <c r="C3219" s="826" t="s">
        <v>3696</v>
      </c>
      <c r="G3219" s="826" t="s">
        <v>1098</v>
      </c>
      <c r="J3219" s="827">
        <v>3</v>
      </c>
    </row>
    <row r="3220" spans="1:10">
      <c r="A3220" s="833">
        <v>11886</v>
      </c>
      <c r="C3220" s="826" t="s">
        <v>3697</v>
      </c>
      <c r="G3220" s="826" t="s">
        <v>1098</v>
      </c>
      <c r="J3220" s="827">
        <v>1</v>
      </c>
    </row>
    <row r="3221" spans="1:10">
      <c r="A3221" s="833">
        <v>11888</v>
      </c>
      <c r="C3221" s="826" t="s">
        <v>3698</v>
      </c>
      <c r="G3221" s="826" t="s">
        <v>1098</v>
      </c>
      <c r="J3221" s="827">
        <v>3</v>
      </c>
    </row>
    <row r="3222" spans="1:10">
      <c r="A3222" s="833">
        <v>3277</v>
      </c>
      <c r="C3222" s="826" t="s">
        <v>3699</v>
      </c>
      <c r="G3222" s="826" t="s">
        <v>1098</v>
      </c>
      <c r="J3222" s="828">
        <v>50771</v>
      </c>
    </row>
    <row r="3223" spans="1:10">
      <c r="A3223" s="833">
        <v>3281</v>
      </c>
      <c r="C3223" s="826" t="s">
        <v>3700</v>
      </c>
      <c r="G3223" s="826" t="s">
        <v>1098</v>
      </c>
      <c r="J3223" s="828">
        <v>42045</v>
      </c>
    </row>
    <row r="3224" spans="1:10">
      <c r="A3224" s="833">
        <v>14576</v>
      </c>
      <c r="C3224" s="826" t="s">
        <v>3701</v>
      </c>
      <c r="G3224" s="826" t="s">
        <v>1098</v>
      </c>
      <c r="J3224" s="826" t="s">
        <v>3702</v>
      </c>
    </row>
    <row r="3225" spans="1:10">
      <c r="A3225" s="833">
        <v>13877</v>
      </c>
      <c r="C3225" s="826" t="s">
        <v>3703</v>
      </c>
      <c r="G3225" s="826" t="s">
        <v>1098</v>
      </c>
      <c r="J3225" s="826" t="s">
        <v>3704</v>
      </c>
    </row>
    <row r="3226" spans="1:10">
      <c r="A3226" s="833">
        <v>7308</v>
      </c>
      <c r="B3226" s="826" t="s">
        <v>3705</v>
      </c>
      <c r="G3226" s="826" t="s">
        <v>3706</v>
      </c>
      <c r="J3226" s="828">
        <v>7737</v>
      </c>
    </row>
    <row r="3227" spans="1:10">
      <c r="A3227" s="833">
        <v>7307</v>
      </c>
      <c r="B3227" s="826" t="s">
        <v>3705</v>
      </c>
      <c r="G3227" s="826" t="s">
        <v>722</v>
      </c>
      <c r="J3227" s="828">
        <v>2149</v>
      </c>
    </row>
    <row r="3228" spans="1:10">
      <c r="A3228" s="833">
        <v>6089</v>
      </c>
      <c r="B3228" s="826" t="s">
        <v>3707</v>
      </c>
      <c r="G3228" s="826" t="s">
        <v>3706</v>
      </c>
      <c r="J3228" s="828">
        <v>9966</v>
      </c>
    </row>
    <row r="3229" spans="1:10">
      <c r="A3229" s="833">
        <v>6086</v>
      </c>
      <c r="B3229" s="826" t="s">
        <v>3708</v>
      </c>
      <c r="G3229" s="826" t="s">
        <v>3706</v>
      </c>
      <c r="J3229" s="828">
        <v>3954</v>
      </c>
    </row>
    <row r="3230" spans="1:10">
      <c r="A3230" s="833">
        <v>3291</v>
      </c>
      <c r="C3230" s="826" t="s">
        <v>3709</v>
      </c>
      <c r="G3230" s="826" t="s">
        <v>962</v>
      </c>
      <c r="J3230" s="827">
        <v>56</v>
      </c>
    </row>
    <row r="3231" spans="1:10">
      <c r="A3231" s="833">
        <v>3292</v>
      </c>
      <c r="B3231" s="826" t="s">
        <v>3710</v>
      </c>
      <c r="G3231" s="826" t="s">
        <v>1098</v>
      </c>
      <c r="J3231" s="828">
        <v>1573</v>
      </c>
    </row>
    <row r="3232" spans="1:10">
      <c r="A3232" s="833">
        <v>12344</v>
      </c>
      <c r="B3232" s="826" t="s">
        <v>3711</v>
      </c>
      <c r="G3232" s="826" t="s">
        <v>1098</v>
      </c>
      <c r="J3232" s="828">
        <v>150</v>
      </c>
    </row>
    <row r="3233" spans="1:10">
      <c r="A3233" s="833">
        <v>12343</v>
      </c>
      <c r="B3233" s="826" t="s">
        <v>3712</v>
      </c>
      <c r="G3233" s="826" t="s">
        <v>1098</v>
      </c>
      <c r="J3233" s="828">
        <v>192</v>
      </c>
    </row>
    <row r="3234" spans="1:10">
      <c r="A3234" s="833">
        <v>12345</v>
      </c>
      <c r="B3234" s="826" t="s">
        <v>3713</v>
      </c>
      <c r="G3234" s="826" t="s">
        <v>1098</v>
      </c>
      <c r="J3234" s="828">
        <v>267</v>
      </c>
    </row>
    <row r="3235" spans="1:10">
      <c r="A3235" s="833">
        <v>12346</v>
      </c>
      <c r="B3235" s="826" t="s">
        <v>3714</v>
      </c>
      <c r="G3235" s="826" t="s">
        <v>1098</v>
      </c>
      <c r="J3235" s="828">
        <v>1010</v>
      </c>
    </row>
    <row r="3236" spans="1:10">
      <c r="A3236" s="833">
        <v>12348</v>
      </c>
      <c r="B3236" s="826" t="s">
        <v>3715</v>
      </c>
      <c r="G3236" s="826" t="s">
        <v>1098</v>
      </c>
      <c r="J3236" s="828">
        <v>2601</v>
      </c>
    </row>
    <row r="3237" spans="1:10">
      <c r="A3237" s="833">
        <v>3302</v>
      </c>
      <c r="B3237" s="826" t="s">
        <v>3716</v>
      </c>
      <c r="G3237" s="826" t="s">
        <v>1098</v>
      </c>
      <c r="J3237" s="828">
        <v>1468</v>
      </c>
    </row>
    <row r="3238" spans="1:10">
      <c r="A3238" s="833">
        <v>3297</v>
      </c>
      <c r="B3238" s="826" t="s">
        <v>3717</v>
      </c>
      <c r="G3238" s="826" t="s">
        <v>1098</v>
      </c>
      <c r="J3238" s="828">
        <v>1513</v>
      </c>
    </row>
    <row r="3239" spans="1:10">
      <c r="A3239" s="833">
        <v>3294</v>
      </c>
      <c r="B3239" s="826" t="s">
        <v>3718</v>
      </c>
      <c r="G3239" s="826" t="s">
        <v>1098</v>
      </c>
      <c r="J3239" s="828">
        <v>1465</v>
      </c>
    </row>
    <row r="3240" spans="1:10">
      <c r="A3240" s="833">
        <v>3298</v>
      </c>
      <c r="B3240" s="826" t="s">
        <v>3719</v>
      </c>
      <c r="G3240" s="826" t="s">
        <v>1098</v>
      </c>
      <c r="J3240" s="828">
        <v>2307</v>
      </c>
    </row>
    <row r="3241" spans="1:10">
      <c r="A3241" s="833">
        <v>3300</v>
      </c>
      <c r="B3241" s="826" t="s">
        <v>3720</v>
      </c>
      <c r="G3241" s="826" t="s">
        <v>1098</v>
      </c>
      <c r="J3241" s="828">
        <v>1792</v>
      </c>
    </row>
    <row r="3242" spans="1:10">
      <c r="A3242" s="833">
        <v>3301</v>
      </c>
      <c r="B3242" s="826" t="s">
        <v>3721</v>
      </c>
      <c r="G3242" s="826" t="s">
        <v>1098</v>
      </c>
      <c r="J3242" s="828">
        <v>2547</v>
      </c>
    </row>
    <row r="3243" spans="1:10">
      <c r="A3243" s="833">
        <v>3293</v>
      </c>
      <c r="B3243" s="826" t="s">
        <v>3722</v>
      </c>
      <c r="G3243" s="826" t="s">
        <v>1098</v>
      </c>
      <c r="J3243" s="828">
        <v>1528</v>
      </c>
    </row>
    <row r="3244" spans="1:10">
      <c r="A3244" s="833">
        <v>3295</v>
      </c>
      <c r="B3244" s="826" t="s">
        <v>3723</v>
      </c>
      <c r="G3244" s="826" t="s">
        <v>1098</v>
      </c>
      <c r="J3244" s="828">
        <v>1498</v>
      </c>
    </row>
    <row r="3245" spans="1:10">
      <c r="A3245" s="833">
        <v>3299</v>
      </c>
      <c r="B3245" s="826" t="s">
        <v>3724</v>
      </c>
      <c r="G3245" s="826" t="s">
        <v>1098</v>
      </c>
      <c r="J3245" s="828">
        <v>1498</v>
      </c>
    </row>
    <row r="3246" spans="1:10">
      <c r="A3246" s="833">
        <v>3296</v>
      </c>
      <c r="B3246" s="826" t="s">
        <v>3725</v>
      </c>
      <c r="G3246" s="826" t="s">
        <v>1098</v>
      </c>
      <c r="J3246" s="828">
        <v>1369</v>
      </c>
    </row>
    <row r="3247" spans="1:10">
      <c r="A3247" s="833">
        <v>12353</v>
      </c>
      <c r="B3247" s="826" t="s">
        <v>3726</v>
      </c>
      <c r="G3247" s="826" t="s">
        <v>1098</v>
      </c>
      <c r="J3247" s="828">
        <v>240</v>
      </c>
    </row>
    <row r="3248" spans="1:10">
      <c r="A3248" s="833">
        <v>3304</v>
      </c>
      <c r="B3248" s="826" t="s">
        <v>3727</v>
      </c>
      <c r="G3248" s="826" t="s">
        <v>1098</v>
      </c>
      <c r="J3248" s="828">
        <v>2415</v>
      </c>
    </row>
    <row r="3249" spans="1:10">
      <c r="A3249" s="833">
        <v>13372</v>
      </c>
      <c r="B3249" s="826" t="s">
        <v>3728</v>
      </c>
      <c r="G3249" s="826" t="s">
        <v>1098</v>
      </c>
      <c r="J3249" s="828">
        <v>3948</v>
      </c>
    </row>
    <row r="3250" spans="1:10">
      <c r="A3250" s="833">
        <v>3306</v>
      </c>
      <c r="B3250" s="826" t="s">
        <v>3729</v>
      </c>
      <c r="G3250" s="826" t="s">
        <v>1098</v>
      </c>
      <c r="J3250" s="828">
        <v>672</v>
      </c>
    </row>
    <row r="3251" spans="1:10">
      <c r="A3251" s="833">
        <v>3305</v>
      </c>
      <c r="B3251" s="826" t="s">
        <v>3730</v>
      </c>
      <c r="G3251" s="826" t="s">
        <v>1098</v>
      </c>
      <c r="J3251" s="828">
        <v>630</v>
      </c>
    </row>
    <row r="3252" spans="1:10">
      <c r="A3252" s="833">
        <v>13371</v>
      </c>
      <c r="B3252" s="826" t="s">
        <v>3731</v>
      </c>
      <c r="G3252" s="826" t="s">
        <v>1098</v>
      </c>
      <c r="J3252" s="828">
        <v>1841</v>
      </c>
    </row>
    <row r="3253" spans="1:10">
      <c r="A3253" s="833">
        <v>3303</v>
      </c>
      <c r="C3253" s="826" t="s">
        <v>3732</v>
      </c>
      <c r="G3253" s="826" t="s">
        <v>1098</v>
      </c>
      <c r="J3253" s="828">
        <v>350</v>
      </c>
    </row>
    <row r="3254" spans="1:10">
      <c r="A3254" s="833">
        <v>11596</v>
      </c>
      <c r="C3254" s="826" t="s">
        <v>3733</v>
      </c>
      <c r="G3254" s="826" t="s">
        <v>1098</v>
      </c>
      <c r="J3254" s="828">
        <v>23226</v>
      </c>
    </row>
    <row r="3255" spans="1:10">
      <c r="A3255" s="833">
        <v>34802</v>
      </c>
      <c r="C3255" s="826" t="s">
        <v>3734</v>
      </c>
      <c r="G3255" s="826" t="s">
        <v>1098</v>
      </c>
      <c r="J3255" s="828">
        <v>63786</v>
      </c>
    </row>
    <row r="3256" spans="1:10">
      <c r="A3256" s="833">
        <v>11588</v>
      </c>
      <c r="C3256" s="826" t="s">
        <v>3735</v>
      </c>
      <c r="G3256" s="826" t="s">
        <v>1098</v>
      </c>
      <c r="J3256" s="828">
        <v>68815</v>
      </c>
    </row>
    <row r="3257" spans="1:10">
      <c r="B3257" s="826" t="s">
        <v>3736</v>
      </c>
    </row>
    <row r="3258" spans="1:10">
      <c r="A3258" s="833">
        <v>34383</v>
      </c>
      <c r="C3258" s="826" t="s">
        <v>3735</v>
      </c>
      <c r="G3258" s="826" t="s">
        <v>1098</v>
      </c>
      <c r="J3258" s="828">
        <v>75701</v>
      </c>
    </row>
    <row r="3259" spans="1:10">
      <c r="B3259" s="826" t="s">
        <v>3737</v>
      </c>
    </row>
    <row r="3260" spans="1:10">
      <c r="A3260" s="833">
        <v>11591</v>
      </c>
      <c r="C3260" s="826" t="s">
        <v>3738</v>
      </c>
      <c r="G3260" s="826" t="s">
        <v>1098</v>
      </c>
      <c r="J3260" s="828">
        <v>67054</v>
      </c>
    </row>
    <row r="3261" spans="1:10">
      <c r="A3261" s="833">
        <v>11590</v>
      </c>
      <c r="C3261" s="826" t="s">
        <v>3739</v>
      </c>
      <c r="G3261" s="826" t="s">
        <v>1098</v>
      </c>
      <c r="J3261" s="828">
        <v>69878</v>
      </c>
    </row>
    <row r="3262" spans="1:10">
      <c r="A3262" s="833">
        <v>3310</v>
      </c>
      <c r="C3262" s="826" t="s">
        <v>3740</v>
      </c>
      <c r="G3262" s="826" t="s">
        <v>1105</v>
      </c>
      <c r="J3262" s="828">
        <v>29116</v>
      </c>
    </row>
    <row r="3263" spans="1:10">
      <c r="A3263" s="833">
        <v>11594</v>
      </c>
      <c r="C3263" s="826" t="s">
        <v>3741</v>
      </c>
      <c r="G3263" s="826" t="s">
        <v>1098</v>
      </c>
      <c r="J3263" s="828">
        <v>21933</v>
      </c>
    </row>
    <row r="3264" spans="1:10">
      <c r="A3264" s="833">
        <v>3311</v>
      </c>
      <c r="C3264" s="826" t="s">
        <v>3742</v>
      </c>
      <c r="G3264" s="826" t="s">
        <v>1105</v>
      </c>
      <c r="J3264" s="828">
        <v>21933</v>
      </c>
    </row>
    <row r="3265" spans="1:10">
      <c r="A3265" s="833">
        <v>11599</v>
      </c>
      <c r="C3265" s="826" t="s">
        <v>3743</v>
      </c>
      <c r="G3265" s="826" t="s">
        <v>1098</v>
      </c>
      <c r="J3265" s="828">
        <v>29169</v>
      </c>
    </row>
    <row r="3266" spans="1:10">
      <c r="A3266" s="833">
        <v>11593</v>
      </c>
      <c r="C3266" s="826" t="s">
        <v>3744</v>
      </c>
      <c r="G3266" s="826" t="s">
        <v>1098</v>
      </c>
      <c r="J3266" s="828">
        <v>40893</v>
      </c>
    </row>
    <row r="3267" spans="1:10">
      <c r="A3267" s="833">
        <v>3314</v>
      </c>
      <c r="C3267" s="826" t="s">
        <v>3745</v>
      </c>
      <c r="G3267" s="826" t="s">
        <v>1105</v>
      </c>
      <c r="J3267" s="828">
        <v>29247</v>
      </c>
    </row>
    <row r="3273" spans="1:10" ht="18.2" customHeight="1">
      <c r="C3273" s="821" t="s">
        <v>1076</v>
      </c>
      <c r="G3273" s="822" t="s">
        <v>1077</v>
      </c>
      <c r="H3273" s="823">
        <v>49</v>
      </c>
      <c r="I3273" s="822" t="s">
        <v>1078</v>
      </c>
      <c r="J3273" s="823">
        <v>106</v>
      </c>
    </row>
    <row r="3274" spans="1:10">
      <c r="A3274" s="832" t="s">
        <v>1079</v>
      </c>
      <c r="B3274" s="822" t="s">
        <v>1080</v>
      </c>
      <c r="C3274" s="822" t="s">
        <v>1081</v>
      </c>
      <c r="D3274" s="822" t="s">
        <v>1082</v>
      </c>
    </row>
    <row r="3275" spans="1:10">
      <c r="B3275" s="822" t="s">
        <v>1083</v>
      </c>
      <c r="F3275" s="824">
        <v>9103</v>
      </c>
      <c r="H3275" s="824">
        <v>5099</v>
      </c>
    </row>
    <row r="3276" spans="1:10">
      <c r="A3276" s="832" t="s">
        <v>1084</v>
      </c>
      <c r="C3276" s="822" t="s">
        <v>1085</v>
      </c>
      <c r="E3276" s="822" t="s">
        <v>1086</v>
      </c>
      <c r="G3276" s="822" t="s">
        <v>1087</v>
      </c>
    </row>
    <row r="3277" spans="1:10">
      <c r="A3277" s="832" t="s">
        <v>1088</v>
      </c>
      <c r="B3277" s="822" t="s">
        <v>1089</v>
      </c>
      <c r="G3277" s="825" t="s">
        <v>1090</v>
      </c>
      <c r="H3277" s="825" t="s">
        <v>1091</v>
      </c>
    </row>
    <row r="3278" spans="1:10">
      <c r="H3278" s="825" t="s">
        <v>1092</v>
      </c>
    </row>
    <row r="3279" spans="1:10">
      <c r="A3279" s="833">
        <v>11592</v>
      </c>
      <c r="B3279" s="826" t="s">
        <v>3746</v>
      </c>
      <c r="G3279" s="826" t="s">
        <v>1098</v>
      </c>
      <c r="J3279" s="828">
        <v>29247</v>
      </c>
    </row>
    <row r="3280" spans="1:10">
      <c r="A3280" s="833">
        <v>11597</v>
      </c>
      <c r="B3280" s="826" t="s">
        <v>3747</v>
      </c>
      <c r="G3280" s="826" t="s">
        <v>1098</v>
      </c>
      <c r="J3280" s="828">
        <v>34010</v>
      </c>
    </row>
    <row r="3281" spans="1:10">
      <c r="A3281" s="833">
        <v>3309</v>
      </c>
      <c r="B3281" s="826" t="s">
        <v>3748</v>
      </c>
      <c r="G3281" s="826" t="s">
        <v>1105</v>
      </c>
      <c r="J3281" s="828">
        <v>23226</v>
      </c>
    </row>
    <row r="3282" spans="1:10">
      <c r="A3282" s="833">
        <v>34800</v>
      </c>
      <c r="B3282" s="826" t="s">
        <v>3749</v>
      </c>
      <c r="G3282" s="826" t="s">
        <v>1105</v>
      </c>
      <c r="J3282" s="828">
        <v>20446</v>
      </c>
    </row>
    <row r="3283" spans="1:10">
      <c r="A3283" s="833">
        <v>4315</v>
      </c>
      <c r="B3283" s="826" t="s">
        <v>3750</v>
      </c>
      <c r="G3283" s="826" t="s">
        <v>1098</v>
      </c>
      <c r="J3283" s="828">
        <v>421</v>
      </c>
    </row>
    <row r="3284" spans="1:10">
      <c r="B3284" s="826" t="s">
        <v>3751</v>
      </c>
    </row>
    <row r="3285" spans="1:10">
      <c r="A3285" s="833">
        <v>402</v>
      </c>
      <c r="B3285" s="826" t="s">
        <v>3752</v>
      </c>
      <c r="G3285" s="826" t="s">
        <v>1098</v>
      </c>
      <c r="J3285" s="828">
        <v>1239</v>
      </c>
    </row>
    <row r="3286" spans="1:10">
      <c r="A3286" s="833">
        <v>12362</v>
      </c>
      <c r="B3286" s="826" t="s">
        <v>3753</v>
      </c>
      <c r="G3286" s="826" t="s">
        <v>1098</v>
      </c>
      <c r="J3286" s="828">
        <v>670</v>
      </c>
    </row>
    <row r="3287" spans="1:10">
      <c r="A3287" s="833">
        <v>2715</v>
      </c>
      <c r="B3287" s="826" t="s">
        <v>3754</v>
      </c>
      <c r="G3287" s="826" t="s">
        <v>1098</v>
      </c>
      <c r="J3287" s="828">
        <v>1172</v>
      </c>
    </row>
    <row r="3288" spans="1:10">
      <c r="A3288" s="833">
        <v>4226</v>
      </c>
      <c r="B3288" s="826" t="s">
        <v>3755</v>
      </c>
      <c r="G3288" s="826" t="s">
        <v>1094</v>
      </c>
      <c r="J3288" s="828">
        <v>311</v>
      </c>
    </row>
    <row r="3289" spans="1:10">
      <c r="A3289" s="833">
        <v>4222</v>
      </c>
      <c r="B3289" s="826" t="s">
        <v>724</v>
      </c>
      <c r="G3289" s="826" t="s">
        <v>722</v>
      </c>
      <c r="J3289" s="828">
        <v>294</v>
      </c>
    </row>
    <row r="3290" spans="1:10">
      <c r="A3290" s="833">
        <v>34804</v>
      </c>
      <c r="B3290" s="826" t="s">
        <v>3756</v>
      </c>
      <c r="G3290" s="826" t="s">
        <v>1101</v>
      </c>
      <c r="J3290" s="828">
        <v>2469</v>
      </c>
    </row>
    <row r="3291" spans="1:10">
      <c r="B3291" s="826" t="s">
        <v>3757</v>
      </c>
    </row>
    <row r="3292" spans="1:10">
      <c r="A3292" s="833">
        <v>4013</v>
      </c>
      <c r="B3292" s="826" t="s">
        <v>3758</v>
      </c>
      <c r="G3292" s="826" t="s">
        <v>1101</v>
      </c>
      <c r="J3292" s="828">
        <v>420</v>
      </c>
    </row>
    <row r="3293" spans="1:10">
      <c r="B3293" s="826" t="s">
        <v>3759</v>
      </c>
    </row>
    <row r="3294" spans="1:10">
      <c r="A3294" s="833">
        <v>4011</v>
      </c>
      <c r="C3294" s="826" t="s">
        <v>3760</v>
      </c>
      <c r="G3294" s="826" t="s">
        <v>1101</v>
      </c>
      <c r="J3294" s="828">
        <v>554</v>
      </c>
    </row>
    <row r="3295" spans="1:10">
      <c r="A3295" s="833">
        <v>4021</v>
      </c>
      <c r="B3295" s="826" t="s">
        <v>3761</v>
      </c>
      <c r="G3295" s="826" t="s">
        <v>1101</v>
      </c>
      <c r="J3295" s="828">
        <v>603</v>
      </c>
    </row>
    <row r="3296" spans="1:10">
      <c r="B3296" s="826" t="s">
        <v>3759</v>
      </c>
    </row>
    <row r="3297" spans="1:10">
      <c r="A3297" s="833">
        <v>4019</v>
      </c>
      <c r="C3297" s="826" t="s">
        <v>3762</v>
      </c>
      <c r="G3297" s="826" t="s">
        <v>1101</v>
      </c>
      <c r="J3297" s="828">
        <v>846</v>
      </c>
    </row>
    <row r="3298" spans="1:10">
      <c r="A3298" s="833">
        <v>4012</v>
      </c>
      <c r="C3298" s="826" t="s">
        <v>3763</v>
      </c>
      <c r="G3298" s="826" t="s">
        <v>1101</v>
      </c>
      <c r="J3298" s="828">
        <v>1035</v>
      </c>
    </row>
    <row r="3299" spans="1:10">
      <c r="A3299" s="833">
        <v>4020</v>
      </c>
      <c r="C3299" s="826" t="s">
        <v>3764</v>
      </c>
      <c r="G3299" s="826" t="s">
        <v>1101</v>
      </c>
      <c r="J3299" s="828">
        <v>1317</v>
      </c>
    </row>
    <row r="3300" spans="1:10">
      <c r="A3300" s="833">
        <v>4018</v>
      </c>
      <c r="C3300" s="826" t="s">
        <v>3765</v>
      </c>
      <c r="G3300" s="826" t="s">
        <v>1101</v>
      </c>
      <c r="J3300" s="828">
        <v>1609</v>
      </c>
    </row>
    <row r="3301" spans="1:10">
      <c r="A3301" s="833">
        <v>12872</v>
      </c>
      <c r="B3301" s="826" t="s">
        <v>3766</v>
      </c>
      <c r="G3301" s="826" t="s">
        <v>962</v>
      </c>
      <c r="J3301" s="828">
        <v>841</v>
      </c>
    </row>
    <row r="3302" spans="1:10">
      <c r="A3302" s="833">
        <v>3315</v>
      </c>
      <c r="B3302" s="826" t="s">
        <v>3767</v>
      </c>
      <c r="G3302" s="826" t="s">
        <v>1094</v>
      </c>
      <c r="J3302" s="827">
        <v>30</v>
      </c>
    </row>
    <row r="3303" spans="1:10">
      <c r="A3303" s="833">
        <v>12297</v>
      </c>
      <c r="B3303" s="826" t="s">
        <v>3768</v>
      </c>
      <c r="G3303" s="826" t="s">
        <v>1098</v>
      </c>
      <c r="J3303" s="828">
        <v>1302</v>
      </c>
    </row>
    <row r="3304" spans="1:10">
      <c r="A3304" s="833">
        <v>12299</v>
      </c>
      <c r="B3304" s="826" t="s">
        <v>3769</v>
      </c>
      <c r="G3304" s="826" t="s">
        <v>1098</v>
      </c>
      <c r="J3304" s="828">
        <v>3613</v>
      </c>
    </row>
    <row r="3305" spans="1:10">
      <c r="A3305" s="833">
        <v>12298</v>
      </c>
      <c r="B3305" s="826" t="s">
        <v>3770</v>
      </c>
      <c r="G3305" s="826" t="s">
        <v>1098</v>
      </c>
      <c r="J3305" s="828">
        <v>1378</v>
      </c>
    </row>
    <row r="3306" spans="1:10">
      <c r="A3306" s="833">
        <v>5092</v>
      </c>
      <c r="B3306" s="826" t="s">
        <v>3771</v>
      </c>
      <c r="G3306" s="826" t="s">
        <v>1986</v>
      </c>
      <c r="J3306" s="828">
        <v>838</v>
      </c>
    </row>
    <row r="3307" spans="1:10">
      <c r="A3307" s="833">
        <v>11462</v>
      </c>
      <c r="B3307" s="826" t="s">
        <v>3772</v>
      </c>
      <c r="G3307" s="826" t="s">
        <v>1986</v>
      </c>
      <c r="J3307" s="828">
        <v>1326</v>
      </c>
    </row>
    <row r="3308" spans="1:10">
      <c r="A3308" s="833">
        <v>3318</v>
      </c>
      <c r="B3308" s="826" t="s">
        <v>3773</v>
      </c>
      <c r="G3308" s="826" t="s">
        <v>1098</v>
      </c>
      <c r="J3308" s="827">
        <v>20</v>
      </c>
    </row>
    <row r="3309" spans="1:10">
      <c r="A3309" s="833">
        <v>10798</v>
      </c>
      <c r="B3309" s="826" t="s">
        <v>3774</v>
      </c>
      <c r="G3309" s="826" t="s">
        <v>962</v>
      </c>
      <c r="J3309" s="828">
        <v>1575</v>
      </c>
    </row>
    <row r="3310" spans="1:10">
      <c r="A3310" s="833">
        <v>611</v>
      </c>
      <c r="B3310" s="826" t="s">
        <v>3775</v>
      </c>
      <c r="G3310" s="826" t="s">
        <v>1112</v>
      </c>
      <c r="J3310" s="828">
        <v>19328</v>
      </c>
    </row>
    <row r="3311" spans="1:10">
      <c r="A3311" s="833">
        <v>3324</v>
      </c>
      <c r="B3311" s="826" t="s">
        <v>3776</v>
      </c>
      <c r="G3311" s="826" t="s">
        <v>1101</v>
      </c>
      <c r="J3311" s="828">
        <v>943</v>
      </c>
    </row>
    <row r="3312" spans="1:10">
      <c r="A3312" s="833">
        <v>3322</v>
      </c>
      <c r="B3312" s="826" t="s">
        <v>3777</v>
      </c>
      <c r="G3312" s="826" t="s">
        <v>1101</v>
      </c>
      <c r="J3312" s="828">
        <v>1000</v>
      </c>
    </row>
    <row r="3313" spans="1:10">
      <c r="A3313" s="833">
        <v>3329</v>
      </c>
      <c r="B3313" s="826" t="s">
        <v>3778</v>
      </c>
      <c r="G3313" s="826" t="s">
        <v>1101</v>
      </c>
      <c r="J3313" s="828">
        <v>1509</v>
      </c>
    </row>
    <row r="3314" spans="1:10">
      <c r="A3314" s="833">
        <v>3325</v>
      </c>
      <c r="B3314" s="826" t="s">
        <v>3779</v>
      </c>
      <c r="G3314" s="826" t="s">
        <v>1101</v>
      </c>
      <c r="J3314" s="828">
        <v>3396</v>
      </c>
    </row>
    <row r="3315" spans="1:10">
      <c r="A3315" s="833">
        <v>3319</v>
      </c>
      <c r="B3315" s="826" t="s">
        <v>3780</v>
      </c>
      <c r="G3315" s="826" t="s">
        <v>1101</v>
      </c>
      <c r="J3315" s="828">
        <v>1698</v>
      </c>
    </row>
    <row r="3316" spans="1:10">
      <c r="A3316" s="833">
        <v>3323</v>
      </c>
      <c r="B3316" s="826" t="s">
        <v>3781</v>
      </c>
      <c r="G3316" s="826" t="s">
        <v>1101</v>
      </c>
      <c r="J3316" s="828">
        <v>1196</v>
      </c>
    </row>
    <row r="3317" spans="1:10">
      <c r="A3317" s="833">
        <v>422</v>
      </c>
      <c r="B3317" s="826" t="s">
        <v>3782</v>
      </c>
      <c r="G3317" s="826" t="s">
        <v>1098</v>
      </c>
      <c r="J3317" s="828">
        <v>1522</v>
      </c>
    </row>
    <row r="3318" spans="1:10">
      <c r="A3318" s="833">
        <v>11837</v>
      </c>
      <c r="B3318" s="826" t="s">
        <v>3783</v>
      </c>
      <c r="G3318" s="826" t="s">
        <v>1098</v>
      </c>
      <c r="J3318" s="828">
        <v>3750</v>
      </c>
    </row>
    <row r="3319" spans="1:10">
      <c r="A3319" s="833">
        <v>426</v>
      </c>
      <c r="B3319" s="826" t="s">
        <v>3784</v>
      </c>
      <c r="G3319" s="826" t="s">
        <v>1098</v>
      </c>
      <c r="J3319" s="828">
        <v>194</v>
      </c>
    </row>
    <row r="3320" spans="1:10">
      <c r="A3320" s="833">
        <v>415</v>
      </c>
      <c r="B3320" s="826" t="s">
        <v>3785</v>
      </c>
      <c r="G3320" s="826" t="s">
        <v>1098</v>
      </c>
      <c r="J3320" s="828">
        <v>521</v>
      </c>
    </row>
    <row r="3321" spans="1:10">
      <c r="A3321" s="833">
        <v>416</v>
      </c>
      <c r="B3321" s="826" t="s">
        <v>3786</v>
      </c>
      <c r="G3321" s="826" t="s">
        <v>1098</v>
      </c>
      <c r="J3321" s="828">
        <v>323</v>
      </c>
    </row>
    <row r="3322" spans="1:10">
      <c r="A3322" s="833">
        <v>425</v>
      </c>
      <c r="B3322" s="826" t="s">
        <v>3787</v>
      </c>
      <c r="G3322" s="826" t="s">
        <v>1098</v>
      </c>
      <c r="J3322" s="828">
        <v>293</v>
      </c>
    </row>
    <row r="3323" spans="1:10">
      <c r="A3323" s="833">
        <v>1568</v>
      </c>
      <c r="B3323" s="826" t="s">
        <v>3788</v>
      </c>
      <c r="G3323" s="826" t="s">
        <v>1098</v>
      </c>
      <c r="J3323" s="828">
        <v>1150</v>
      </c>
    </row>
    <row r="3324" spans="1:10">
      <c r="A3324" s="833">
        <v>1564</v>
      </c>
      <c r="B3324" s="826" t="s">
        <v>3789</v>
      </c>
      <c r="G3324" s="826" t="s">
        <v>1098</v>
      </c>
      <c r="J3324" s="828">
        <v>540</v>
      </c>
    </row>
    <row r="3325" spans="1:10">
      <c r="A3325" s="833">
        <v>1567</v>
      </c>
      <c r="B3325" s="826" t="s">
        <v>3790</v>
      </c>
      <c r="G3325" s="826" t="s">
        <v>1098</v>
      </c>
      <c r="J3325" s="828">
        <v>845</v>
      </c>
    </row>
    <row r="3326" spans="1:10">
      <c r="A3326" s="833">
        <v>11840</v>
      </c>
      <c r="B3326" s="826" t="s">
        <v>3791</v>
      </c>
      <c r="G3326" s="826" t="s">
        <v>1098</v>
      </c>
      <c r="J3326" s="828">
        <v>1200</v>
      </c>
    </row>
    <row r="3327" spans="1:10">
      <c r="A3327" s="833">
        <v>5076</v>
      </c>
      <c r="B3327" s="826" t="s">
        <v>3792</v>
      </c>
      <c r="G3327" s="826" t="s">
        <v>1094</v>
      </c>
      <c r="J3327" s="828">
        <v>971</v>
      </c>
    </row>
    <row r="3328" spans="1:10">
      <c r="A3328" s="833">
        <v>5077</v>
      </c>
      <c r="B3328" s="826" t="s">
        <v>3793</v>
      </c>
      <c r="G3328" s="826" t="s">
        <v>1094</v>
      </c>
      <c r="J3328" s="828">
        <v>906</v>
      </c>
    </row>
    <row r="3329" spans="1:10">
      <c r="A3329" s="833">
        <v>11032</v>
      </c>
      <c r="B3329" s="826" t="s">
        <v>3794</v>
      </c>
      <c r="G3329" s="826" t="s">
        <v>1098</v>
      </c>
      <c r="J3329" s="828">
        <v>1650</v>
      </c>
    </row>
    <row r="3330" spans="1:10">
      <c r="A3330" s="833">
        <v>4824</v>
      </c>
      <c r="B3330" s="826" t="s">
        <v>3795</v>
      </c>
      <c r="G3330" s="826" t="s">
        <v>1094</v>
      </c>
      <c r="J3330" s="827">
        <v>68</v>
      </c>
    </row>
    <row r="3331" spans="1:10">
      <c r="A3331" s="833">
        <v>25930</v>
      </c>
      <c r="B3331" s="826" t="s">
        <v>3796</v>
      </c>
      <c r="G3331" s="826" t="s">
        <v>3797</v>
      </c>
      <c r="J3331" s="828">
        <v>7938</v>
      </c>
    </row>
    <row r="3332" spans="1:10">
      <c r="A3332" s="833">
        <v>10840</v>
      </c>
      <c r="B3332" s="826" t="s">
        <v>3798</v>
      </c>
      <c r="G3332" s="826" t="s">
        <v>1101</v>
      </c>
      <c r="J3332" s="828">
        <v>28000</v>
      </c>
    </row>
    <row r="3333" spans="1:10">
      <c r="A3333" s="833">
        <v>11794</v>
      </c>
      <c r="B3333" s="826" t="s">
        <v>3799</v>
      </c>
      <c r="G3333" s="826" t="s">
        <v>1101</v>
      </c>
      <c r="J3333" s="828">
        <v>37179</v>
      </c>
    </row>
    <row r="3339" spans="1:10" ht="18.2" customHeight="1">
      <c r="C3339" s="821" t="s">
        <v>1076</v>
      </c>
      <c r="G3339" s="822" t="s">
        <v>1077</v>
      </c>
      <c r="H3339" s="823">
        <v>50</v>
      </c>
      <c r="I3339" s="822" t="s">
        <v>1078</v>
      </c>
      <c r="J3339" s="823">
        <v>106</v>
      </c>
    </row>
    <row r="3340" spans="1:10">
      <c r="A3340" s="832" t="s">
        <v>1079</v>
      </c>
      <c r="B3340" s="822" t="s">
        <v>1080</v>
      </c>
      <c r="C3340" s="822" t="s">
        <v>1081</v>
      </c>
      <c r="D3340" s="822" t="s">
        <v>1082</v>
      </c>
    </row>
    <row r="3341" spans="1:10">
      <c r="B3341" s="822" t="s">
        <v>1083</v>
      </c>
      <c r="F3341" s="824">
        <v>9103</v>
      </c>
      <c r="H3341" s="824">
        <v>5099</v>
      </c>
    </row>
    <row r="3342" spans="1:10">
      <c r="A3342" s="832" t="s">
        <v>1084</v>
      </c>
      <c r="D3342" s="822" t="s">
        <v>1085</v>
      </c>
      <c r="E3342" s="822" t="s">
        <v>1086</v>
      </c>
      <c r="G3342" s="822" t="s">
        <v>1087</v>
      </c>
    </row>
    <row r="3343" spans="1:10">
      <c r="A3343" s="832" t="s">
        <v>1088</v>
      </c>
      <c r="B3343" s="822" t="s">
        <v>1089</v>
      </c>
      <c r="G3343" s="825" t="s">
        <v>1090</v>
      </c>
      <c r="H3343" s="825" t="s">
        <v>1091</v>
      </c>
    </row>
    <row r="3344" spans="1:10">
      <c r="H3344" s="825" t="s">
        <v>1092</v>
      </c>
    </row>
    <row r="3345" spans="1:10">
      <c r="A3345" s="833">
        <v>11795</v>
      </c>
      <c r="B3345" s="826" t="s">
        <v>3800</v>
      </c>
      <c r="G3345" s="826" t="s">
        <v>1101</v>
      </c>
      <c r="J3345" s="828">
        <v>29976</v>
      </c>
    </row>
    <row r="3346" spans="1:10">
      <c r="A3346" s="833">
        <v>10841</v>
      </c>
      <c r="B3346" s="826" t="s">
        <v>3801</v>
      </c>
      <c r="G3346" s="826" t="s">
        <v>1101</v>
      </c>
      <c r="J3346" s="828">
        <v>22927</v>
      </c>
    </row>
    <row r="3347" spans="1:10">
      <c r="A3347" s="833">
        <v>10842</v>
      </c>
      <c r="B3347" s="826" t="s">
        <v>3802</v>
      </c>
      <c r="G3347" s="826" t="s">
        <v>1101</v>
      </c>
      <c r="J3347" s="828">
        <v>32118</v>
      </c>
    </row>
    <row r="3348" spans="1:10">
      <c r="A3348" s="833">
        <v>11796</v>
      </c>
      <c r="B3348" s="826" t="s">
        <v>3803</v>
      </c>
      <c r="G3348" s="826" t="s">
        <v>1101</v>
      </c>
      <c r="J3348" s="828">
        <v>45294</v>
      </c>
    </row>
    <row r="3349" spans="1:10">
      <c r="A3349" s="833">
        <v>4229</v>
      </c>
      <c r="B3349" s="826" t="s">
        <v>723</v>
      </c>
      <c r="G3349" s="826" t="s">
        <v>1094</v>
      </c>
      <c r="J3349" s="828">
        <v>1762</v>
      </c>
    </row>
    <row r="3350" spans="1:10">
      <c r="A3350" s="833">
        <v>11244</v>
      </c>
      <c r="C3350" s="826" t="s">
        <v>3804</v>
      </c>
      <c r="G3350" s="826" t="s">
        <v>1098</v>
      </c>
      <c r="J3350" s="828">
        <v>60444</v>
      </c>
    </row>
    <row r="3351" spans="1:10">
      <c r="B3351" s="826" t="s">
        <v>3805</v>
      </c>
    </row>
    <row r="3352" spans="1:10">
      <c r="A3352" s="833">
        <v>11245</v>
      </c>
      <c r="C3352" s="826" t="s">
        <v>3806</v>
      </c>
      <c r="G3352" s="826" t="s">
        <v>1098</v>
      </c>
      <c r="J3352" s="828">
        <v>55822</v>
      </c>
    </row>
    <row r="3353" spans="1:10">
      <c r="A3353" s="833" t="s">
        <v>3807</v>
      </c>
    </row>
    <row r="3354" spans="1:10">
      <c r="A3354" s="833">
        <v>21048</v>
      </c>
      <c r="B3354" s="826" t="s">
        <v>3808</v>
      </c>
      <c r="G3354" s="826" t="s">
        <v>1098</v>
      </c>
      <c r="J3354" s="828">
        <v>5760</v>
      </c>
    </row>
    <row r="3355" spans="1:10">
      <c r="A3355" s="833">
        <v>11235</v>
      </c>
      <c r="B3355" s="826" t="s">
        <v>3809</v>
      </c>
      <c r="G3355" s="826" t="s">
        <v>1098</v>
      </c>
      <c r="J3355" s="828">
        <v>8178</v>
      </c>
    </row>
    <row r="3356" spans="1:10">
      <c r="A3356" s="833">
        <v>11236</v>
      </c>
      <c r="B3356" s="826" t="s">
        <v>3810</v>
      </c>
      <c r="G3356" s="826" t="s">
        <v>1098</v>
      </c>
      <c r="J3356" s="828">
        <v>10667</v>
      </c>
    </row>
    <row r="3357" spans="1:10">
      <c r="A3357" s="833">
        <v>21049</v>
      </c>
      <c r="B3357" s="826" t="s">
        <v>3811</v>
      </c>
      <c r="G3357" s="826" t="s">
        <v>1098</v>
      </c>
      <c r="J3357" s="828">
        <v>16000</v>
      </c>
    </row>
    <row r="3358" spans="1:10">
      <c r="A3358" s="833">
        <v>21050</v>
      </c>
      <c r="B3358" s="826" t="s">
        <v>3812</v>
      </c>
      <c r="G3358" s="826" t="s">
        <v>1098</v>
      </c>
      <c r="J3358" s="828">
        <v>24533</v>
      </c>
    </row>
    <row r="3359" spans="1:10">
      <c r="A3359" s="833">
        <v>21051</v>
      </c>
      <c r="B3359" s="826" t="s">
        <v>3813</v>
      </c>
      <c r="G3359" s="826" t="s">
        <v>1098</v>
      </c>
      <c r="J3359" s="828">
        <v>21333</v>
      </c>
    </row>
    <row r="3360" spans="1:10">
      <c r="A3360" s="833">
        <v>21052</v>
      </c>
      <c r="B3360" s="826" t="s">
        <v>3814</v>
      </c>
      <c r="G3360" s="826" t="s">
        <v>1098</v>
      </c>
      <c r="J3360" s="828">
        <v>27022</v>
      </c>
    </row>
    <row r="3361" spans="1:10">
      <c r="A3361" s="833">
        <v>21053</v>
      </c>
      <c r="B3361" s="826" t="s">
        <v>3815</v>
      </c>
      <c r="G3361" s="826" t="s">
        <v>1098</v>
      </c>
      <c r="J3361" s="828">
        <v>27307</v>
      </c>
    </row>
    <row r="3362" spans="1:10">
      <c r="A3362" s="833">
        <v>21054</v>
      </c>
      <c r="B3362" s="826" t="s">
        <v>3816</v>
      </c>
      <c r="G3362" s="826" t="s">
        <v>1098</v>
      </c>
      <c r="J3362" s="828">
        <v>25031</v>
      </c>
    </row>
    <row r="3363" spans="1:10">
      <c r="A3363" s="833">
        <v>21055</v>
      </c>
      <c r="B3363" s="826" t="s">
        <v>3817</v>
      </c>
      <c r="G3363" s="826" t="s">
        <v>1098</v>
      </c>
      <c r="J3363" s="828">
        <v>29085</v>
      </c>
    </row>
    <row r="3364" spans="1:10">
      <c r="A3364" s="833">
        <v>21056</v>
      </c>
      <c r="B3364" s="826" t="s">
        <v>3818</v>
      </c>
      <c r="G3364" s="826" t="s">
        <v>1098</v>
      </c>
      <c r="J3364" s="828">
        <v>35200</v>
      </c>
    </row>
    <row r="3365" spans="1:10">
      <c r="A3365" s="833">
        <v>21057</v>
      </c>
      <c r="B3365" s="826" t="s">
        <v>3819</v>
      </c>
      <c r="G3365" s="826" t="s">
        <v>1098</v>
      </c>
      <c r="J3365" s="828">
        <v>31680</v>
      </c>
    </row>
    <row r="3366" spans="1:10">
      <c r="A3366" s="833">
        <v>11284</v>
      </c>
      <c r="C3366" s="826" t="s">
        <v>3820</v>
      </c>
      <c r="G3366" s="826" t="s">
        <v>1098</v>
      </c>
      <c r="J3366" s="828">
        <v>48000</v>
      </c>
    </row>
    <row r="3367" spans="1:10">
      <c r="B3367" s="826" t="s">
        <v>3821</v>
      </c>
    </row>
    <row r="3368" spans="1:10">
      <c r="A3368" s="833">
        <v>11731</v>
      </c>
      <c r="B3368" s="826" t="s">
        <v>3822</v>
      </c>
      <c r="G3368" s="826" t="s">
        <v>1098</v>
      </c>
      <c r="J3368" s="828">
        <v>409</v>
      </c>
    </row>
    <row r="3369" spans="1:10">
      <c r="A3369" s="833">
        <v>11732</v>
      </c>
      <c r="B3369" s="826" t="s">
        <v>3823</v>
      </c>
      <c r="G3369" s="826" t="s">
        <v>1098</v>
      </c>
      <c r="J3369" s="828">
        <v>1119</v>
      </c>
    </row>
    <row r="3370" spans="1:10">
      <c r="A3370" s="833">
        <v>13533</v>
      </c>
      <c r="C3370" s="826" t="s">
        <v>3824</v>
      </c>
      <c r="G3370" s="826" t="s">
        <v>1098</v>
      </c>
      <c r="J3370" s="827">
        <v>44</v>
      </c>
    </row>
    <row r="3371" spans="1:10">
      <c r="B3371" s="826" t="s">
        <v>3825</v>
      </c>
    </row>
    <row r="3372" spans="1:10">
      <c r="A3372" s="833">
        <v>13333</v>
      </c>
      <c r="C3372" s="826" t="s">
        <v>3826</v>
      </c>
      <c r="G3372" s="826" t="s">
        <v>1098</v>
      </c>
      <c r="J3372" s="827">
        <v>50</v>
      </c>
    </row>
    <row r="3373" spans="1:10">
      <c r="B3373" s="826" t="s">
        <v>3827</v>
      </c>
    </row>
    <row r="3374" spans="1:10">
      <c r="A3374" s="833">
        <v>3331</v>
      </c>
      <c r="C3374" s="826" t="s">
        <v>3828</v>
      </c>
      <c r="G3374" s="826" t="s">
        <v>962</v>
      </c>
      <c r="J3374" s="828">
        <v>1068</v>
      </c>
    </row>
    <row r="3375" spans="1:10">
      <c r="A3375" s="833" t="s">
        <v>3829</v>
      </c>
    </row>
    <row r="3376" spans="1:10">
      <c r="A3376" s="833">
        <v>3346</v>
      </c>
      <c r="B3376" s="826" t="s">
        <v>3830</v>
      </c>
      <c r="G3376" s="826" t="s">
        <v>962</v>
      </c>
      <c r="J3376" s="828">
        <v>1186</v>
      </c>
    </row>
    <row r="3377" spans="1:10">
      <c r="A3377" s="833">
        <v>3348</v>
      </c>
      <c r="B3377" s="826" t="s">
        <v>3831</v>
      </c>
      <c r="G3377" s="826" t="s">
        <v>962</v>
      </c>
      <c r="J3377" s="828">
        <v>1355</v>
      </c>
    </row>
    <row r="3378" spans="1:10">
      <c r="A3378" s="833">
        <v>3345</v>
      </c>
      <c r="B3378" s="826" t="s">
        <v>3832</v>
      </c>
      <c r="G3378" s="826" t="s">
        <v>962</v>
      </c>
      <c r="J3378" s="828">
        <v>915</v>
      </c>
    </row>
    <row r="3379" spans="1:10">
      <c r="A3379" s="833">
        <v>3339</v>
      </c>
      <c r="B3379" s="826" t="s">
        <v>3833</v>
      </c>
      <c r="G3379" s="826" t="s">
        <v>962</v>
      </c>
      <c r="J3379" s="828">
        <v>371</v>
      </c>
    </row>
    <row r="3380" spans="1:10">
      <c r="A3380" s="833">
        <v>13758</v>
      </c>
      <c r="B3380" s="826" t="s">
        <v>3834</v>
      </c>
      <c r="G3380" s="826" t="s">
        <v>1127</v>
      </c>
      <c r="J3380" s="827">
        <v>3</v>
      </c>
    </row>
    <row r="3381" spans="1:10">
      <c r="A3381" s="833">
        <v>13757</v>
      </c>
      <c r="B3381" s="826" t="s">
        <v>3835</v>
      </c>
      <c r="G3381" s="826" t="s">
        <v>1127</v>
      </c>
      <c r="J3381" s="827">
        <v>4</v>
      </c>
    </row>
    <row r="3382" spans="1:10">
      <c r="A3382" s="833">
        <v>25986</v>
      </c>
      <c r="B3382" s="826" t="s">
        <v>3836</v>
      </c>
      <c r="G3382" s="826" t="s">
        <v>1098</v>
      </c>
      <c r="J3382" s="827">
        <v>65</v>
      </c>
    </row>
    <row r="3383" spans="1:10">
      <c r="A3383" s="833">
        <v>25987</v>
      </c>
      <c r="B3383" s="826" t="s">
        <v>3837</v>
      </c>
      <c r="G3383" s="826" t="s">
        <v>1098</v>
      </c>
      <c r="J3383" s="827">
        <v>35</v>
      </c>
    </row>
    <row r="3384" spans="1:10">
      <c r="A3384" s="833">
        <v>3352</v>
      </c>
      <c r="B3384" s="826" t="s">
        <v>3838</v>
      </c>
      <c r="G3384" s="826" t="s">
        <v>962</v>
      </c>
      <c r="J3384" s="828">
        <v>252</v>
      </c>
    </row>
    <row r="3385" spans="1:10">
      <c r="A3385" s="833">
        <v>25019</v>
      </c>
      <c r="B3385" s="826" t="s">
        <v>3839</v>
      </c>
      <c r="G3385" s="826" t="s">
        <v>1098</v>
      </c>
      <c r="J3385" s="827">
        <v>66</v>
      </c>
    </row>
    <row r="3386" spans="1:10">
      <c r="A3386" s="833">
        <v>14254</v>
      </c>
      <c r="B3386" s="826" t="s">
        <v>3840</v>
      </c>
      <c r="G3386" s="826" t="s">
        <v>1098</v>
      </c>
      <c r="J3386" s="827">
        <v>44</v>
      </c>
    </row>
    <row r="3387" spans="1:10">
      <c r="A3387" s="833">
        <v>11559</v>
      </c>
      <c r="B3387" s="826" t="s">
        <v>3841</v>
      </c>
      <c r="G3387" s="826" t="s">
        <v>1098</v>
      </c>
      <c r="J3387" s="828">
        <v>538</v>
      </c>
    </row>
    <row r="3388" spans="1:10">
      <c r="A3388" s="833">
        <v>7373</v>
      </c>
      <c r="B3388" s="826" t="s">
        <v>3842</v>
      </c>
      <c r="G3388" s="826" t="s">
        <v>962</v>
      </c>
      <c r="J3388" s="828">
        <v>144</v>
      </c>
    </row>
    <row r="3389" spans="1:10">
      <c r="A3389" s="833">
        <v>7370</v>
      </c>
      <c r="B3389" s="826" t="s">
        <v>3843</v>
      </c>
      <c r="G3389" s="826" t="s">
        <v>962</v>
      </c>
      <c r="J3389" s="828">
        <v>135</v>
      </c>
    </row>
    <row r="3390" spans="1:10">
      <c r="A3390" s="833">
        <v>3356</v>
      </c>
      <c r="B3390" s="826" t="s">
        <v>3844</v>
      </c>
      <c r="G3390" s="826" t="s">
        <v>962</v>
      </c>
      <c r="J3390" s="828">
        <v>27000</v>
      </c>
    </row>
    <row r="3391" spans="1:10">
      <c r="A3391" s="833">
        <v>3372</v>
      </c>
      <c r="C3391" s="826" t="s">
        <v>3845</v>
      </c>
      <c r="G3391" s="826" t="s">
        <v>962</v>
      </c>
      <c r="J3391" s="828">
        <v>16200</v>
      </c>
    </row>
    <row r="3392" spans="1:10">
      <c r="B3392" s="826" t="s">
        <v>3846</v>
      </c>
    </row>
    <row r="3393" spans="1:10">
      <c r="A3393" s="833">
        <v>3367</v>
      </c>
      <c r="B3393" s="826" t="s">
        <v>3847</v>
      </c>
      <c r="G3393" s="826" t="s">
        <v>962</v>
      </c>
      <c r="J3393" s="828">
        <v>34714</v>
      </c>
    </row>
    <row r="3394" spans="1:10">
      <c r="B3394" s="826" t="s">
        <v>3425</v>
      </c>
    </row>
    <row r="3395" spans="1:10">
      <c r="A3395" s="833">
        <v>10807</v>
      </c>
      <c r="B3395" s="826" t="s">
        <v>3848</v>
      </c>
      <c r="G3395" s="826" t="s">
        <v>962</v>
      </c>
      <c r="J3395" s="828">
        <v>30375</v>
      </c>
    </row>
    <row r="3396" spans="1:10">
      <c r="B3396" s="826" t="s">
        <v>3425</v>
      </c>
    </row>
    <row r="3397" spans="1:10">
      <c r="A3397" s="833">
        <v>25952</v>
      </c>
      <c r="C3397" s="826" t="s">
        <v>3849</v>
      </c>
      <c r="G3397" s="826" t="s">
        <v>1098</v>
      </c>
      <c r="J3397" s="826" t="s">
        <v>3850</v>
      </c>
    </row>
    <row r="3398" spans="1:10">
      <c r="B3398" s="826" t="s">
        <v>3851</v>
      </c>
    </row>
    <row r="3399" spans="1:10">
      <c r="A3399" s="833">
        <v>3365</v>
      </c>
      <c r="C3399" s="826" t="s">
        <v>3852</v>
      </c>
      <c r="G3399" s="826" t="s">
        <v>1098</v>
      </c>
      <c r="J3399" s="827">
        <v>475</v>
      </c>
    </row>
    <row r="3400" spans="1:10">
      <c r="A3400" s="833" t="s">
        <v>3853</v>
      </c>
    </row>
    <row r="3401" spans="1:10">
      <c r="A3401" s="833">
        <v>25953</v>
      </c>
      <c r="C3401" s="826" t="s">
        <v>3854</v>
      </c>
      <c r="G3401" s="826" t="s">
        <v>1098</v>
      </c>
      <c r="J3401" s="826" t="s">
        <v>3855</v>
      </c>
    </row>
    <row r="3402" spans="1:10">
      <c r="A3402" s="833">
        <v>25954</v>
      </c>
      <c r="C3402" s="826" t="s">
        <v>3856</v>
      </c>
      <c r="G3402" s="826" t="s">
        <v>1098</v>
      </c>
      <c r="J3402" s="826" t="s">
        <v>3857</v>
      </c>
    </row>
    <row r="3403" spans="1:10">
      <c r="A3403" s="833">
        <v>3363</v>
      </c>
      <c r="C3403" s="826" t="s">
        <v>3858</v>
      </c>
      <c r="G3403" s="826" t="s">
        <v>1098</v>
      </c>
      <c r="J3403" s="827">
        <v>59</v>
      </c>
    </row>
    <row r="3409" spans="1:10" ht="18.2" customHeight="1">
      <c r="C3409" s="821" t="s">
        <v>1076</v>
      </c>
      <c r="G3409" s="822" t="s">
        <v>1077</v>
      </c>
      <c r="H3409" s="823">
        <v>51</v>
      </c>
      <c r="I3409" s="822" t="s">
        <v>1078</v>
      </c>
      <c r="J3409" s="823">
        <v>106</v>
      </c>
    </row>
    <row r="3410" spans="1:10">
      <c r="A3410" s="832" t="s">
        <v>1079</v>
      </c>
      <c r="B3410" s="822" t="s">
        <v>1080</v>
      </c>
      <c r="C3410" s="822" t="s">
        <v>1081</v>
      </c>
      <c r="D3410" s="822" t="s">
        <v>1082</v>
      </c>
    </row>
    <row r="3411" spans="1:10">
      <c r="B3411" s="822" t="s">
        <v>1083</v>
      </c>
      <c r="F3411" s="824">
        <v>9103</v>
      </c>
      <c r="H3411" s="824">
        <v>5099</v>
      </c>
    </row>
    <row r="3412" spans="1:10">
      <c r="A3412" s="832" t="s">
        <v>1084</v>
      </c>
      <c r="C3412" s="822" t="s">
        <v>1085</v>
      </c>
      <c r="E3412" s="822" t="s">
        <v>1086</v>
      </c>
      <c r="G3412" s="822" t="s">
        <v>1087</v>
      </c>
    </row>
    <row r="3413" spans="1:10">
      <c r="A3413" s="832" t="s">
        <v>1088</v>
      </c>
      <c r="B3413" s="822" t="s">
        <v>1089</v>
      </c>
      <c r="G3413" s="825" t="s">
        <v>1090</v>
      </c>
      <c r="H3413" s="825" t="s">
        <v>1091</v>
      </c>
    </row>
    <row r="3414" spans="1:10">
      <c r="H3414" s="825" t="s">
        <v>1092</v>
      </c>
    </row>
    <row r="3415" spans="1:10">
      <c r="B3415" s="826" t="s">
        <v>3859</v>
      </c>
    </row>
    <row r="3416" spans="1:10">
      <c r="A3416" s="833">
        <v>3357</v>
      </c>
      <c r="B3416" s="826" t="s">
        <v>3860</v>
      </c>
      <c r="G3416" s="826" t="s">
        <v>962</v>
      </c>
      <c r="J3416" s="828">
        <v>19286</v>
      </c>
    </row>
    <row r="3417" spans="1:10">
      <c r="A3417" s="833">
        <v>3366</v>
      </c>
      <c r="B3417" s="826" t="s">
        <v>3861</v>
      </c>
      <c r="G3417" s="826" t="s">
        <v>962</v>
      </c>
      <c r="J3417" s="828">
        <v>27000</v>
      </c>
    </row>
    <row r="3418" spans="1:10">
      <c r="B3418" s="826" t="s">
        <v>3862</v>
      </c>
    </row>
    <row r="3419" spans="1:10">
      <c r="A3419" s="833">
        <v>3359</v>
      </c>
      <c r="B3419" s="826" t="s">
        <v>3863</v>
      </c>
      <c r="G3419" s="826" t="s">
        <v>962</v>
      </c>
      <c r="J3419" s="828">
        <v>30857</v>
      </c>
    </row>
    <row r="3420" spans="1:10">
      <c r="A3420" s="833">
        <v>3362</v>
      </c>
      <c r="B3420" s="826" t="s">
        <v>3864</v>
      </c>
      <c r="G3420" s="826" t="s">
        <v>962</v>
      </c>
      <c r="J3420" s="828">
        <v>7099</v>
      </c>
    </row>
    <row r="3421" spans="1:10">
      <c r="B3421" s="826" t="s">
        <v>3865</v>
      </c>
    </row>
    <row r="3422" spans="1:10">
      <c r="A3422" s="833">
        <v>10712</v>
      </c>
      <c r="B3422" s="826" t="s">
        <v>3866</v>
      </c>
      <c r="G3422" s="826" t="s">
        <v>1098</v>
      </c>
      <c r="J3422" s="827">
        <v>25</v>
      </c>
    </row>
    <row r="3423" spans="1:10">
      <c r="B3423" s="826" t="s">
        <v>3867</v>
      </c>
    </row>
    <row r="3424" spans="1:10">
      <c r="A3424" s="833">
        <v>7569</v>
      </c>
      <c r="B3424" s="826" t="s">
        <v>3868</v>
      </c>
      <c r="G3424" s="826" t="s">
        <v>1098</v>
      </c>
      <c r="J3424" s="828">
        <v>3804</v>
      </c>
    </row>
    <row r="3425" spans="1:10">
      <c r="A3425" s="833">
        <v>3383</v>
      </c>
      <c r="B3425" s="826" t="s">
        <v>3869</v>
      </c>
      <c r="G3425" s="826" t="s">
        <v>1098</v>
      </c>
      <c r="J3425" s="828">
        <v>2582</v>
      </c>
    </row>
    <row r="3426" spans="1:10">
      <c r="A3426" s="833">
        <v>34349</v>
      </c>
      <c r="B3426" s="826" t="s">
        <v>3870</v>
      </c>
      <c r="G3426" s="826" t="s">
        <v>1098</v>
      </c>
      <c r="J3426" s="828">
        <v>766</v>
      </c>
    </row>
    <row r="3427" spans="1:10">
      <c r="A3427" s="833">
        <v>3373</v>
      </c>
      <c r="C3427" s="826" t="s">
        <v>3871</v>
      </c>
      <c r="G3427" s="826" t="s">
        <v>1098</v>
      </c>
      <c r="J3427" s="828">
        <v>3094</v>
      </c>
    </row>
    <row r="3428" spans="1:10">
      <c r="A3428" s="833">
        <v>3380</v>
      </c>
      <c r="C3428" s="826" t="s">
        <v>3872</v>
      </c>
      <c r="G3428" s="826" t="s">
        <v>1098</v>
      </c>
      <c r="J3428" s="828">
        <v>3335</v>
      </c>
    </row>
    <row r="3429" spans="1:10">
      <c r="B3429" s="826" t="s">
        <v>3873</v>
      </c>
    </row>
    <row r="3430" spans="1:10">
      <c r="A3430" s="833">
        <v>3376</v>
      </c>
      <c r="C3430" s="826" t="s">
        <v>3874</v>
      </c>
      <c r="G3430" s="826" t="s">
        <v>1098</v>
      </c>
      <c r="J3430" s="828">
        <v>4910</v>
      </c>
    </row>
    <row r="3431" spans="1:10">
      <c r="B3431" s="826" t="s">
        <v>3875</v>
      </c>
    </row>
    <row r="3432" spans="1:10">
      <c r="A3432" s="833">
        <v>3378</v>
      </c>
      <c r="B3432" s="826" t="s">
        <v>3876</v>
      </c>
      <c r="G3432" s="826" t="s">
        <v>1098</v>
      </c>
      <c r="J3432" s="828">
        <v>4656</v>
      </c>
    </row>
    <row r="3433" spans="1:10">
      <c r="A3433" s="833">
        <v>3379</v>
      </c>
      <c r="B3433" s="826" t="s">
        <v>3877</v>
      </c>
      <c r="G3433" s="826" t="s">
        <v>1098</v>
      </c>
      <c r="J3433" s="828">
        <v>3073</v>
      </c>
    </row>
    <row r="3434" spans="1:10">
      <c r="A3434" s="833">
        <v>21145</v>
      </c>
      <c r="B3434" s="826" t="s">
        <v>3878</v>
      </c>
      <c r="G3434" s="826" t="s">
        <v>1098</v>
      </c>
      <c r="J3434" s="828">
        <v>2797</v>
      </c>
    </row>
    <row r="3435" spans="1:10">
      <c r="A3435" s="833">
        <v>11991</v>
      </c>
      <c r="B3435" s="826" t="s">
        <v>3879</v>
      </c>
      <c r="G3435" s="826" t="s">
        <v>1098</v>
      </c>
      <c r="J3435" s="828">
        <v>4359</v>
      </c>
    </row>
    <row r="3436" spans="1:10">
      <c r="A3436" s="833">
        <v>11029</v>
      </c>
      <c r="C3436" s="826" t="s">
        <v>3880</v>
      </c>
      <c r="G3436" s="826" t="s">
        <v>1690</v>
      </c>
      <c r="J3436" s="828">
        <v>129</v>
      </c>
    </row>
    <row r="3437" spans="1:10">
      <c r="A3437" s="833" t="s">
        <v>3881</v>
      </c>
    </row>
    <row r="3438" spans="1:10">
      <c r="A3438" s="833">
        <v>4316</v>
      </c>
      <c r="B3438" s="826" t="s">
        <v>3882</v>
      </c>
      <c r="G3438" s="826" t="s">
        <v>1098</v>
      </c>
      <c r="J3438" s="828">
        <v>259</v>
      </c>
    </row>
    <row r="3439" spans="1:10">
      <c r="A3439" s="833">
        <v>4313</v>
      </c>
      <c r="B3439" s="826" t="s">
        <v>3883</v>
      </c>
      <c r="G3439" s="826" t="s">
        <v>1690</v>
      </c>
      <c r="J3439" s="828">
        <v>356</v>
      </c>
    </row>
    <row r="3440" spans="1:10">
      <c r="A3440" s="833" t="s">
        <v>3881</v>
      </c>
    </row>
    <row r="3441" spans="1:10">
      <c r="A3441" s="833">
        <v>4317</v>
      </c>
      <c r="B3441" s="826" t="s">
        <v>3884</v>
      </c>
      <c r="G3441" s="826" t="s">
        <v>1098</v>
      </c>
      <c r="J3441" s="828">
        <v>259</v>
      </c>
    </row>
    <row r="3442" spans="1:10">
      <c r="A3442" s="833">
        <v>4314</v>
      </c>
      <c r="B3442" s="826" t="s">
        <v>3885</v>
      </c>
      <c r="G3442" s="826" t="s">
        <v>1690</v>
      </c>
      <c r="J3442" s="828">
        <v>311</v>
      </c>
    </row>
    <row r="3443" spans="1:10">
      <c r="A3443" s="833" t="s">
        <v>3881</v>
      </c>
    </row>
    <row r="3444" spans="1:10">
      <c r="A3444" s="833">
        <v>20062</v>
      </c>
      <c r="B3444" s="826" t="s">
        <v>3886</v>
      </c>
      <c r="G3444" s="826" t="s">
        <v>1098</v>
      </c>
      <c r="J3444" s="828">
        <v>1997</v>
      </c>
    </row>
    <row r="3445" spans="1:10">
      <c r="A3445" s="833">
        <v>10815</v>
      </c>
      <c r="B3445" s="826" t="s">
        <v>3887</v>
      </c>
      <c r="G3445" s="826" t="s">
        <v>722</v>
      </c>
      <c r="J3445" s="828">
        <v>1833</v>
      </c>
    </row>
    <row r="3446" spans="1:10">
      <c r="A3446" s="833">
        <v>10816</v>
      </c>
      <c r="B3446" s="826" t="s">
        <v>3888</v>
      </c>
      <c r="G3446" s="826" t="s">
        <v>722</v>
      </c>
      <c r="J3446" s="828">
        <v>3750</v>
      </c>
    </row>
    <row r="3447" spans="1:10">
      <c r="A3447" s="833">
        <v>10561</v>
      </c>
      <c r="B3447" s="826" t="s">
        <v>3889</v>
      </c>
      <c r="G3447" s="826" t="s">
        <v>1094</v>
      </c>
      <c r="J3447" s="828">
        <v>502</v>
      </c>
    </row>
    <row r="3448" spans="1:10">
      <c r="A3448" s="833">
        <v>10922</v>
      </c>
      <c r="B3448" s="826" t="s">
        <v>3890</v>
      </c>
      <c r="G3448" s="826" t="s">
        <v>1098</v>
      </c>
      <c r="J3448" s="827">
        <v>3</v>
      </c>
    </row>
    <row r="3449" spans="1:10">
      <c r="A3449" s="833" t="s">
        <v>3891</v>
      </c>
    </row>
    <row r="3450" spans="1:10">
      <c r="A3450" s="833">
        <v>10921</v>
      </c>
      <c r="C3450" s="826" t="s">
        <v>3892</v>
      </c>
      <c r="G3450" s="826" t="s">
        <v>1098</v>
      </c>
      <c r="J3450" s="827">
        <v>4</v>
      </c>
    </row>
    <row r="3451" spans="1:10">
      <c r="B3451" s="826" t="s">
        <v>3893</v>
      </c>
    </row>
    <row r="3452" spans="1:10">
      <c r="A3452" s="833">
        <v>10923</v>
      </c>
      <c r="B3452" s="826" t="s">
        <v>3894</v>
      </c>
      <c r="G3452" s="826" t="s">
        <v>1098</v>
      </c>
      <c r="J3452" s="827">
        <v>3</v>
      </c>
    </row>
    <row r="3453" spans="1:10">
      <c r="A3453" s="833">
        <v>10924</v>
      </c>
      <c r="B3453" s="826" t="s">
        <v>3895</v>
      </c>
      <c r="G3453" s="826" t="s">
        <v>1098</v>
      </c>
      <c r="J3453" s="827">
        <v>3</v>
      </c>
    </row>
    <row r="3454" spans="1:10">
      <c r="A3454" s="833">
        <v>10652</v>
      </c>
      <c r="C3454" s="826" t="s">
        <v>3896</v>
      </c>
      <c r="G3454" s="826" t="s">
        <v>1098</v>
      </c>
      <c r="J3454" s="827">
        <v>813</v>
      </c>
    </row>
    <row r="3455" spans="1:10">
      <c r="B3455" s="826" t="s">
        <v>3897</v>
      </c>
    </row>
    <row r="3456" spans="1:10">
      <c r="A3456" s="833">
        <v>12776</v>
      </c>
      <c r="B3456" s="826" t="s">
        <v>3898</v>
      </c>
      <c r="G3456" s="826" t="s">
        <v>1098</v>
      </c>
      <c r="J3456" s="827">
        <v>2</v>
      </c>
    </row>
    <row r="3457" spans="1:10">
      <c r="A3457" s="833">
        <v>12777</v>
      </c>
      <c r="B3457" s="826" t="s">
        <v>3899</v>
      </c>
      <c r="G3457" s="826" t="s">
        <v>1098</v>
      </c>
      <c r="J3457" s="827">
        <v>2</v>
      </c>
    </row>
    <row r="3458" spans="1:10">
      <c r="A3458" s="833">
        <v>12778</v>
      </c>
      <c r="B3458" s="826" t="s">
        <v>3900</v>
      </c>
      <c r="G3458" s="826" t="s">
        <v>1098</v>
      </c>
      <c r="J3458" s="827">
        <v>1</v>
      </c>
    </row>
    <row r="3459" spans="1:10">
      <c r="A3459" s="833">
        <v>12769</v>
      </c>
      <c r="B3459" s="826" t="s">
        <v>3901</v>
      </c>
      <c r="G3459" s="826" t="s">
        <v>1098</v>
      </c>
      <c r="J3459" s="828">
        <v>8800</v>
      </c>
    </row>
    <row r="3460" spans="1:10">
      <c r="A3460" s="833">
        <v>12770</v>
      </c>
      <c r="B3460" s="826" t="s">
        <v>3902</v>
      </c>
      <c r="G3460" s="826" t="s">
        <v>1098</v>
      </c>
      <c r="J3460" s="828">
        <v>37592</v>
      </c>
    </row>
    <row r="3461" spans="1:10">
      <c r="A3461" s="833">
        <v>12771</v>
      </c>
      <c r="B3461" s="826" t="s">
        <v>3903</v>
      </c>
      <c r="G3461" s="826" t="s">
        <v>1098</v>
      </c>
      <c r="J3461" s="828">
        <v>10936</v>
      </c>
    </row>
    <row r="3462" spans="1:10">
      <c r="A3462" s="833">
        <v>12772</v>
      </c>
      <c r="B3462" s="826" t="s">
        <v>3904</v>
      </c>
      <c r="G3462" s="826" t="s">
        <v>1098</v>
      </c>
      <c r="J3462" s="828">
        <v>57038</v>
      </c>
    </row>
    <row r="3463" spans="1:10">
      <c r="A3463" s="833">
        <v>12773</v>
      </c>
      <c r="B3463" s="826" t="s">
        <v>3905</v>
      </c>
      <c r="G3463" s="826" t="s">
        <v>1098</v>
      </c>
      <c r="J3463" s="828">
        <v>9227</v>
      </c>
    </row>
    <row r="3464" spans="1:10">
      <c r="A3464" s="833">
        <v>12774</v>
      </c>
      <c r="B3464" s="826" t="s">
        <v>3906</v>
      </c>
      <c r="G3464" s="826" t="s">
        <v>1098</v>
      </c>
      <c r="J3464" s="828">
        <v>12262</v>
      </c>
    </row>
    <row r="3465" spans="1:10">
      <c r="A3465" s="833">
        <v>12775</v>
      </c>
      <c r="B3465" s="826" t="s">
        <v>3907</v>
      </c>
      <c r="G3465" s="826" t="s">
        <v>1098</v>
      </c>
      <c r="J3465" s="828">
        <v>33771</v>
      </c>
    </row>
    <row r="3466" spans="1:10">
      <c r="A3466" s="833">
        <v>13005</v>
      </c>
      <c r="B3466" s="826" t="s">
        <v>3908</v>
      </c>
      <c r="G3466" s="826" t="s">
        <v>1094</v>
      </c>
      <c r="J3466" s="828">
        <v>135</v>
      </c>
    </row>
    <row r="3467" spans="1:10">
      <c r="A3467" s="833">
        <v>3391</v>
      </c>
      <c r="B3467" s="826" t="s">
        <v>3909</v>
      </c>
      <c r="G3467" s="826" t="s">
        <v>1098</v>
      </c>
      <c r="J3467" s="828">
        <v>3841</v>
      </c>
    </row>
    <row r="3468" spans="1:10">
      <c r="A3468" s="833">
        <v>3389</v>
      </c>
      <c r="B3468" s="826" t="s">
        <v>3910</v>
      </c>
      <c r="G3468" s="826" t="s">
        <v>1098</v>
      </c>
      <c r="J3468" s="828">
        <v>3000</v>
      </c>
    </row>
    <row r="3469" spans="1:10">
      <c r="A3469" s="833">
        <v>3390</v>
      </c>
      <c r="B3469" s="826" t="s">
        <v>3911</v>
      </c>
      <c r="G3469" s="826" t="s">
        <v>1098</v>
      </c>
      <c r="J3469" s="828">
        <v>3061</v>
      </c>
    </row>
    <row r="3470" spans="1:10">
      <c r="A3470" s="833">
        <v>12873</v>
      </c>
      <c r="B3470" s="826" t="s">
        <v>3912</v>
      </c>
      <c r="G3470" s="826" t="s">
        <v>962</v>
      </c>
      <c r="J3470" s="828">
        <v>1002</v>
      </c>
    </row>
    <row r="3471" spans="1:10">
      <c r="A3471" s="833">
        <v>1371</v>
      </c>
      <c r="B3471" s="826" t="s">
        <v>3913</v>
      </c>
      <c r="G3471" s="826" t="s">
        <v>1094</v>
      </c>
      <c r="J3471" s="828">
        <v>180</v>
      </c>
    </row>
    <row r="3472" spans="1:10">
      <c r="B3472" s="826" t="s">
        <v>3914</v>
      </c>
    </row>
    <row r="3473" spans="1:10">
      <c r="A3473" s="833">
        <v>126</v>
      </c>
      <c r="B3473" s="826" t="s">
        <v>3915</v>
      </c>
      <c r="G3473" s="826" t="s">
        <v>722</v>
      </c>
      <c r="J3473" s="828">
        <v>703</v>
      </c>
    </row>
    <row r="3479" spans="1:10" ht="18.2" customHeight="1">
      <c r="D3479" s="821" t="s">
        <v>1076</v>
      </c>
      <c r="G3479" s="822" t="s">
        <v>1077</v>
      </c>
      <c r="H3479" s="823">
        <v>52</v>
      </c>
      <c r="I3479" s="822" t="s">
        <v>1078</v>
      </c>
      <c r="J3479" s="823">
        <v>106</v>
      </c>
    </row>
    <row r="3480" spans="1:10">
      <c r="A3480" s="832" t="s">
        <v>1079</v>
      </c>
      <c r="B3480" s="822" t="s">
        <v>1080</v>
      </c>
      <c r="C3480" s="822" t="s">
        <v>1081</v>
      </c>
      <c r="D3480" s="822" t="s">
        <v>1082</v>
      </c>
    </row>
    <row r="3481" spans="1:10">
      <c r="B3481" s="822" t="s">
        <v>1083</v>
      </c>
      <c r="F3481" s="824">
        <v>9103</v>
      </c>
      <c r="H3481" s="824">
        <v>5099</v>
      </c>
    </row>
    <row r="3482" spans="1:10">
      <c r="A3482" s="832" t="s">
        <v>1084</v>
      </c>
      <c r="D3482" s="822" t="s">
        <v>1085</v>
      </c>
      <c r="E3482" s="822" t="s">
        <v>1086</v>
      </c>
      <c r="G3482" s="822" t="s">
        <v>1087</v>
      </c>
    </row>
    <row r="3483" spans="1:10">
      <c r="A3483" s="832" t="s">
        <v>1088</v>
      </c>
      <c r="B3483" s="822" t="s">
        <v>1089</v>
      </c>
      <c r="G3483" s="825" t="s">
        <v>1090</v>
      </c>
      <c r="H3483" s="825" t="s">
        <v>1091</v>
      </c>
    </row>
    <row r="3484" spans="1:10">
      <c r="H3484" s="825" t="s">
        <v>1092</v>
      </c>
    </row>
    <row r="3485" spans="1:10">
      <c r="A3485" s="833">
        <v>123</v>
      </c>
      <c r="B3485" s="826" t="s">
        <v>3916</v>
      </c>
      <c r="G3485" s="826" t="s">
        <v>722</v>
      </c>
      <c r="J3485" s="828">
        <v>365</v>
      </c>
    </row>
    <row r="3486" spans="1:10">
      <c r="A3486" s="833">
        <v>11608</v>
      </c>
      <c r="C3486" s="826" t="s">
        <v>3917</v>
      </c>
      <c r="G3486" s="826" t="s">
        <v>1094</v>
      </c>
      <c r="J3486" s="828">
        <v>1405</v>
      </c>
    </row>
    <row r="3487" spans="1:10">
      <c r="A3487" s="833">
        <v>141</v>
      </c>
      <c r="C3487" s="826" t="s">
        <v>3918</v>
      </c>
      <c r="G3487" s="826" t="s">
        <v>1094</v>
      </c>
      <c r="J3487" s="828">
        <v>1068</v>
      </c>
    </row>
    <row r="3488" spans="1:10">
      <c r="A3488" s="833">
        <v>140</v>
      </c>
      <c r="C3488" s="826" t="s">
        <v>3919</v>
      </c>
      <c r="G3488" s="826" t="s">
        <v>1094</v>
      </c>
      <c r="J3488" s="828">
        <v>2041</v>
      </c>
    </row>
    <row r="3489" spans="1:10">
      <c r="B3489" s="826" t="s">
        <v>1565</v>
      </c>
    </row>
    <row r="3490" spans="1:10">
      <c r="A3490" s="833">
        <v>151</v>
      </c>
      <c r="C3490" s="826" t="s">
        <v>3920</v>
      </c>
      <c r="G3490" s="826" t="s">
        <v>722</v>
      </c>
      <c r="J3490" s="828">
        <v>1860</v>
      </c>
    </row>
    <row r="3491" spans="1:10">
      <c r="B3491" s="826" t="s">
        <v>3921</v>
      </c>
    </row>
    <row r="3492" spans="1:10">
      <c r="A3492" s="833">
        <v>7340</v>
      </c>
      <c r="B3492" s="826" t="s">
        <v>3922</v>
      </c>
      <c r="G3492" s="826" t="s">
        <v>722</v>
      </c>
      <c r="J3492" s="828">
        <v>1981</v>
      </c>
    </row>
    <row r="3493" spans="1:10">
      <c r="A3493" s="833">
        <v>158</v>
      </c>
      <c r="C3493" s="826" t="s">
        <v>3923</v>
      </c>
      <c r="G3493" s="826" t="s">
        <v>722</v>
      </c>
      <c r="J3493" s="828">
        <v>2037</v>
      </c>
    </row>
    <row r="3494" spans="1:10">
      <c r="A3494" s="833">
        <v>133</v>
      </c>
      <c r="C3494" s="826" t="s">
        <v>3924</v>
      </c>
      <c r="G3494" s="826" t="s">
        <v>1094</v>
      </c>
      <c r="J3494" s="828">
        <v>307</v>
      </c>
    </row>
    <row r="3495" spans="1:10">
      <c r="A3495" s="833">
        <v>10817</v>
      </c>
      <c r="B3495" s="826" t="s">
        <v>3925</v>
      </c>
      <c r="G3495" s="826" t="s">
        <v>722</v>
      </c>
      <c r="J3495" s="828">
        <v>1583</v>
      </c>
    </row>
    <row r="3496" spans="1:10">
      <c r="A3496" s="833">
        <v>12122</v>
      </c>
      <c r="C3496" s="826" t="s">
        <v>3926</v>
      </c>
      <c r="G3496" s="826" t="s">
        <v>1098</v>
      </c>
      <c r="J3496" s="828">
        <v>2495</v>
      </c>
    </row>
    <row r="3497" spans="1:10">
      <c r="A3497" s="833">
        <v>7546</v>
      </c>
      <c r="B3497" s="826" t="s">
        <v>3927</v>
      </c>
      <c r="G3497" s="826" t="s">
        <v>1098</v>
      </c>
      <c r="J3497" s="828">
        <v>61159</v>
      </c>
    </row>
    <row r="3498" spans="1:10">
      <c r="A3498" s="833">
        <v>12127</v>
      </c>
      <c r="C3498" s="826" t="s">
        <v>3928</v>
      </c>
      <c r="G3498" s="826" t="s">
        <v>1098</v>
      </c>
      <c r="J3498" s="828">
        <v>2321</v>
      </c>
    </row>
    <row r="3499" spans="1:10">
      <c r="A3499" s="833">
        <v>7557</v>
      </c>
      <c r="C3499" s="826" t="s">
        <v>3929</v>
      </c>
      <c r="G3499" s="826" t="s">
        <v>1098</v>
      </c>
      <c r="J3499" s="828">
        <v>927</v>
      </c>
    </row>
    <row r="3500" spans="1:10">
      <c r="A3500" s="833">
        <v>7563</v>
      </c>
      <c r="C3500" s="826" t="s">
        <v>3930</v>
      </c>
      <c r="G3500" s="826" t="s">
        <v>1098</v>
      </c>
      <c r="J3500" s="828">
        <v>708</v>
      </c>
    </row>
    <row r="3501" spans="1:10">
      <c r="A3501" s="833">
        <v>12113</v>
      </c>
      <c r="C3501" s="826" t="s">
        <v>3931</v>
      </c>
      <c r="G3501" s="826" t="s">
        <v>1098</v>
      </c>
      <c r="J3501" s="828">
        <v>805</v>
      </c>
    </row>
    <row r="3502" spans="1:10">
      <c r="A3502" s="833">
        <v>7555</v>
      </c>
      <c r="C3502" s="826" t="s">
        <v>3932</v>
      </c>
      <c r="G3502" s="826" t="s">
        <v>1098</v>
      </c>
      <c r="J3502" s="828">
        <v>705</v>
      </c>
    </row>
    <row r="3503" spans="1:10">
      <c r="A3503" s="833">
        <v>7564</v>
      </c>
      <c r="C3503" s="826" t="s">
        <v>3933</v>
      </c>
      <c r="G3503" s="826" t="s">
        <v>1098</v>
      </c>
      <c r="J3503" s="828">
        <v>483</v>
      </c>
    </row>
    <row r="3504" spans="1:10">
      <c r="A3504" s="833">
        <v>12128</v>
      </c>
      <c r="C3504" s="826" t="s">
        <v>3934</v>
      </c>
      <c r="G3504" s="826" t="s">
        <v>1098</v>
      </c>
      <c r="J3504" s="828">
        <v>512</v>
      </c>
    </row>
    <row r="3505" spans="1:10">
      <c r="A3505" s="833">
        <v>12129</v>
      </c>
      <c r="C3505" s="826" t="s">
        <v>3935</v>
      </c>
      <c r="G3505" s="826" t="s">
        <v>1098</v>
      </c>
      <c r="J3505" s="828">
        <v>917</v>
      </c>
    </row>
    <row r="3506" spans="1:10">
      <c r="A3506" s="833">
        <v>3395</v>
      </c>
      <c r="B3506" s="826" t="s">
        <v>3936</v>
      </c>
      <c r="G3506" s="826" t="s">
        <v>1098</v>
      </c>
      <c r="J3506" s="828">
        <v>20920</v>
      </c>
    </row>
    <row r="3507" spans="1:10">
      <c r="A3507" s="833">
        <v>3394</v>
      </c>
      <c r="B3507" s="826" t="s">
        <v>3937</v>
      </c>
      <c r="G3507" s="826" t="s">
        <v>1098</v>
      </c>
      <c r="J3507" s="828">
        <v>5520</v>
      </c>
    </row>
    <row r="3508" spans="1:10">
      <c r="A3508" s="833">
        <v>3393</v>
      </c>
      <c r="B3508" s="826" t="s">
        <v>3938</v>
      </c>
      <c r="G3508" s="826" t="s">
        <v>1098</v>
      </c>
      <c r="J3508" s="828">
        <v>28437</v>
      </c>
    </row>
    <row r="3509" spans="1:10">
      <c r="A3509" s="833">
        <v>3406</v>
      </c>
      <c r="B3509" s="826" t="s">
        <v>3939</v>
      </c>
      <c r="G3509" s="826" t="s">
        <v>1098</v>
      </c>
      <c r="J3509" s="828">
        <v>3300</v>
      </c>
    </row>
    <row r="3510" spans="1:10">
      <c r="A3510" s="833">
        <v>3398</v>
      </c>
      <c r="B3510" s="826" t="s">
        <v>3940</v>
      </c>
      <c r="G3510" s="826" t="s">
        <v>1098</v>
      </c>
      <c r="J3510" s="828">
        <v>1019</v>
      </c>
    </row>
    <row r="3511" spans="1:10">
      <c r="A3511" s="833">
        <v>3405</v>
      </c>
      <c r="C3511" s="826" t="s">
        <v>3941</v>
      </c>
      <c r="G3511" s="826" t="s">
        <v>1098</v>
      </c>
      <c r="J3511" s="828">
        <v>21389</v>
      </c>
    </row>
    <row r="3512" spans="1:10">
      <c r="A3512" s="833">
        <v>12364</v>
      </c>
      <c r="B3512" s="826" t="s">
        <v>3942</v>
      </c>
      <c r="G3512" s="826" t="s">
        <v>1098</v>
      </c>
      <c r="J3512" s="828">
        <v>13241</v>
      </c>
    </row>
    <row r="3513" spans="1:10">
      <c r="A3513" s="833">
        <v>12365</v>
      </c>
      <c r="B3513" s="826" t="s">
        <v>3943</v>
      </c>
      <c r="G3513" s="826" t="s">
        <v>1098</v>
      </c>
      <c r="J3513" s="828">
        <v>1059</v>
      </c>
    </row>
    <row r="3514" spans="1:10">
      <c r="A3514" s="833">
        <v>13346</v>
      </c>
      <c r="B3514" s="826" t="s">
        <v>3944</v>
      </c>
      <c r="G3514" s="826" t="s">
        <v>1098</v>
      </c>
      <c r="J3514" s="828">
        <v>1110</v>
      </c>
    </row>
    <row r="3515" spans="1:10">
      <c r="A3515" s="833">
        <v>11615</v>
      </c>
      <c r="B3515" s="826" t="s">
        <v>3945</v>
      </c>
      <c r="G3515" s="826" t="s">
        <v>1101</v>
      </c>
      <c r="J3515" s="828">
        <v>300</v>
      </c>
    </row>
    <row r="3516" spans="1:10">
      <c r="A3516" s="833">
        <v>3409</v>
      </c>
      <c r="B3516" s="826" t="s">
        <v>3946</v>
      </c>
      <c r="G3516" s="826" t="s">
        <v>1101</v>
      </c>
      <c r="J3516" s="828">
        <v>1500</v>
      </c>
    </row>
    <row r="3517" spans="1:10">
      <c r="A3517" s="833">
        <v>34362</v>
      </c>
      <c r="C3517" s="826" t="s">
        <v>3947</v>
      </c>
      <c r="G3517" s="826" t="s">
        <v>1098</v>
      </c>
      <c r="J3517" s="828">
        <v>50455</v>
      </c>
    </row>
    <row r="3518" spans="1:10">
      <c r="A3518" s="833">
        <v>34363</v>
      </c>
      <c r="C3518" s="826" t="s">
        <v>3948</v>
      </c>
      <c r="G3518" s="826" t="s">
        <v>1098</v>
      </c>
      <c r="J3518" s="828">
        <v>59628</v>
      </c>
    </row>
    <row r="3519" spans="1:10">
      <c r="A3519" s="833">
        <v>34364</v>
      </c>
      <c r="C3519" s="826" t="s">
        <v>3949</v>
      </c>
      <c r="G3519" s="826" t="s">
        <v>1098</v>
      </c>
      <c r="J3519" s="828">
        <v>59628</v>
      </c>
    </row>
    <row r="3520" spans="1:10">
      <c r="A3520" s="833">
        <v>601</v>
      </c>
      <c r="C3520" s="826" t="s">
        <v>3950</v>
      </c>
      <c r="G3520" s="826" t="s">
        <v>1101</v>
      </c>
      <c r="J3520" s="828">
        <v>35210</v>
      </c>
    </row>
    <row r="3521" spans="1:10">
      <c r="A3521" s="833">
        <v>34379</v>
      </c>
      <c r="B3521" s="826" t="s">
        <v>3951</v>
      </c>
      <c r="G3521" s="826" t="s">
        <v>1098</v>
      </c>
      <c r="J3521" s="828">
        <v>33486</v>
      </c>
    </row>
    <row r="3522" spans="1:10">
      <c r="A3522" s="833">
        <v>34378</v>
      </c>
      <c r="B3522" s="826" t="s">
        <v>3952</v>
      </c>
      <c r="G3522" s="826" t="s">
        <v>1098</v>
      </c>
      <c r="J3522" s="828">
        <v>28260</v>
      </c>
    </row>
    <row r="3523" spans="1:10">
      <c r="A3523" s="833">
        <v>34377</v>
      </c>
      <c r="B3523" s="826" t="s">
        <v>3953</v>
      </c>
      <c r="G3523" s="826" t="s">
        <v>1098</v>
      </c>
      <c r="J3523" s="828">
        <v>19302</v>
      </c>
    </row>
    <row r="3524" spans="1:10">
      <c r="A3524" s="833">
        <v>596</v>
      </c>
      <c r="C3524" s="826" t="s">
        <v>3954</v>
      </c>
      <c r="G3524" s="826" t="s">
        <v>1101</v>
      </c>
      <c r="J3524" s="828">
        <v>54305</v>
      </c>
    </row>
    <row r="3525" spans="1:10">
      <c r="A3525" s="833">
        <v>34367</v>
      </c>
      <c r="C3525" s="826" t="s">
        <v>3955</v>
      </c>
      <c r="G3525" s="826" t="s">
        <v>1098</v>
      </c>
      <c r="J3525" s="828">
        <v>49996</v>
      </c>
    </row>
    <row r="3526" spans="1:10">
      <c r="A3526" s="833">
        <v>34369</v>
      </c>
      <c r="C3526" s="826" t="s">
        <v>3956</v>
      </c>
      <c r="G3526" s="826" t="s">
        <v>1098</v>
      </c>
      <c r="J3526" s="828">
        <v>64215</v>
      </c>
    </row>
    <row r="3527" spans="1:10">
      <c r="A3527" s="833">
        <v>34370</v>
      </c>
      <c r="C3527" s="826" t="s">
        <v>3957</v>
      </c>
      <c r="G3527" s="826" t="s">
        <v>1098</v>
      </c>
      <c r="J3527" s="828">
        <v>75682</v>
      </c>
    </row>
    <row r="3528" spans="1:10">
      <c r="B3528" s="826" t="s">
        <v>3958</v>
      </c>
    </row>
    <row r="3529" spans="1:10">
      <c r="A3529" s="833">
        <v>34374</v>
      </c>
      <c r="C3529" s="826" t="s">
        <v>3959</v>
      </c>
      <c r="G3529" s="826" t="s">
        <v>1098</v>
      </c>
      <c r="J3529" s="828">
        <v>54688</v>
      </c>
    </row>
    <row r="3530" spans="1:10">
      <c r="A3530" s="833">
        <v>34371</v>
      </c>
      <c r="C3530" s="826" t="s">
        <v>3960</v>
      </c>
      <c r="G3530" s="826" t="s">
        <v>1098</v>
      </c>
      <c r="J3530" s="828">
        <v>86000</v>
      </c>
    </row>
    <row r="3531" spans="1:10">
      <c r="B3531" s="826" t="s">
        <v>3958</v>
      </c>
    </row>
    <row r="3532" spans="1:10">
      <c r="A3532" s="833">
        <v>34372</v>
      </c>
      <c r="C3532" s="826" t="s">
        <v>3961</v>
      </c>
      <c r="G3532" s="826" t="s">
        <v>1098</v>
      </c>
      <c r="J3532" s="828">
        <v>92324</v>
      </c>
    </row>
    <row r="3533" spans="1:10">
      <c r="B3533" s="826" t="s">
        <v>3958</v>
      </c>
    </row>
    <row r="3534" spans="1:10">
      <c r="A3534" s="833">
        <v>34375</v>
      </c>
      <c r="C3534" s="826" t="s">
        <v>3962</v>
      </c>
      <c r="G3534" s="826" t="s">
        <v>1098</v>
      </c>
      <c r="J3534" s="828">
        <v>63527</v>
      </c>
    </row>
    <row r="3535" spans="1:10">
      <c r="A3535" s="833">
        <v>34373</v>
      </c>
      <c r="C3535" s="826" t="s">
        <v>3963</v>
      </c>
      <c r="G3535" s="826" t="s">
        <v>1098</v>
      </c>
      <c r="J3535" s="827">
        <v>1</v>
      </c>
    </row>
    <row r="3536" spans="1:10">
      <c r="B3536" s="826" t="s">
        <v>3958</v>
      </c>
    </row>
    <row r="3537" spans="1:10">
      <c r="A3537" s="833">
        <v>34376</v>
      </c>
      <c r="C3537" s="826" t="s">
        <v>3964</v>
      </c>
      <c r="G3537" s="826" t="s">
        <v>1098</v>
      </c>
      <c r="J3537" s="828">
        <v>78340</v>
      </c>
    </row>
    <row r="3538" spans="1:10">
      <c r="A3538" s="833">
        <v>34365</v>
      </c>
      <c r="C3538" s="826" t="s">
        <v>3965</v>
      </c>
      <c r="G3538" s="826" t="s">
        <v>1098</v>
      </c>
      <c r="J3538" s="828">
        <v>70462</v>
      </c>
    </row>
    <row r="3539" spans="1:10">
      <c r="A3539" s="833">
        <v>34381</v>
      </c>
      <c r="C3539" s="826" t="s">
        <v>3966</v>
      </c>
      <c r="G3539" s="826" t="s">
        <v>1098</v>
      </c>
      <c r="J3539" s="828">
        <v>24218</v>
      </c>
    </row>
    <row r="3540" spans="1:10">
      <c r="A3540" s="833">
        <v>605</v>
      </c>
      <c r="C3540" s="826" t="s">
        <v>3967</v>
      </c>
      <c r="G3540" s="826" t="s">
        <v>1101</v>
      </c>
      <c r="J3540" s="828">
        <v>92777</v>
      </c>
    </row>
    <row r="3546" spans="1:10" ht="18.2" customHeight="1">
      <c r="C3546" s="821" t="s">
        <v>1076</v>
      </c>
      <c r="G3546" s="822" t="s">
        <v>1077</v>
      </c>
      <c r="H3546" s="823">
        <v>53</v>
      </c>
      <c r="I3546" s="822" t="s">
        <v>1078</v>
      </c>
      <c r="J3546" s="823">
        <v>106</v>
      </c>
    </row>
    <row r="3547" spans="1:10">
      <c r="A3547" s="832" t="s">
        <v>1079</v>
      </c>
      <c r="B3547" s="822" t="s">
        <v>1080</v>
      </c>
      <c r="C3547" s="822" t="s">
        <v>1081</v>
      </c>
      <c r="D3547" s="822" t="s">
        <v>1082</v>
      </c>
    </row>
    <row r="3548" spans="1:10">
      <c r="B3548" s="822" t="s">
        <v>1083</v>
      </c>
      <c r="F3548" s="824">
        <v>9103</v>
      </c>
      <c r="H3548" s="824">
        <v>5099</v>
      </c>
    </row>
    <row r="3549" spans="1:10">
      <c r="A3549" s="832" t="s">
        <v>1084</v>
      </c>
      <c r="C3549" s="822" t="s">
        <v>1085</v>
      </c>
      <c r="E3549" s="822" t="s">
        <v>1086</v>
      </c>
      <c r="G3549" s="822" t="s">
        <v>1087</v>
      </c>
    </row>
    <row r="3550" spans="1:10">
      <c r="A3550" s="832" t="s">
        <v>1088</v>
      </c>
      <c r="B3550" s="822" t="s">
        <v>1089</v>
      </c>
      <c r="G3550" s="825" t="s">
        <v>1090</v>
      </c>
      <c r="H3550" s="825" t="s">
        <v>1091</v>
      </c>
    </row>
    <row r="3551" spans="1:10">
      <c r="H3551" s="825" t="s">
        <v>1092</v>
      </c>
    </row>
    <row r="3552" spans="1:10">
      <c r="A3552" s="833">
        <v>622</v>
      </c>
      <c r="B3552" s="826" t="s">
        <v>3968</v>
      </c>
      <c r="G3552" s="826" t="s">
        <v>1098</v>
      </c>
      <c r="J3552" s="828">
        <v>29562</v>
      </c>
    </row>
    <row r="3553" spans="1:10">
      <c r="A3553" s="833">
        <v>11227</v>
      </c>
      <c r="C3553" s="826" t="s">
        <v>3969</v>
      </c>
      <c r="G3553" s="826" t="s">
        <v>1098</v>
      </c>
      <c r="J3553" s="828">
        <v>31638</v>
      </c>
    </row>
    <row r="3554" spans="1:10">
      <c r="B3554" s="826" t="s">
        <v>3970</v>
      </c>
    </row>
    <row r="3555" spans="1:10">
      <c r="A3555" s="833">
        <v>11197</v>
      </c>
      <c r="C3555" s="826" t="s">
        <v>3971</v>
      </c>
      <c r="G3555" s="826" t="s">
        <v>1098</v>
      </c>
      <c r="J3555" s="828">
        <v>48090</v>
      </c>
    </row>
    <row r="3556" spans="1:10">
      <c r="A3556" s="833">
        <v>606</v>
      </c>
      <c r="C3556" s="826" t="s">
        <v>3972</v>
      </c>
      <c r="G3556" s="826" t="s">
        <v>1101</v>
      </c>
      <c r="J3556" s="828">
        <v>26931</v>
      </c>
    </row>
    <row r="3557" spans="1:10">
      <c r="A3557" s="833">
        <v>11199</v>
      </c>
      <c r="C3557" s="826" t="s">
        <v>3973</v>
      </c>
      <c r="G3557" s="826" t="s">
        <v>1098</v>
      </c>
      <c r="J3557" s="828">
        <v>46081</v>
      </c>
    </row>
    <row r="3558" spans="1:10">
      <c r="B3558" s="826" t="s">
        <v>3974</v>
      </c>
    </row>
    <row r="3559" spans="1:10">
      <c r="A3559" s="833">
        <v>11226</v>
      </c>
      <c r="C3559" s="826" t="s">
        <v>3975</v>
      </c>
      <c r="G3559" s="826" t="s">
        <v>1098</v>
      </c>
      <c r="J3559" s="828">
        <v>24836</v>
      </c>
    </row>
    <row r="3560" spans="1:10">
      <c r="B3560" s="826" t="s">
        <v>3974</v>
      </c>
    </row>
    <row r="3561" spans="1:10">
      <c r="A3561" s="833">
        <v>3428</v>
      </c>
      <c r="B3561" s="826" t="s">
        <v>3976</v>
      </c>
      <c r="G3561" s="826" t="s">
        <v>1101</v>
      </c>
      <c r="J3561" s="828">
        <v>31200</v>
      </c>
    </row>
    <row r="3562" spans="1:10">
      <c r="A3562" s="833">
        <v>597</v>
      </c>
      <c r="C3562" s="826" t="s">
        <v>3977</v>
      </c>
      <c r="G3562" s="826" t="s">
        <v>1101</v>
      </c>
      <c r="J3562" s="828">
        <v>34922</v>
      </c>
    </row>
    <row r="3563" spans="1:10">
      <c r="B3563" s="826" t="s">
        <v>3978</v>
      </c>
    </row>
    <row r="3564" spans="1:10">
      <c r="A3564" s="833">
        <v>623</v>
      </c>
      <c r="B3564" s="826" t="s">
        <v>3979</v>
      </c>
      <c r="G3564" s="826" t="s">
        <v>1101</v>
      </c>
      <c r="J3564" s="827">
        <v>1</v>
      </c>
    </row>
    <row r="3565" spans="1:10">
      <c r="A3565" s="833">
        <v>3430</v>
      </c>
      <c r="B3565" s="826" t="s">
        <v>3980</v>
      </c>
      <c r="G3565" s="826" t="s">
        <v>1101</v>
      </c>
      <c r="J3565" s="828">
        <v>34944</v>
      </c>
    </row>
    <row r="3566" spans="1:10">
      <c r="A3566" s="833">
        <v>3431</v>
      </c>
      <c r="B3566" s="826" t="s">
        <v>3981</v>
      </c>
      <c r="G3566" s="826" t="s">
        <v>1098</v>
      </c>
      <c r="J3566" s="828">
        <v>70886</v>
      </c>
    </row>
    <row r="3567" spans="1:10">
      <c r="A3567" s="833">
        <v>3436</v>
      </c>
      <c r="B3567" s="826" t="s">
        <v>3982</v>
      </c>
      <c r="G3567" s="826" t="s">
        <v>1098</v>
      </c>
      <c r="J3567" s="828">
        <v>94598</v>
      </c>
    </row>
    <row r="3568" spans="1:10">
      <c r="A3568" s="833">
        <v>3432</v>
      </c>
      <c r="B3568" s="826" t="s">
        <v>3983</v>
      </c>
      <c r="G3568" s="826" t="s">
        <v>1098</v>
      </c>
      <c r="J3568" s="827">
        <v>1</v>
      </c>
    </row>
    <row r="3569" spans="1:10">
      <c r="A3569" s="833">
        <v>3434</v>
      </c>
      <c r="B3569" s="826" t="s">
        <v>3984</v>
      </c>
      <c r="G3569" s="826" t="s">
        <v>1101</v>
      </c>
      <c r="J3569" s="828">
        <v>44928</v>
      </c>
    </row>
    <row r="3570" spans="1:10">
      <c r="A3570" s="833">
        <v>3419</v>
      </c>
      <c r="B3570" s="826" t="s">
        <v>3985</v>
      </c>
      <c r="G3570" s="826" t="s">
        <v>1101</v>
      </c>
      <c r="J3570" s="828">
        <v>27331</v>
      </c>
    </row>
    <row r="3571" spans="1:10">
      <c r="A3571" s="833">
        <v>3418</v>
      </c>
      <c r="B3571" s="826" t="s">
        <v>3986</v>
      </c>
      <c r="G3571" s="826" t="s">
        <v>1101</v>
      </c>
      <c r="J3571" s="828">
        <v>37440</v>
      </c>
    </row>
    <row r="3572" spans="1:10">
      <c r="A3572" s="833">
        <v>3438</v>
      </c>
      <c r="B3572" s="826" t="s">
        <v>3987</v>
      </c>
      <c r="G3572" s="826" t="s">
        <v>1101</v>
      </c>
      <c r="J3572" s="828">
        <v>27456</v>
      </c>
    </row>
    <row r="3573" spans="1:10">
      <c r="A3573" s="833">
        <v>3424</v>
      </c>
      <c r="B3573" s="826" t="s">
        <v>3988</v>
      </c>
      <c r="G3573" s="826" t="s">
        <v>1101</v>
      </c>
      <c r="J3573" s="828">
        <v>19793</v>
      </c>
    </row>
    <row r="3574" spans="1:10">
      <c r="A3574" s="833">
        <v>3433</v>
      </c>
      <c r="B3574" s="826" t="s">
        <v>3989</v>
      </c>
      <c r="G3574" s="826" t="s">
        <v>1101</v>
      </c>
      <c r="J3574" s="828">
        <v>32448</v>
      </c>
    </row>
    <row r="3575" spans="1:10">
      <c r="A3575" s="833">
        <v>3421</v>
      </c>
      <c r="B3575" s="826" t="s">
        <v>3990</v>
      </c>
      <c r="G3575" s="826" t="s">
        <v>1101</v>
      </c>
      <c r="J3575" s="828">
        <v>23919</v>
      </c>
    </row>
    <row r="3576" spans="1:10">
      <c r="A3576" s="833">
        <v>3422</v>
      </c>
      <c r="B3576" s="826" t="s">
        <v>3991</v>
      </c>
      <c r="G3576" s="826" t="s">
        <v>1101</v>
      </c>
      <c r="J3576" s="828">
        <v>37190</v>
      </c>
    </row>
    <row r="3577" spans="1:10">
      <c r="A3577" s="833">
        <v>3429</v>
      </c>
      <c r="B3577" s="826" t="s">
        <v>3992</v>
      </c>
      <c r="G3577" s="826" t="s">
        <v>1101</v>
      </c>
      <c r="J3577" s="828">
        <v>19748</v>
      </c>
    </row>
    <row r="3578" spans="1:10">
      <c r="A3578" s="833">
        <v>3435</v>
      </c>
      <c r="B3578" s="826" t="s">
        <v>3993</v>
      </c>
      <c r="G3578" s="826" t="s">
        <v>1101</v>
      </c>
      <c r="J3578" s="828">
        <v>42682</v>
      </c>
    </row>
    <row r="3579" spans="1:10">
      <c r="A3579" s="833">
        <v>3420</v>
      </c>
      <c r="C3579" s="826" t="s">
        <v>3994</v>
      </c>
      <c r="G3579" s="826" t="s">
        <v>1101</v>
      </c>
      <c r="J3579" s="828">
        <v>44928</v>
      </c>
    </row>
    <row r="3580" spans="1:10">
      <c r="A3580" s="833">
        <v>3417</v>
      </c>
      <c r="B3580" s="826" t="s">
        <v>3995</v>
      </c>
      <c r="G3580" s="826" t="s">
        <v>1098</v>
      </c>
      <c r="J3580" s="828">
        <v>39936</v>
      </c>
    </row>
    <row r="3581" spans="1:10">
      <c r="A3581" s="833">
        <v>3423</v>
      </c>
      <c r="B3581" s="826" t="s">
        <v>3996</v>
      </c>
      <c r="G3581" s="826" t="s">
        <v>1101</v>
      </c>
      <c r="J3581" s="828">
        <v>22464</v>
      </c>
    </row>
    <row r="3582" spans="1:10">
      <c r="A3582" s="833">
        <v>624</v>
      </c>
      <c r="B3582" s="826" t="s">
        <v>3997</v>
      </c>
      <c r="G3582" s="826" t="s">
        <v>1101</v>
      </c>
      <c r="J3582" s="828">
        <v>30243</v>
      </c>
    </row>
    <row r="3583" spans="1:10">
      <c r="A3583" s="833">
        <v>11193</v>
      </c>
      <c r="C3583" s="826" t="s">
        <v>3998</v>
      </c>
      <c r="G3583" s="826" t="s">
        <v>1101</v>
      </c>
      <c r="J3583" s="828">
        <v>16231</v>
      </c>
    </row>
    <row r="3584" spans="1:10">
      <c r="B3584" s="826" t="s">
        <v>3999</v>
      </c>
    </row>
    <row r="3585" spans="1:10">
      <c r="A3585" s="833">
        <v>11194</v>
      </c>
      <c r="C3585" s="826" t="s">
        <v>3998</v>
      </c>
      <c r="G3585" s="826" t="s">
        <v>1101</v>
      </c>
      <c r="J3585" s="828">
        <v>34510</v>
      </c>
    </row>
    <row r="3586" spans="1:10">
      <c r="B3586" s="826" t="s">
        <v>4000</v>
      </c>
    </row>
    <row r="3587" spans="1:10">
      <c r="A3587" s="833">
        <v>25964</v>
      </c>
      <c r="B3587" s="826" t="s">
        <v>4001</v>
      </c>
      <c r="G3587" s="826" t="s">
        <v>962</v>
      </c>
      <c r="J3587" s="828">
        <v>722</v>
      </c>
    </row>
    <row r="3588" spans="1:10">
      <c r="A3588" s="833">
        <v>21118</v>
      </c>
      <c r="B3588" s="826" t="s">
        <v>4002</v>
      </c>
      <c r="G3588" s="826" t="s">
        <v>1098</v>
      </c>
      <c r="J3588" s="828">
        <v>181</v>
      </c>
    </row>
    <row r="3589" spans="1:10">
      <c r="A3589" s="833">
        <v>3475</v>
      </c>
      <c r="B3589" s="826" t="s">
        <v>4003</v>
      </c>
      <c r="G3589" s="826" t="s">
        <v>1098</v>
      </c>
      <c r="J3589" s="828">
        <v>208</v>
      </c>
    </row>
    <row r="3590" spans="1:10">
      <c r="A3590" s="833">
        <v>3508</v>
      </c>
      <c r="B3590" s="826" t="s">
        <v>4004</v>
      </c>
      <c r="G3590" s="826" t="s">
        <v>1098</v>
      </c>
      <c r="J3590" s="828">
        <v>1872</v>
      </c>
    </row>
    <row r="3591" spans="1:10">
      <c r="A3591" s="833">
        <v>3446</v>
      </c>
      <c r="B3591" s="826" t="s">
        <v>4005</v>
      </c>
      <c r="G3591" s="826" t="s">
        <v>1098</v>
      </c>
      <c r="J3591" s="828">
        <v>1401</v>
      </c>
    </row>
    <row r="3592" spans="1:10">
      <c r="A3592" s="833">
        <v>3445</v>
      </c>
      <c r="B3592" s="826" t="s">
        <v>4006</v>
      </c>
      <c r="G3592" s="826" t="s">
        <v>1098</v>
      </c>
      <c r="J3592" s="828">
        <v>1162</v>
      </c>
    </row>
    <row r="3593" spans="1:10">
      <c r="A3593" s="833">
        <v>3441</v>
      </c>
      <c r="B3593" s="826" t="s">
        <v>4007</v>
      </c>
      <c r="G3593" s="826" t="s">
        <v>1098</v>
      </c>
      <c r="J3593" s="828">
        <v>334</v>
      </c>
    </row>
    <row r="3594" spans="1:10">
      <c r="A3594" s="833">
        <v>3444</v>
      </c>
      <c r="B3594" s="826" t="s">
        <v>4008</v>
      </c>
      <c r="G3594" s="826" t="s">
        <v>1098</v>
      </c>
      <c r="J3594" s="828">
        <v>715</v>
      </c>
    </row>
    <row r="3595" spans="1:10">
      <c r="A3595" s="833">
        <v>12402</v>
      </c>
      <c r="B3595" s="826" t="s">
        <v>4009</v>
      </c>
      <c r="G3595" s="826" t="s">
        <v>1098</v>
      </c>
      <c r="J3595" s="828">
        <v>3311</v>
      </c>
    </row>
    <row r="3596" spans="1:10">
      <c r="A3596" s="833">
        <v>3447</v>
      </c>
      <c r="B3596" s="826" t="s">
        <v>4010</v>
      </c>
      <c r="G3596" s="826" t="s">
        <v>1098</v>
      </c>
      <c r="J3596" s="828">
        <v>1762</v>
      </c>
    </row>
    <row r="3597" spans="1:10">
      <c r="A3597" s="833">
        <v>3442</v>
      </c>
      <c r="B3597" s="826" t="s">
        <v>4011</v>
      </c>
      <c r="G3597" s="826" t="s">
        <v>1098</v>
      </c>
      <c r="J3597" s="828">
        <v>503</v>
      </c>
    </row>
    <row r="3598" spans="1:10">
      <c r="A3598" s="833">
        <v>3448</v>
      </c>
      <c r="B3598" s="826" t="s">
        <v>4012</v>
      </c>
      <c r="G3598" s="826" t="s">
        <v>1098</v>
      </c>
      <c r="J3598" s="828">
        <v>4299</v>
      </c>
    </row>
    <row r="3599" spans="1:10">
      <c r="A3599" s="833">
        <v>3449</v>
      </c>
      <c r="B3599" s="826" t="s">
        <v>4013</v>
      </c>
      <c r="G3599" s="826" t="s">
        <v>1098</v>
      </c>
      <c r="J3599" s="828">
        <v>8361</v>
      </c>
    </row>
    <row r="3600" spans="1:10">
      <c r="A3600" s="833">
        <v>12403</v>
      </c>
      <c r="B3600" s="826" t="s">
        <v>4014</v>
      </c>
      <c r="G3600" s="826" t="s">
        <v>1098</v>
      </c>
      <c r="J3600" s="828">
        <v>837</v>
      </c>
    </row>
    <row r="3601" spans="1:10">
      <c r="A3601" s="833">
        <v>3468</v>
      </c>
      <c r="B3601" s="826" t="s">
        <v>4015</v>
      </c>
      <c r="G3601" s="826" t="s">
        <v>1098</v>
      </c>
      <c r="J3601" s="828">
        <v>1177</v>
      </c>
    </row>
    <row r="3602" spans="1:10">
      <c r="A3602" s="833">
        <v>3465</v>
      </c>
      <c r="B3602" s="826" t="s">
        <v>4016</v>
      </c>
      <c r="G3602" s="826" t="s">
        <v>1098</v>
      </c>
      <c r="J3602" s="828">
        <v>1200</v>
      </c>
    </row>
    <row r="3603" spans="1:10">
      <c r="A3603" s="833">
        <v>3463</v>
      </c>
      <c r="B3603" s="826" t="s">
        <v>4017</v>
      </c>
      <c r="G3603" s="826" t="s">
        <v>1098</v>
      </c>
      <c r="J3603" s="828">
        <v>532</v>
      </c>
    </row>
    <row r="3604" spans="1:10">
      <c r="A3604" s="833">
        <v>3464</v>
      </c>
      <c r="B3604" s="826" t="s">
        <v>4018</v>
      </c>
      <c r="G3604" s="826" t="s">
        <v>1098</v>
      </c>
      <c r="J3604" s="828">
        <v>517</v>
      </c>
    </row>
    <row r="3605" spans="1:10">
      <c r="A3605" s="833">
        <v>3466</v>
      </c>
      <c r="B3605" s="826" t="s">
        <v>4019</v>
      </c>
      <c r="G3605" s="826" t="s">
        <v>1098</v>
      </c>
      <c r="J3605" s="828">
        <v>3586</v>
      </c>
    </row>
    <row r="3606" spans="1:10">
      <c r="A3606" s="833">
        <v>3467</v>
      </c>
      <c r="B3606" s="826" t="s">
        <v>4020</v>
      </c>
      <c r="G3606" s="826" t="s">
        <v>1098</v>
      </c>
      <c r="J3606" s="828">
        <v>1907</v>
      </c>
    </row>
    <row r="3607" spans="1:10">
      <c r="A3607" s="833">
        <v>3462</v>
      </c>
      <c r="B3607" s="826" t="s">
        <v>4021</v>
      </c>
      <c r="G3607" s="826" t="s">
        <v>1098</v>
      </c>
      <c r="J3607" s="828">
        <v>370</v>
      </c>
    </row>
    <row r="3613" spans="1:10" ht="18.2" customHeight="1">
      <c r="C3613" s="821" t="s">
        <v>1076</v>
      </c>
      <c r="G3613" s="822" t="s">
        <v>1077</v>
      </c>
      <c r="H3613" s="823">
        <v>54</v>
      </c>
      <c r="I3613" s="822" t="s">
        <v>1078</v>
      </c>
      <c r="J3613" s="823">
        <v>106</v>
      </c>
    </row>
    <row r="3614" spans="1:10">
      <c r="A3614" s="832" t="s">
        <v>1079</v>
      </c>
      <c r="B3614" s="822" t="s">
        <v>1080</v>
      </c>
      <c r="C3614" s="822" t="s">
        <v>1081</v>
      </c>
      <c r="D3614" s="822" t="s">
        <v>1082</v>
      </c>
    </row>
    <row r="3615" spans="1:10">
      <c r="B3615" s="822" t="s">
        <v>1083</v>
      </c>
      <c r="F3615" s="824">
        <v>9103</v>
      </c>
      <c r="H3615" s="824">
        <v>5099</v>
      </c>
    </row>
    <row r="3616" spans="1:10">
      <c r="A3616" s="832" t="s">
        <v>1084</v>
      </c>
      <c r="C3616" s="822" t="s">
        <v>1085</v>
      </c>
      <c r="E3616" s="822" t="s">
        <v>1086</v>
      </c>
      <c r="G3616" s="822" t="s">
        <v>1087</v>
      </c>
    </row>
    <row r="3617" spans="1:10">
      <c r="A3617" s="832" t="s">
        <v>1088</v>
      </c>
      <c r="B3617" s="822" t="s">
        <v>1089</v>
      </c>
      <c r="G3617" s="825" t="s">
        <v>1090</v>
      </c>
      <c r="H3617" s="825" t="s">
        <v>1091</v>
      </c>
    </row>
    <row r="3618" spans="1:10">
      <c r="H3618" s="825" t="s">
        <v>1092</v>
      </c>
    </row>
    <row r="3619" spans="1:10">
      <c r="A3619" s="833">
        <v>3443</v>
      </c>
      <c r="B3619" s="826" t="s">
        <v>4022</v>
      </c>
      <c r="G3619" s="826" t="s">
        <v>1098</v>
      </c>
      <c r="J3619" s="828">
        <v>857</v>
      </c>
    </row>
    <row r="3620" spans="1:10">
      <c r="A3620" s="833">
        <v>3473</v>
      </c>
      <c r="B3620" s="826" t="s">
        <v>4023</v>
      </c>
      <c r="G3620" s="826" t="s">
        <v>1098</v>
      </c>
      <c r="J3620" s="828">
        <v>1431</v>
      </c>
    </row>
    <row r="3621" spans="1:10">
      <c r="A3621" s="833">
        <v>3474</v>
      </c>
      <c r="B3621" s="826" t="s">
        <v>4024</v>
      </c>
      <c r="G3621" s="826" t="s">
        <v>1098</v>
      </c>
      <c r="J3621" s="828">
        <v>1295</v>
      </c>
    </row>
    <row r="3622" spans="1:10">
      <c r="A3622" s="833">
        <v>3450</v>
      </c>
      <c r="B3622" s="826" t="s">
        <v>4025</v>
      </c>
      <c r="G3622" s="826" t="s">
        <v>1098</v>
      </c>
      <c r="J3622" s="828">
        <v>441</v>
      </c>
    </row>
    <row r="3623" spans="1:10">
      <c r="A3623" s="833">
        <v>3453</v>
      </c>
      <c r="B3623" s="826" t="s">
        <v>4026</v>
      </c>
      <c r="G3623" s="826" t="s">
        <v>1098</v>
      </c>
      <c r="J3623" s="828">
        <v>3592</v>
      </c>
    </row>
    <row r="3624" spans="1:10">
      <c r="A3624" s="833">
        <v>3452</v>
      </c>
      <c r="B3624" s="826" t="s">
        <v>4027</v>
      </c>
      <c r="G3624" s="826" t="s">
        <v>1098</v>
      </c>
      <c r="J3624" s="828">
        <v>2155</v>
      </c>
    </row>
    <row r="3625" spans="1:10">
      <c r="A3625" s="833">
        <v>3451</v>
      </c>
      <c r="B3625" s="826" t="s">
        <v>4028</v>
      </c>
      <c r="G3625" s="826" t="s">
        <v>1098</v>
      </c>
      <c r="J3625" s="828">
        <v>562</v>
      </c>
    </row>
    <row r="3626" spans="1:10">
      <c r="A3626" s="833">
        <v>3454</v>
      </c>
      <c r="B3626" s="826" t="s">
        <v>4029</v>
      </c>
      <c r="G3626" s="826" t="s">
        <v>1098</v>
      </c>
      <c r="J3626" s="828">
        <v>4612</v>
      </c>
    </row>
    <row r="3627" spans="1:10">
      <c r="A3627" s="833">
        <v>3458</v>
      </c>
      <c r="B3627" s="826" t="s">
        <v>4030</v>
      </c>
      <c r="G3627" s="826" t="s">
        <v>1098</v>
      </c>
      <c r="J3627" s="828">
        <v>1251</v>
      </c>
    </row>
    <row r="3628" spans="1:10">
      <c r="A3628" s="833">
        <v>3457</v>
      </c>
      <c r="B3628" s="826" t="s">
        <v>4031</v>
      </c>
      <c r="G3628" s="826" t="s">
        <v>1098</v>
      </c>
      <c r="J3628" s="828">
        <v>875</v>
      </c>
    </row>
    <row r="3629" spans="1:10">
      <c r="A3629" s="833">
        <v>3455</v>
      </c>
      <c r="B3629" s="826" t="s">
        <v>4032</v>
      </c>
      <c r="G3629" s="826" t="s">
        <v>1098</v>
      </c>
      <c r="J3629" s="828">
        <v>237</v>
      </c>
    </row>
    <row r="3630" spans="1:10">
      <c r="A3630" s="833">
        <v>3472</v>
      </c>
      <c r="B3630" s="826" t="s">
        <v>4033</v>
      </c>
      <c r="G3630" s="826" t="s">
        <v>1098</v>
      </c>
      <c r="J3630" s="828">
        <v>571</v>
      </c>
    </row>
    <row r="3631" spans="1:10">
      <c r="A3631" s="833">
        <v>3470</v>
      </c>
      <c r="B3631" s="826" t="s">
        <v>4034</v>
      </c>
      <c r="G3631" s="826" t="s">
        <v>1098</v>
      </c>
      <c r="J3631" s="828">
        <v>3690</v>
      </c>
    </row>
    <row r="3632" spans="1:10">
      <c r="A3632" s="833">
        <v>3471</v>
      </c>
      <c r="B3632" s="826" t="s">
        <v>4035</v>
      </c>
      <c r="G3632" s="826" t="s">
        <v>1098</v>
      </c>
      <c r="J3632" s="828">
        <v>1916</v>
      </c>
    </row>
    <row r="3633" spans="1:10">
      <c r="A3633" s="833">
        <v>3456</v>
      </c>
      <c r="B3633" s="826" t="s">
        <v>4036</v>
      </c>
      <c r="G3633" s="826" t="s">
        <v>1098</v>
      </c>
      <c r="J3633" s="828">
        <v>420</v>
      </c>
    </row>
    <row r="3634" spans="1:10">
      <c r="A3634" s="833">
        <v>3459</v>
      </c>
      <c r="B3634" s="826" t="s">
        <v>4037</v>
      </c>
      <c r="G3634" s="826" t="s">
        <v>1098</v>
      </c>
      <c r="J3634" s="828">
        <v>5005</v>
      </c>
    </row>
    <row r="3635" spans="1:10">
      <c r="A3635" s="833">
        <v>3469</v>
      </c>
      <c r="B3635" s="826" t="s">
        <v>4038</v>
      </c>
      <c r="G3635" s="826" t="s">
        <v>1098</v>
      </c>
      <c r="J3635" s="828">
        <v>8805</v>
      </c>
    </row>
    <row r="3636" spans="1:10">
      <c r="A3636" s="833">
        <v>3460</v>
      </c>
      <c r="B3636" s="826" t="s">
        <v>4039</v>
      </c>
      <c r="G3636" s="826" t="s">
        <v>1098</v>
      </c>
      <c r="J3636" s="828">
        <v>22201</v>
      </c>
    </row>
    <row r="3637" spans="1:10">
      <c r="A3637" s="833">
        <v>3461</v>
      </c>
      <c r="B3637" s="826" t="s">
        <v>4040</v>
      </c>
      <c r="G3637" s="826" t="s">
        <v>1098</v>
      </c>
      <c r="J3637" s="828">
        <v>27667</v>
      </c>
    </row>
    <row r="3638" spans="1:10">
      <c r="A3638" s="833">
        <v>12628</v>
      </c>
      <c r="B3638" s="826" t="s">
        <v>4041</v>
      </c>
      <c r="G3638" s="826" t="s">
        <v>1098</v>
      </c>
      <c r="J3638" s="828">
        <v>1675</v>
      </c>
    </row>
    <row r="3639" spans="1:10">
      <c r="A3639" s="833">
        <v>12629</v>
      </c>
      <c r="B3639" s="826" t="s">
        <v>4042</v>
      </c>
      <c r="G3639" s="826" t="s">
        <v>1098</v>
      </c>
      <c r="J3639" s="828">
        <v>1820</v>
      </c>
    </row>
    <row r="3640" spans="1:10">
      <c r="A3640" s="833">
        <v>10835</v>
      </c>
      <c r="B3640" s="826" t="s">
        <v>4043</v>
      </c>
      <c r="G3640" s="826" t="s">
        <v>1098</v>
      </c>
      <c r="J3640" s="828">
        <v>235</v>
      </c>
    </row>
    <row r="3641" spans="1:10">
      <c r="A3641" s="833">
        <v>10836</v>
      </c>
      <c r="B3641" s="826" t="s">
        <v>4044</v>
      </c>
      <c r="G3641" s="826" t="s">
        <v>1098</v>
      </c>
      <c r="J3641" s="828">
        <v>1253</v>
      </c>
    </row>
    <row r="3642" spans="1:10">
      <c r="A3642" s="833">
        <v>3492</v>
      </c>
      <c r="B3642" s="826" t="s">
        <v>4045</v>
      </c>
      <c r="G3642" s="826" t="s">
        <v>1098</v>
      </c>
      <c r="J3642" s="828">
        <v>1064</v>
      </c>
    </row>
    <row r="3643" spans="1:10">
      <c r="A3643" s="833">
        <v>3491</v>
      </c>
      <c r="B3643" s="826" t="s">
        <v>4046</v>
      </c>
      <c r="G3643" s="826" t="s">
        <v>1098</v>
      </c>
      <c r="J3643" s="828">
        <v>648</v>
      </c>
    </row>
    <row r="3644" spans="1:10">
      <c r="A3644" s="833">
        <v>3485</v>
      </c>
      <c r="B3644" s="826" t="s">
        <v>4047</v>
      </c>
      <c r="G3644" s="826" t="s">
        <v>1098</v>
      </c>
      <c r="J3644" s="828">
        <v>673</v>
      </c>
    </row>
    <row r="3645" spans="1:10">
      <c r="A3645" s="833">
        <v>3493</v>
      </c>
      <c r="B3645" s="826" t="s">
        <v>4048</v>
      </c>
      <c r="G3645" s="826" t="s">
        <v>1098</v>
      </c>
      <c r="J3645" s="828">
        <v>1558</v>
      </c>
    </row>
    <row r="3646" spans="1:10">
      <c r="A3646" s="833">
        <v>3534</v>
      </c>
      <c r="B3646" s="826" t="s">
        <v>4049</v>
      </c>
      <c r="G3646" s="826" t="s">
        <v>1098</v>
      </c>
      <c r="J3646" s="828">
        <v>268</v>
      </c>
    </row>
    <row r="3647" spans="1:10">
      <c r="A3647" s="833">
        <v>3481</v>
      </c>
      <c r="B3647" s="826" t="s">
        <v>4050</v>
      </c>
      <c r="G3647" s="826" t="s">
        <v>1098</v>
      </c>
      <c r="J3647" s="828">
        <v>880</v>
      </c>
    </row>
    <row r="3648" spans="1:10">
      <c r="A3648" s="833">
        <v>3510</v>
      </c>
      <c r="B3648" s="826" t="s">
        <v>4051</v>
      </c>
      <c r="G3648" s="826" t="s">
        <v>1098</v>
      </c>
      <c r="J3648" s="828">
        <v>822</v>
      </c>
    </row>
    <row r="3649" spans="1:10">
      <c r="A3649" s="833">
        <v>3482</v>
      </c>
      <c r="B3649" s="826" t="s">
        <v>4052</v>
      </c>
      <c r="G3649" s="826" t="s">
        <v>1098</v>
      </c>
      <c r="J3649" s="828">
        <v>312</v>
      </c>
    </row>
    <row r="3650" spans="1:10">
      <c r="A3650" s="833">
        <v>3505</v>
      </c>
      <c r="B3650" s="826" t="s">
        <v>4053</v>
      </c>
      <c r="G3650" s="826" t="s">
        <v>1098</v>
      </c>
      <c r="J3650" s="828">
        <v>175</v>
      </c>
    </row>
    <row r="3651" spans="1:10">
      <c r="A3651" s="833">
        <v>3543</v>
      </c>
      <c r="B3651" s="826" t="s">
        <v>4054</v>
      </c>
      <c r="G3651" s="826" t="s">
        <v>1098</v>
      </c>
      <c r="J3651" s="828">
        <v>126</v>
      </c>
    </row>
    <row r="3652" spans="1:10">
      <c r="A3652" s="833">
        <v>20128</v>
      </c>
      <c r="B3652" s="826" t="s">
        <v>4055</v>
      </c>
      <c r="G3652" s="826" t="s">
        <v>1098</v>
      </c>
      <c r="J3652" s="828">
        <v>5808</v>
      </c>
    </row>
    <row r="3653" spans="1:10">
      <c r="A3653" s="833">
        <v>20129</v>
      </c>
      <c r="B3653" s="826" t="s">
        <v>4056</v>
      </c>
      <c r="G3653" s="826" t="s">
        <v>1098</v>
      </c>
      <c r="J3653" s="828">
        <v>10613</v>
      </c>
    </row>
    <row r="3654" spans="1:10">
      <c r="A3654" s="833">
        <v>20131</v>
      </c>
      <c r="B3654" s="826" t="s">
        <v>4057</v>
      </c>
      <c r="G3654" s="826" t="s">
        <v>1098</v>
      </c>
      <c r="J3654" s="828">
        <v>6092</v>
      </c>
    </row>
    <row r="3655" spans="1:10">
      <c r="A3655" s="833">
        <v>20132</v>
      </c>
      <c r="B3655" s="826" t="s">
        <v>4058</v>
      </c>
      <c r="G3655" s="826" t="s">
        <v>1098</v>
      </c>
      <c r="J3655" s="828">
        <v>17149</v>
      </c>
    </row>
    <row r="3656" spans="1:10">
      <c r="A3656" s="833">
        <v>20151</v>
      </c>
      <c r="B3656" s="826" t="s">
        <v>4059</v>
      </c>
      <c r="G3656" s="826" t="s">
        <v>1098</v>
      </c>
      <c r="J3656" s="828">
        <v>1910</v>
      </c>
    </row>
    <row r="3657" spans="1:10">
      <c r="A3657" s="833">
        <v>20152</v>
      </c>
      <c r="B3657" s="826" t="s">
        <v>4060</v>
      </c>
      <c r="G3657" s="826" t="s">
        <v>1098</v>
      </c>
      <c r="J3657" s="828">
        <v>5928</v>
      </c>
    </row>
    <row r="3658" spans="1:10">
      <c r="A3658" s="833">
        <v>20148</v>
      </c>
      <c r="B3658" s="826" t="s">
        <v>4061</v>
      </c>
      <c r="G3658" s="826" t="s">
        <v>1098</v>
      </c>
      <c r="J3658" s="828">
        <v>378</v>
      </c>
    </row>
    <row r="3659" spans="1:10">
      <c r="A3659" s="833">
        <v>20149</v>
      </c>
      <c r="B3659" s="826" t="s">
        <v>4062</v>
      </c>
      <c r="G3659" s="826" t="s">
        <v>1098</v>
      </c>
      <c r="J3659" s="828">
        <v>575</v>
      </c>
    </row>
    <row r="3660" spans="1:10">
      <c r="A3660" s="833">
        <v>20150</v>
      </c>
      <c r="B3660" s="826" t="s">
        <v>4063</v>
      </c>
      <c r="G3660" s="826" t="s">
        <v>1098</v>
      </c>
      <c r="J3660" s="828">
        <v>1352</v>
      </c>
    </row>
    <row r="3661" spans="1:10">
      <c r="A3661" s="833">
        <v>20159</v>
      </c>
      <c r="B3661" s="826" t="s">
        <v>4064</v>
      </c>
      <c r="G3661" s="826" t="s">
        <v>1098</v>
      </c>
      <c r="J3661" s="828">
        <v>3448</v>
      </c>
    </row>
    <row r="3662" spans="1:10">
      <c r="A3662" s="833">
        <v>20157</v>
      </c>
      <c r="B3662" s="826" t="s">
        <v>4065</v>
      </c>
      <c r="G3662" s="826" t="s">
        <v>1098</v>
      </c>
      <c r="J3662" s="828">
        <v>2332</v>
      </c>
    </row>
    <row r="3663" spans="1:10">
      <c r="A3663" s="833">
        <v>20158</v>
      </c>
      <c r="B3663" s="826" t="s">
        <v>4066</v>
      </c>
      <c r="G3663" s="826" t="s">
        <v>1098</v>
      </c>
      <c r="J3663" s="828">
        <v>8687</v>
      </c>
    </row>
    <row r="3664" spans="1:10">
      <c r="A3664" s="833">
        <v>20154</v>
      </c>
      <c r="B3664" s="826" t="s">
        <v>4067</v>
      </c>
      <c r="G3664" s="826" t="s">
        <v>1098</v>
      </c>
      <c r="J3664" s="828">
        <v>416</v>
      </c>
    </row>
    <row r="3665" spans="1:10">
      <c r="A3665" s="833">
        <v>20155</v>
      </c>
      <c r="B3665" s="826" t="s">
        <v>4068</v>
      </c>
      <c r="G3665" s="826" t="s">
        <v>1098</v>
      </c>
      <c r="J3665" s="828">
        <v>657</v>
      </c>
    </row>
    <row r="3666" spans="1:10">
      <c r="A3666" s="833">
        <v>20156</v>
      </c>
      <c r="B3666" s="826" t="s">
        <v>4069</v>
      </c>
      <c r="G3666" s="826" t="s">
        <v>1098</v>
      </c>
      <c r="J3666" s="828">
        <v>1407</v>
      </c>
    </row>
    <row r="3667" spans="1:10">
      <c r="A3667" s="833">
        <v>3516</v>
      </c>
      <c r="B3667" s="826" t="s">
        <v>4070</v>
      </c>
      <c r="G3667" s="826" t="s">
        <v>1098</v>
      </c>
      <c r="J3667" s="828">
        <v>148</v>
      </c>
    </row>
    <row r="3668" spans="1:10">
      <c r="A3668" s="833">
        <v>3512</v>
      </c>
      <c r="B3668" s="826" t="s">
        <v>4071</v>
      </c>
      <c r="G3668" s="826" t="s">
        <v>1098</v>
      </c>
      <c r="J3668" s="828">
        <v>14434</v>
      </c>
    </row>
    <row r="3669" spans="1:10">
      <c r="A3669" s="833">
        <v>3499</v>
      </c>
      <c r="B3669" s="826" t="s">
        <v>4072</v>
      </c>
      <c r="G3669" s="826" t="s">
        <v>1098</v>
      </c>
      <c r="J3669" s="827">
        <v>60</v>
      </c>
    </row>
    <row r="3670" spans="1:10">
      <c r="A3670" s="833">
        <v>3500</v>
      </c>
      <c r="B3670" s="826" t="s">
        <v>4073</v>
      </c>
      <c r="G3670" s="826" t="s">
        <v>1098</v>
      </c>
      <c r="J3670" s="828">
        <v>115</v>
      </c>
    </row>
    <row r="3671" spans="1:10">
      <c r="A3671" s="833">
        <v>3501</v>
      </c>
      <c r="B3671" s="826" t="s">
        <v>4074</v>
      </c>
      <c r="G3671" s="826" t="s">
        <v>1098</v>
      </c>
      <c r="J3671" s="828">
        <v>279</v>
      </c>
    </row>
    <row r="3677" spans="1:10" ht="18.2" customHeight="1">
      <c r="C3677" s="821" t="s">
        <v>1076</v>
      </c>
      <c r="G3677" s="822" t="s">
        <v>1077</v>
      </c>
      <c r="H3677" s="823">
        <v>55</v>
      </c>
      <c r="I3677" s="822" t="s">
        <v>1078</v>
      </c>
      <c r="J3677" s="823">
        <v>106</v>
      </c>
    </row>
    <row r="3678" spans="1:10">
      <c r="A3678" s="832" t="s">
        <v>1079</v>
      </c>
      <c r="B3678" s="822" t="s">
        <v>1080</v>
      </c>
      <c r="C3678" s="822" t="s">
        <v>1081</v>
      </c>
      <c r="D3678" s="822" t="s">
        <v>1082</v>
      </c>
    </row>
    <row r="3679" spans="1:10">
      <c r="B3679" s="822" t="s">
        <v>1083</v>
      </c>
      <c r="F3679" s="824">
        <v>9103</v>
      </c>
      <c r="H3679" s="824">
        <v>5099</v>
      </c>
    </row>
    <row r="3680" spans="1:10">
      <c r="A3680" s="832" t="s">
        <v>1084</v>
      </c>
      <c r="C3680" s="822" t="s">
        <v>1085</v>
      </c>
      <c r="E3680" s="822" t="s">
        <v>1086</v>
      </c>
      <c r="G3680" s="822" t="s">
        <v>1087</v>
      </c>
    </row>
    <row r="3681" spans="1:10">
      <c r="A3681" s="832" t="s">
        <v>1088</v>
      </c>
      <c r="B3681" s="822" t="s">
        <v>1089</v>
      </c>
      <c r="G3681" s="825" t="s">
        <v>1090</v>
      </c>
      <c r="H3681" s="825" t="s">
        <v>1091</v>
      </c>
    </row>
    <row r="3682" spans="1:10">
      <c r="H3682" s="825" t="s">
        <v>1092</v>
      </c>
    </row>
    <row r="3683" spans="1:10">
      <c r="A3683" s="833">
        <v>3502</v>
      </c>
      <c r="C3683" s="826" t="s">
        <v>4075</v>
      </c>
      <c r="G3683" s="826" t="s">
        <v>1098</v>
      </c>
      <c r="J3683" s="828">
        <v>411</v>
      </c>
    </row>
    <row r="3684" spans="1:10">
      <c r="A3684" s="833">
        <v>3503</v>
      </c>
      <c r="C3684" s="826" t="s">
        <v>4076</v>
      </c>
      <c r="G3684" s="826" t="s">
        <v>1098</v>
      </c>
      <c r="J3684" s="828">
        <v>520</v>
      </c>
    </row>
    <row r="3685" spans="1:10">
      <c r="A3685" s="833">
        <v>3477</v>
      </c>
      <c r="C3685" s="826" t="s">
        <v>4077</v>
      </c>
      <c r="G3685" s="826" t="s">
        <v>1098</v>
      </c>
      <c r="J3685" s="828">
        <v>1823</v>
      </c>
    </row>
    <row r="3686" spans="1:10">
      <c r="A3686" s="833">
        <v>3478</v>
      </c>
      <c r="C3686" s="826" t="s">
        <v>4078</v>
      </c>
      <c r="G3686" s="826" t="s">
        <v>1098</v>
      </c>
      <c r="J3686" s="828">
        <v>4439</v>
      </c>
    </row>
    <row r="3687" spans="1:10">
      <c r="A3687" s="833">
        <v>3525</v>
      </c>
      <c r="C3687" s="826" t="s">
        <v>4079</v>
      </c>
      <c r="G3687" s="826" t="s">
        <v>1098</v>
      </c>
      <c r="J3687" s="828">
        <v>5036</v>
      </c>
    </row>
    <row r="3688" spans="1:10">
      <c r="A3688" s="833">
        <v>3528</v>
      </c>
      <c r="C3688" s="826" t="s">
        <v>4080</v>
      </c>
      <c r="G3688" s="826" t="s">
        <v>1098</v>
      </c>
      <c r="J3688" s="828">
        <v>586</v>
      </c>
    </row>
    <row r="3689" spans="1:10">
      <c r="A3689" s="833">
        <v>3518</v>
      </c>
      <c r="C3689" s="826" t="s">
        <v>4081</v>
      </c>
      <c r="G3689" s="826" t="s">
        <v>1098</v>
      </c>
      <c r="J3689" s="828">
        <v>246</v>
      </c>
    </row>
    <row r="3690" spans="1:10">
      <c r="A3690" s="833">
        <v>3519</v>
      </c>
      <c r="C3690" s="826" t="s">
        <v>4082</v>
      </c>
      <c r="G3690" s="826" t="s">
        <v>1098</v>
      </c>
      <c r="J3690" s="828">
        <v>536</v>
      </c>
    </row>
    <row r="3691" spans="1:10">
      <c r="A3691" s="833">
        <v>3517</v>
      </c>
      <c r="C3691" s="826" t="s">
        <v>4083</v>
      </c>
      <c r="G3691" s="826" t="s">
        <v>1098</v>
      </c>
      <c r="J3691" s="828">
        <v>126</v>
      </c>
    </row>
    <row r="3692" spans="1:10">
      <c r="A3692" s="833">
        <v>3515</v>
      </c>
      <c r="C3692" s="826" t="s">
        <v>4084</v>
      </c>
      <c r="G3692" s="826" t="s">
        <v>1098</v>
      </c>
      <c r="J3692" s="828">
        <v>432</v>
      </c>
    </row>
    <row r="3693" spans="1:10">
      <c r="A3693" s="833">
        <v>3524</v>
      </c>
      <c r="C3693" s="826" t="s">
        <v>4085</v>
      </c>
      <c r="G3693" s="826" t="s">
        <v>1098</v>
      </c>
      <c r="J3693" s="828">
        <v>558</v>
      </c>
    </row>
    <row r="3694" spans="1:10">
      <c r="A3694" s="833">
        <v>3530</v>
      </c>
      <c r="C3694" s="826" t="s">
        <v>4086</v>
      </c>
      <c r="G3694" s="826" t="s">
        <v>1098</v>
      </c>
      <c r="J3694" s="828">
        <v>15792</v>
      </c>
    </row>
    <row r="3695" spans="1:10">
      <c r="A3695" s="833">
        <v>3529</v>
      </c>
      <c r="C3695" s="826" t="s">
        <v>4087</v>
      </c>
      <c r="G3695" s="826" t="s">
        <v>1098</v>
      </c>
      <c r="J3695" s="827">
        <v>55</v>
      </c>
    </row>
    <row r="3696" spans="1:10">
      <c r="A3696" s="833">
        <v>3511</v>
      </c>
      <c r="C3696" s="826" t="s">
        <v>4088</v>
      </c>
      <c r="G3696" s="826" t="s">
        <v>1098</v>
      </c>
      <c r="J3696" s="828">
        <v>6021</v>
      </c>
    </row>
    <row r="3697" spans="1:10">
      <c r="A3697" s="833">
        <v>3513</v>
      </c>
      <c r="C3697" s="826" t="s">
        <v>4089</v>
      </c>
      <c r="G3697" s="826" t="s">
        <v>1098</v>
      </c>
      <c r="J3697" s="828">
        <v>6787</v>
      </c>
    </row>
    <row r="3698" spans="1:10">
      <c r="A3698" s="833">
        <v>3542</v>
      </c>
      <c r="C3698" s="826" t="s">
        <v>4090</v>
      </c>
      <c r="G3698" s="826" t="s">
        <v>1098</v>
      </c>
      <c r="J3698" s="827">
        <v>44</v>
      </c>
    </row>
    <row r="3699" spans="1:10">
      <c r="A3699" s="833">
        <v>3536</v>
      </c>
      <c r="C3699" s="826" t="s">
        <v>4091</v>
      </c>
      <c r="G3699" s="826" t="s">
        <v>1098</v>
      </c>
      <c r="J3699" s="828">
        <v>142</v>
      </c>
    </row>
    <row r="3700" spans="1:10">
      <c r="A3700" s="833">
        <v>3535</v>
      </c>
      <c r="C3700" s="826" t="s">
        <v>4092</v>
      </c>
      <c r="G3700" s="826" t="s">
        <v>1098</v>
      </c>
      <c r="J3700" s="828">
        <v>328</v>
      </c>
    </row>
    <row r="3701" spans="1:10">
      <c r="A3701" s="833">
        <v>3540</v>
      </c>
      <c r="C3701" s="826" t="s">
        <v>4093</v>
      </c>
      <c r="G3701" s="826" t="s">
        <v>1098</v>
      </c>
      <c r="J3701" s="828">
        <v>383</v>
      </c>
    </row>
    <row r="3702" spans="1:10">
      <c r="A3702" s="833">
        <v>3539</v>
      </c>
      <c r="C3702" s="826" t="s">
        <v>4094</v>
      </c>
      <c r="G3702" s="826" t="s">
        <v>1098</v>
      </c>
      <c r="J3702" s="828">
        <v>1867</v>
      </c>
    </row>
    <row r="3703" spans="1:10">
      <c r="A3703" s="833">
        <v>3520</v>
      </c>
      <c r="C3703" s="826" t="s">
        <v>4095</v>
      </c>
      <c r="G3703" s="826" t="s">
        <v>1098</v>
      </c>
      <c r="J3703" s="828">
        <v>635</v>
      </c>
    </row>
    <row r="3704" spans="1:10">
      <c r="A3704" s="833">
        <v>3526</v>
      </c>
      <c r="C3704" s="826" t="s">
        <v>4096</v>
      </c>
      <c r="G3704" s="826" t="s">
        <v>1098</v>
      </c>
      <c r="J3704" s="828">
        <v>192</v>
      </c>
    </row>
    <row r="3705" spans="1:10">
      <c r="A3705" s="833">
        <v>3509</v>
      </c>
      <c r="C3705" s="826" t="s">
        <v>4097</v>
      </c>
      <c r="G3705" s="826" t="s">
        <v>1098</v>
      </c>
      <c r="J3705" s="828">
        <v>465</v>
      </c>
    </row>
    <row r="3706" spans="1:10">
      <c r="A3706" s="833">
        <v>3521</v>
      </c>
      <c r="C3706" s="826" t="s">
        <v>4098</v>
      </c>
      <c r="G3706" s="826" t="s">
        <v>1098</v>
      </c>
      <c r="J3706" s="828">
        <v>120</v>
      </c>
    </row>
    <row r="3707" spans="1:10">
      <c r="A3707" s="833">
        <v>3522</v>
      </c>
      <c r="C3707" s="826" t="s">
        <v>4099</v>
      </c>
      <c r="G3707" s="826" t="s">
        <v>1098</v>
      </c>
      <c r="J3707" s="828">
        <v>208</v>
      </c>
    </row>
    <row r="3708" spans="1:10">
      <c r="A3708" s="833">
        <v>3497</v>
      </c>
      <c r="C3708" s="826" t="s">
        <v>4100</v>
      </c>
      <c r="G3708" s="826" t="s">
        <v>1098</v>
      </c>
      <c r="J3708" s="828">
        <v>596</v>
      </c>
    </row>
    <row r="3709" spans="1:10">
      <c r="A3709" s="833">
        <v>3498</v>
      </c>
      <c r="C3709" s="826" t="s">
        <v>4101</v>
      </c>
      <c r="G3709" s="826" t="s">
        <v>1098</v>
      </c>
      <c r="J3709" s="828">
        <v>317</v>
      </c>
    </row>
    <row r="3710" spans="1:10">
      <c r="A3710" s="833">
        <v>3496</v>
      </c>
      <c r="C3710" s="826" t="s">
        <v>4102</v>
      </c>
      <c r="G3710" s="826" t="s">
        <v>1098</v>
      </c>
      <c r="J3710" s="828">
        <v>197</v>
      </c>
    </row>
    <row r="3711" spans="1:10">
      <c r="A3711" s="833">
        <v>20147</v>
      </c>
      <c r="C3711" s="826" t="s">
        <v>4103</v>
      </c>
      <c r="G3711" s="826" t="s">
        <v>1098</v>
      </c>
      <c r="J3711" s="828">
        <v>471</v>
      </c>
    </row>
    <row r="3712" spans="1:10">
      <c r="A3712" s="833">
        <v>3532</v>
      </c>
      <c r="C3712" s="826" t="s">
        <v>4104</v>
      </c>
      <c r="G3712" s="826" t="s">
        <v>1098</v>
      </c>
      <c r="J3712" s="828">
        <v>1139</v>
      </c>
    </row>
    <row r="3713" spans="1:10">
      <c r="A3713" s="833">
        <v>3533</v>
      </c>
      <c r="C3713" s="826" t="s">
        <v>4105</v>
      </c>
      <c r="G3713" s="826" t="s">
        <v>1098</v>
      </c>
      <c r="J3713" s="828">
        <v>159</v>
      </c>
    </row>
    <row r="3714" spans="1:10">
      <c r="A3714" s="833">
        <v>3538</v>
      </c>
      <c r="C3714" s="826" t="s">
        <v>4106</v>
      </c>
      <c r="G3714" s="826" t="s">
        <v>1098</v>
      </c>
      <c r="J3714" s="828">
        <v>208</v>
      </c>
    </row>
    <row r="3715" spans="1:10">
      <c r="A3715" s="833">
        <v>3531</v>
      </c>
      <c r="C3715" s="826" t="s">
        <v>4107</v>
      </c>
      <c r="D3715" s="826" t="s">
        <v>1523</v>
      </c>
      <c r="G3715" s="826" t="s">
        <v>1098</v>
      </c>
      <c r="J3715" s="828">
        <v>153</v>
      </c>
    </row>
    <row r="3716" spans="1:10">
      <c r="A3716" s="833">
        <v>3527</v>
      </c>
      <c r="C3716" s="826" t="s">
        <v>4108</v>
      </c>
      <c r="D3716" s="826" t="s">
        <v>1525</v>
      </c>
      <c r="G3716" s="826" t="s">
        <v>1098</v>
      </c>
      <c r="J3716" s="828">
        <v>777</v>
      </c>
    </row>
    <row r="3717" spans="1:10">
      <c r="A3717" s="833">
        <v>3489</v>
      </c>
      <c r="B3717" s="826" t="s">
        <v>4109</v>
      </c>
      <c r="C3717" s="826" t="s">
        <v>4110</v>
      </c>
      <c r="G3717" s="826" t="s">
        <v>1098</v>
      </c>
      <c r="J3717" s="828">
        <v>744</v>
      </c>
    </row>
    <row r="3718" spans="1:10">
      <c r="A3718" s="833">
        <v>20240</v>
      </c>
      <c r="C3718" s="826" t="s">
        <v>4111</v>
      </c>
      <c r="G3718" s="826" t="s">
        <v>1586</v>
      </c>
      <c r="J3718" s="828">
        <v>2079</v>
      </c>
    </row>
    <row r="3719" spans="1:10">
      <c r="A3719" s="833">
        <v>20242</v>
      </c>
      <c r="C3719" s="826" t="s">
        <v>4112</v>
      </c>
      <c r="G3719" s="826" t="s">
        <v>1586</v>
      </c>
      <c r="J3719" s="828">
        <v>4950</v>
      </c>
    </row>
    <row r="3720" spans="1:10">
      <c r="A3720" s="833">
        <v>20243</v>
      </c>
      <c r="C3720" s="826" t="s">
        <v>4113</v>
      </c>
      <c r="G3720" s="826" t="s">
        <v>1586</v>
      </c>
      <c r="J3720" s="828">
        <v>4487</v>
      </c>
    </row>
    <row r="3721" spans="1:10">
      <c r="A3721" s="833">
        <v>20241</v>
      </c>
      <c r="C3721" s="826" t="s">
        <v>4114</v>
      </c>
      <c r="G3721" s="826" t="s">
        <v>1586</v>
      </c>
      <c r="J3721" s="828">
        <v>6505</v>
      </c>
    </row>
    <row r="3722" spans="1:10">
      <c r="A3722" s="833">
        <v>3104</v>
      </c>
      <c r="C3722" s="826" t="s">
        <v>4115</v>
      </c>
      <c r="G3722" s="826" t="s">
        <v>1690</v>
      </c>
      <c r="J3722" s="828">
        <v>21259</v>
      </c>
    </row>
    <row r="3723" spans="1:10">
      <c r="C3723" s="826" t="s">
        <v>4116</v>
      </c>
    </row>
    <row r="3724" spans="1:10">
      <c r="A3724" s="833">
        <v>12032</v>
      </c>
      <c r="C3724" s="826" t="s">
        <v>4117</v>
      </c>
      <c r="G3724" s="826" t="s">
        <v>1586</v>
      </c>
      <c r="J3724" s="828">
        <v>1808</v>
      </c>
    </row>
    <row r="3725" spans="1:10">
      <c r="A3725" s="833">
        <v>12030</v>
      </c>
      <c r="C3725" s="826" t="s">
        <v>4118</v>
      </c>
      <c r="G3725" s="826" t="s">
        <v>1586</v>
      </c>
      <c r="J3725" s="828">
        <v>2055</v>
      </c>
    </row>
    <row r="3726" spans="1:10">
      <c r="A3726" s="833">
        <v>3545</v>
      </c>
      <c r="C3726" s="826" t="s">
        <v>4119</v>
      </c>
      <c r="G3726" s="826" t="s">
        <v>1098</v>
      </c>
      <c r="J3726" s="828">
        <v>1874</v>
      </c>
    </row>
    <row r="3727" spans="1:10">
      <c r="A3727" s="833">
        <v>3572</v>
      </c>
      <c r="C3727" s="826" t="s">
        <v>4120</v>
      </c>
      <c r="G3727" s="826" t="s">
        <v>1098</v>
      </c>
      <c r="J3727" s="828">
        <v>1874</v>
      </c>
    </row>
    <row r="3728" spans="1:10">
      <c r="A3728" s="833">
        <v>3573</v>
      </c>
      <c r="C3728" s="826" t="s">
        <v>4121</v>
      </c>
      <c r="G3728" s="826" t="s">
        <v>1098</v>
      </c>
      <c r="J3728" s="828">
        <v>2309</v>
      </c>
    </row>
    <row r="3729" spans="1:10">
      <c r="A3729" s="833">
        <v>3546</v>
      </c>
      <c r="C3729" s="826" t="s">
        <v>4122</v>
      </c>
      <c r="G3729" s="826" t="s">
        <v>1098</v>
      </c>
      <c r="J3729" s="828">
        <v>3106</v>
      </c>
    </row>
    <row r="3730" spans="1:10">
      <c r="A3730" s="833">
        <v>3574</v>
      </c>
      <c r="C3730" s="826" t="s">
        <v>4123</v>
      </c>
      <c r="G3730" s="826" t="s">
        <v>1098</v>
      </c>
      <c r="J3730" s="828">
        <v>3928</v>
      </c>
    </row>
    <row r="3731" spans="1:10">
      <c r="A3731" s="833">
        <v>3552</v>
      </c>
      <c r="C3731" s="826" t="s">
        <v>4124</v>
      </c>
      <c r="G3731" s="826" t="s">
        <v>1098</v>
      </c>
      <c r="J3731" s="828">
        <v>5543</v>
      </c>
    </row>
    <row r="3732" spans="1:10">
      <c r="A3732" s="833">
        <v>3551</v>
      </c>
      <c r="C3732" s="826" t="s">
        <v>4125</v>
      </c>
      <c r="G3732" s="826" t="s">
        <v>1098</v>
      </c>
      <c r="J3732" s="828">
        <v>5083</v>
      </c>
    </row>
    <row r="3733" spans="1:10">
      <c r="A3733" s="833">
        <v>3575</v>
      </c>
      <c r="C3733" s="826" t="s">
        <v>4126</v>
      </c>
      <c r="G3733" s="826" t="s">
        <v>1098</v>
      </c>
      <c r="J3733" s="828">
        <v>6149</v>
      </c>
    </row>
    <row r="3734" spans="1:10">
      <c r="A3734" s="833">
        <v>3576</v>
      </c>
      <c r="C3734" s="826" t="s">
        <v>4127</v>
      </c>
      <c r="G3734" s="826" t="s">
        <v>1098</v>
      </c>
      <c r="J3734" s="828">
        <v>8763</v>
      </c>
    </row>
    <row r="3735" spans="1:10">
      <c r="A3735" s="833">
        <v>3577</v>
      </c>
      <c r="C3735" s="826" t="s">
        <v>4128</v>
      </c>
      <c r="G3735" s="826" t="s">
        <v>1098</v>
      </c>
      <c r="J3735" s="828">
        <v>12521</v>
      </c>
    </row>
    <row r="3736" spans="1:10">
      <c r="A3736" s="833">
        <v>3578</v>
      </c>
      <c r="C3736" s="826" t="s">
        <v>4129</v>
      </c>
      <c r="G3736" s="826" t="s">
        <v>1098</v>
      </c>
      <c r="J3736" s="828">
        <v>7367</v>
      </c>
    </row>
    <row r="3742" spans="1:10" ht="18.2" customHeight="1">
      <c r="C3742" s="821" t="s">
        <v>1076</v>
      </c>
      <c r="G3742" s="822" t="s">
        <v>1077</v>
      </c>
      <c r="H3742" s="823">
        <v>56</v>
      </c>
      <c r="I3742" s="822" t="s">
        <v>1078</v>
      </c>
      <c r="J3742" s="823">
        <v>106</v>
      </c>
    </row>
    <row r="3743" spans="1:10">
      <c r="A3743" s="832" t="s">
        <v>1079</v>
      </c>
      <c r="B3743" s="822" t="s">
        <v>1080</v>
      </c>
      <c r="C3743" s="822" t="s">
        <v>1081</v>
      </c>
      <c r="D3743" s="822" t="s">
        <v>1082</v>
      </c>
    </row>
    <row r="3744" spans="1:10">
      <c r="B3744" s="822" t="s">
        <v>1083</v>
      </c>
      <c r="F3744" s="824">
        <v>9103</v>
      </c>
      <c r="H3744" s="824">
        <v>5099</v>
      </c>
    </row>
    <row r="3745" spans="1:10">
      <c r="A3745" s="832" t="s">
        <v>1084</v>
      </c>
      <c r="C3745" s="822" t="s">
        <v>1085</v>
      </c>
      <c r="E3745" s="822" t="s">
        <v>1086</v>
      </c>
      <c r="G3745" s="822" t="s">
        <v>1087</v>
      </c>
    </row>
    <row r="3746" spans="1:10">
      <c r="A3746" s="832" t="s">
        <v>1088</v>
      </c>
      <c r="B3746" s="822" t="s">
        <v>1089</v>
      </c>
      <c r="G3746" s="825" t="s">
        <v>1090</v>
      </c>
      <c r="H3746" s="825" t="s">
        <v>1091</v>
      </c>
    </row>
    <row r="3747" spans="1:10">
      <c r="H3747" s="825" t="s">
        <v>1092</v>
      </c>
    </row>
    <row r="3748" spans="1:10">
      <c r="A3748" s="833">
        <v>3579</v>
      </c>
      <c r="B3748" s="826" t="s">
        <v>4130</v>
      </c>
      <c r="G3748" s="826" t="s">
        <v>1098</v>
      </c>
      <c r="J3748" s="828">
        <v>9085</v>
      </c>
    </row>
    <row r="3749" spans="1:10">
      <c r="A3749" s="833">
        <v>3580</v>
      </c>
      <c r="B3749" s="826" t="s">
        <v>4131</v>
      </c>
      <c r="G3749" s="826" t="s">
        <v>1098</v>
      </c>
      <c r="J3749" s="828">
        <v>13895</v>
      </c>
    </row>
    <row r="3750" spans="1:10">
      <c r="A3750" s="833">
        <v>3550</v>
      </c>
      <c r="B3750" s="826" t="s">
        <v>4132</v>
      </c>
      <c r="G3750" s="826" t="s">
        <v>1098</v>
      </c>
      <c r="J3750" s="828">
        <v>15471</v>
      </c>
    </row>
    <row r="3751" spans="1:10">
      <c r="A3751" s="833">
        <v>3581</v>
      </c>
      <c r="B3751" s="826" t="s">
        <v>4133</v>
      </c>
      <c r="G3751" s="826" t="s">
        <v>1098</v>
      </c>
      <c r="J3751" s="828">
        <v>16410</v>
      </c>
    </row>
    <row r="3752" spans="1:10">
      <c r="A3752" s="833">
        <v>3582</v>
      </c>
      <c r="B3752" s="826" t="s">
        <v>4134</v>
      </c>
      <c r="G3752" s="826" t="s">
        <v>1098</v>
      </c>
      <c r="J3752" s="828">
        <v>13838</v>
      </c>
    </row>
    <row r="3753" spans="1:10">
      <c r="A3753" s="833">
        <v>3547</v>
      </c>
      <c r="B3753" s="826" t="s">
        <v>4135</v>
      </c>
      <c r="G3753" s="826" t="s">
        <v>1098</v>
      </c>
      <c r="J3753" s="828">
        <v>17062</v>
      </c>
    </row>
    <row r="3754" spans="1:10">
      <c r="A3754" s="833">
        <v>3583</v>
      </c>
      <c r="B3754" s="826" t="s">
        <v>4136</v>
      </c>
      <c r="G3754" s="826" t="s">
        <v>1098</v>
      </c>
      <c r="J3754" s="828">
        <v>24308</v>
      </c>
    </row>
    <row r="3755" spans="1:10">
      <c r="A3755" s="833">
        <v>3584</v>
      </c>
      <c r="B3755" s="826" t="s">
        <v>4137</v>
      </c>
      <c r="G3755" s="826" t="s">
        <v>1098</v>
      </c>
      <c r="J3755" s="828">
        <v>28541</v>
      </c>
    </row>
    <row r="3756" spans="1:10">
      <c r="A3756" s="833">
        <v>3564</v>
      </c>
      <c r="B3756" s="826" t="s">
        <v>4138</v>
      </c>
      <c r="G3756" s="826" t="s">
        <v>1098</v>
      </c>
      <c r="J3756" s="828">
        <v>29625</v>
      </c>
    </row>
    <row r="3757" spans="1:10">
      <c r="A3757" s="833">
        <v>3561</v>
      </c>
      <c r="B3757" s="826" t="s">
        <v>4139</v>
      </c>
      <c r="G3757" s="826" t="s">
        <v>1098</v>
      </c>
      <c r="J3757" s="828">
        <v>30811</v>
      </c>
    </row>
    <row r="3758" spans="1:10">
      <c r="A3758" s="833">
        <v>3565</v>
      </c>
      <c r="B3758" s="826" t="s">
        <v>4140</v>
      </c>
      <c r="G3758" s="826" t="s">
        <v>1098</v>
      </c>
      <c r="J3758" s="828">
        <v>14472</v>
      </c>
    </row>
    <row r="3759" spans="1:10">
      <c r="A3759" s="833">
        <v>3566</v>
      </c>
      <c r="B3759" s="826" t="s">
        <v>4141</v>
      </c>
      <c r="G3759" s="826" t="s">
        <v>1098</v>
      </c>
      <c r="J3759" s="828">
        <v>17848</v>
      </c>
    </row>
    <row r="3760" spans="1:10">
      <c r="A3760" s="833">
        <v>3567</v>
      </c>
      <c r="B3760" s="826" t="s">
        <v>4142</v>
      </c>
      <c r="G3760" s="826" t="s">
        <v>1098</v>
      </c>
      <c r="J3760" s="828">
        <v>25428</v>
      </c>
    </row>
    <row r="3761" spans="1:10">
      <c r="A3761" s="833">
        <v>3568</v>
      </c>
      <c r="B3761" s="826" t="s">
        <v>4143</v>
      </c>
      <c r="G3761" s="826" t="s">
        <v>1098</v>
      </c>
      <c r="J3761" s="828">
        <v>28902</v>
      </c>
    </row>
    <row r="3762" spans="1:10">
      <c r="A3762" s="833">
        <v>3569</v>
      </c>
      <c r="B3762" s="826" t="s">
        <v>4144</v>
      </c>
      <c r="G3762" s="826" t="s">
        <v>1098</v>
      </c>
      <c r="J3762" s="828">
        <v>30347</v>
      </c>
    </row>
    <row r="3763" spans="1:10">
      <c r="A3763" s="833">
        <v>3570</v>
      </c>
      <c r="B3763" s="826" t="s">
        <v>4145</v>
      </c>
      <c r="G3763" s="826" t="s">
        <v>1098</v>
      </c>
      <c r="J3763" s="828">
        <v>31792</v>
      </c>
    </row>
    <row r="3764" spans="1:10">
      <c r="A3764" s="833">
        <v>3548</v>
      </c>
      <c r="B3764" s="826" t="s">
        <v>4146</v>
      </c>
      <c r="G3764" s="826" t="s">
        <v>1098</v>
      </c>
      <c r="J3764" s="828">
        <v>32228</v>
      </c>
    </row>
    <row r="3765" spans="1:10">
      <c r="A3765" s="833">
        <v>3571</v>
      </c>
      <c r="B3765" s="826" t="s">
        <v>4147</v>
      </c>
      <c r="G3765" s="826" t="s">
        <v>1098</v>
      </c>
      <c r="J3765" s="828">
        <v>18209</v>
      </c>
    </row>
    <row r="3766" spans="1:10">
      <c r="A3766" s="833">
        <v>3563</v>
      </c>
      <c r="B3766" s="826" t="s">
        <v>4148</v>
      </c>
      <c r="G3766" s="826" t="s">
        <v>1098</v>
      </c>
      <c r="J3766" s="828">
        <v>22452</v>
      </c>
    </row>
    <row r="3767" spans="1:10">
      <c r="A3767" s="833">
        <v>3562</v>
      </c>
      <c r="B3767" s="826" t="s">
        <v>4149</v>
      </c>
      <c r="G3767" s="826" t="s">
        <v>1098</v>
      </c>
      <c r="J3767" s="828">
        <v>31980</v>
      </c>
    </row>
    <row r="3768" spans="1:10">
      <c r="A3768" s="833">
        <v>3553</v>
      </c>
      <c r="B3768" s="826" t="s">
        <v>4150</v>
      </c>
      <c r="G3768" s="826" t="s">
        <v>1098</v>
      </c>
      <c r="J3768" s="828">
        <v>36128</v>
      </c>
    </row>
    <row r="3769" spans="1:10">
      <c r="A3769" s="833">
        <v>3554</v>
      </c>
      <c r="B3769" s="826" t="s">
        <v>4151</v>
      </c>
      <c r="G3769" s="826" t="s">
        <v>1098</v>
      </c>
      <c r="J3769" s="828">
        <v>37934</v>
      </c>
    </row>
    <row r="3770" spans="1:10">
      <c r="A3770" s="833">
        <v>3555</v>
      </c>
      <c r="B3770" s="826" t="s">
        <v>4152</v>
      </c>
      <c r="G3770" s="826" t="s">
        <v>1098</v>
      </c>
      <c r="J3770" s="828">
        <v>39741</v>
      </c>
    </row>
    <row r="3771" spans="1:10">
      <c r="A3771" s="833">
        <v>3556</v>
      </c>
      <c r="B3771" s="826" t="s">
        <v>4153</v>
      </c>
      <c r="G3771" s="826" t="s">
        <v>1098</v>
      </c>
      <c r="J3771" s="828">
        <v>40102</v>
      </c>
    </row>
    <row r="3772" spans="1:10">
      <c r="A3772" s="833">
        <v>3557</v>
      </c>
      <c r="B3772" s="826" t="s">
        <v>4154</v>
      </c>
      <c r="G3772" s="826" t="s">
        <v>1098</v>
      </c>
      <c r="J3772" s="828">
        <v>41338</v>
      </c>
    </row>
    <row r="3773" spans="1:10">
      <c r="A3773" s="833">
        <v>3558</v>
      </c>
      <c r="B3773" s="826" t="s">
        <v>4155</v>
      </c>
      <c r="G3773" s="826" t="s">
        <v>1098</v>
      </c>
      <c r="J3773" s="828">
        <v>26858</v>
      </c>
    </row>
    <row r="3774" spans="1:10">
      <c r="A3774" s="833">
        <v>3559</v>
      </c>
      <c r="B3774" s="826" t="s">
        <v>4156</v>
      </c>
      <c r="G3774" s="826" t="s">
        <v>1098</v>
      </c>
      <c r="J3774" s="828">
        <v>33117</v>
      </c>
    </row>
    <row r="3775" spans="1:10">
      <c r="A3775" s="833">
        <v>3560</v>
      </c>
      <c r="B3775" s="826" t="s">
        <v>4157</v>
      </c>
      <c r="G3775" s="826" t="s">
        <v>1098</v>
      </c>
      <c r="J3775" s="828">
        <v>47171</v>
      </c>
    </row>
    <row r="3776" spans="1:10">
      <c r="A3776" s="833">
        <v>3549</v>
      </c>
      <c r="B3776" s="826" t="s">
        <v>4158</v>
      </c>
      <c r="G3776" s="826" t="s">
        <v>1098</v>
      </c>
      <c r="J3776" s="828">
        <v>51301</v>
      </c>
    </row>
    <row r="3777" spans="1:10">
      <c r="A3777" s="833">
        <v>20139</v>
      </c>
      <c r="B3777" s="826" t="s">
        <v>4159</v>
      </c>
      <c r="G3777" s="826" t="s">
        <v>1098</v>
      </c>
      <c r="J3777" s="828">
        <v>5676</v>
      </c>
    </row>
    <row r="3778" spans="1:10">
      <c r="A3778" s="833">
        <v>3668</v>
      </c>
      <c r="B3778" s="826" t="s">
        <v>4160</v>
      </c>
      <c r="G3778" s="826" t="s">
        <v>1098</v>
      </c>
      <c r="J3778" s="828">
        <v>2731</v>
      </c>
    </row>
    <row r="3779" spans="1:10">
      <c r="A3779" s="833">
        <v>3656</v>
      </c>
      <c r="B3779" s="826" t="s">
        <v>4161</v>
      </c>
      <c r="G3779" s="826" t="s">
        <v>1098</v>
      </c>
      <c r="J3779" s="828">
        <v>1374</v>
      </c>
    </row>
    <row r="3780" spans="1:10">
      <c r="A3780" s="833">
        <v>3593</v>
      </c>
      <c r="B3780" s="826" t="s">
        <v>4162</v>
      </c>
      <c r="G3780" s="826" t="s">
        <v>1098</v>
      </c>
      <c r="J3780" s="828">
        <v>3016</v>
      </c>
    </row>
    <row r="3781" spans="1:10">
      <c r="A3781" s="833">
        <v>3588</v>
      </c>
      <c r="B3781" s="826" t="s">
        <v>4163</v>
      </c>
      <c r="G3781" s="826" t="s">
        <v>1098</v>
      </c>
      <c r="J3781" s="828">
        <v>2247</v>
      </c>
    </row>
    <row r="3782" spans="1:10">
      <c r="A3782" s="833">
        <v>3585</v>
      </c>
      <c r="B3782" s="826" t="s">
        <v>4164</v>
      </c>
      <c r="G3782" s="826" t="s">
        <v>1098</v>
      </c>
      <c r="J3782" s="828">
        <v>562</v>
      </c>
    </row>
    <row r="3783" spans="1:10">
      <c r="A3783" s="833">
        <v>3587</v>
      </c>
      <c r="B3783" s="826" t="s">
        <v>4165</v>
      </c>
      <c r="G3783" s="826" t="s">
        <v>1098</v>
      </c>
      <c r="J3783" s="828">
        <v>1517</v>
      </c>
    </row>
    <row r="3784" spans="1:10">
      <c r="A3784" s="833">
        <v>3590</v>
      </c>
      <c r="B3784" s="826" t="s">
        <v>4166</v>
      </c>
      <c r="G3784" s="826" t="s">
        <v>1098</v>
      </c>
      <c r="J3784" s="828">
        <v>7300</v>
      </c>
    </row>
    <row r="3785" spans="1:10">
      <c r="A3785" s="833">
        <v>3589</v>
      </c>
      <c r="B3785" s="826" t="s">
        <v>4167</v>
      </c>
      <c r="G3785" s="826" t="s">
        <v>1098</v>
      </c>
      <c r="J3785" s="828">
        <v>4934</v>
      </c>
    </row>
    <row r="3786" spans="1:10">
      <c r="A3786" s="833">
        <v>3586</v>
      </c>
      <c r="B3786" s="826" t="s">
        <v>4168</v>
      </c>
      <c r="G3786" s="826" t="s">
        <v>1098</v>
      </c>
      <c r="J3786" s="828">
        <v>1032</v>
      </c>
    </row>
    <row r="3787" spans="1:10">
      <c r="A3787" s="833">
        <v>3592</v>
      </c>
      <c r="B3787" s="826" t="s">
        <v>4169</v>
      </c>
      <c r="G3787" s="826" t="s">
        <v>1098</v>
      </c>
      <c r="J3787" s="828">
        <v>11134</v>
      </c>
    </row>
    <row r="3788" spans="1:10">
      <c r="A3788" s="833">
        <v>3591</v>
      </c>
      <c r="B3788" s="826" t="s">
        <v>4170</v>
      </c>
      <c r="G3788" s="826" t="s">
        <v>1098</v>
      </c>
      <c r="J3788" s="828">
        <v>19217</v>
      </c>
    </row>
    <row r="3789" spans="1:10">
      <c r="A3789" s="833">
        <v>3632</v>
      </c>
      <c r="B3789" s="826" t="s">
        <v>4171</v>
      </c>
      <c r="G3789" s="826" t="s">
        <v>1098</v>
      </c>
      <c r="J3789" s="828">
        <v>14853</v>
      </c>
    </row>
    <row r="3790" spans="1:10">
      <c r="A3790" s="833">
        <v>3638</v>
      </c>
      <c r="B3790" s="826" t="s">
        <v>4172</v>
      </c>
      <c r="G3790" s="826" t="s">
        <v>1098</v>
      </c>
      <c r="J3790" s="827">
        <v>3</v>
      </c>
    </row>
    <row r="3791" spans="1:10">
      <c r="A3791" s="833">
        <v>3604</v>
      </c>
      <c r="B3791" s="826" t="s">
        <v>4173</v>
      </c>
      <c r="G3791" s="826" t="s">
        <v>1098</v>
      </c>
      <c r="J3791" s="827">
        <v>4</v>
      </c>
    </row>
    <row r="3792" spans="1:10">
      <c r="A3792" s="833">
        <v>3595</v>
      </c>
      <c r="B3792" s="826" t="s">
        <v>4174</v>
      </c>
      <c r="G3792" s="826" t="s">
        <v>1098</v>
      </c>
      <c r="J3792" s="828">
        <v>32345</v>
      </c>
    </row>
    <row r="3793" spans="1:10">
      <c r="A3793" s="833">
        <v>3596</v>
      </c>
      <c r="B3793" s="826" t="s">
        <v>4175</v>
      </c>
      <c r="G3793" s="826" t="s">
        <v>1098</v>
      </c>
      <c r="J3793" s="828">
        <v>38303</v>
      </c>
    </row>
    <row r="3794" spans="1:10">
      <c r="A3794" s="833">
        <v>3635</v>
      </c>
      <c r="B3794" s="826" t="s">
        <v>4176</v>
      </c>
      <c r="G3794" s="826" t="s">
        <v>1098</v>
      </c>
      <c r="J3794" s="828">
        <v>62824</v>
      </c>
    </row>
    <row r="3795" spans="1:10">
      <c r="A3795" s="833">
        <v>3597</v>
      </c>
      <c r="B3795" s="826" t="s">
        <v>4177</v>
      </c>
      <c r="G3795" s="826" t="s">
        <v>1098</v>
      </c>
      <c r="J3795" s="828">
        <v>90124</v>
      </c>
    </row>
    <row r="3796" spans="1:10">
      <c r="A3796" s="833">
        <v>3639</v>
      </c>
      <c r="B3796" s="826" t="s">
        <v>4178</v>
      </c>
      <c r="G3796" s="826" t="s">
        <v>1098</v>
      </c>
      <c r="J3796" s="828">
        <v>97794</v>
      </c>
    </row>
    <row r="3797" spans="1:10">
      <c r="A3797" s="833">
        <v>3598</v>
      </c>
      <c r="B3797" s="826" t="s">
        <v>4179</v>
      </c>
      <c r="G3797" s="826" t="s">
        <v>1098</v>
      </c>
      <c r="J3797" s="827">
        <v>1</v>
      </c>
    </row>
    <row r="3798" spans="1:10">
      <c r="A3798" s="833">
        <v>3599</v>
      </c>
      <c r="B3798" s="826" t="s">
        <v>4180</v>
      </c>
      <c r="G3798" s="826" t="s">
        <v>1098</v>
      </c>
      <c r="J3798" s="827">
        <v>1</v>
      </c>
    </row>
    <row r="3799" spans="1:10">
      <c r="A3799" s="833">
        <v>3600</v>
      </c>
      <c r="B3799" s="826" t="s">
        <v>4181</v>
      </c>
      <c r="G3799" s="826" t="s">
        <v>1098</v>
      </c>
      <c r="J3799" s="827">
        <v>1</v>
      </c>
    </row>
    <row r="3800" spans="1:10">
      <c r="A3800" s="833">
        <v>3601</v>
      </c>
      <c r="B3800" s="826" t="s">
        <v>4182</v>
      </c>
      <c r="G3800" s="826" t="s">
        <v>1098</v>
      </c>
      <c r="J3800" s="827">
        <v>2</v>
      </c>
    </row>
    <row r="3806" spans="1:10" ht="18.2" customHeight="1">
      <c r="C3806" s="821" t="s">
        <v>1076</v>
      </c>
      <c r="G3806" s="822" t="s">
        <v>1077</v>
      </c>
      <c r="H3806" s="823">
        <v>57</v>
      </c>
      <c r="I3806" s="822" t="s">
        <v>1078</v>
      </c>
      <c r="J3806" s="823">
        <v>106</v>
      </c>
    </row>
    <row r="3807" spans="1:10">
      <c r="A3807" s="832" t="s">
        <v>1079</v>
      </c>
      <c r="B3807" s="822" t="s">
        <v>1080</v>
      </c>
      <c r="C3807" s="822" t="s">
        <v>1081</v>
      </c>
      <c r="D3807" s="822" t="s">
        <v>1082</v>
      </c>
    </row>
    <row r="3808" spans="1:10">
      <c r="B3808" s="822" t="s">
        <v>1083</v>
      </c>
      <c r="F3808" s="824">
        <v>9103</v>
      </c>
      <c r="H3808" s="824">
        <v>5099</v>
      </c>
    </row>
    <row r="3809" spans="1:10">
      <c r="A3809" s="832" t="s">
        <v>1084</v>
      </c>
      <c r="C3809" s="822" t="s">
        <v>1085</v>
      </c>
      <c r="E3809" s="822" t="s">
        <v>1086</v>
      </c>
      <c r="G3809" s="822" t="s">
        <v>1087</v>
      </c>
    </row>
    <row r="3810" spans="1:10">
      <c r="A3810" s="832" t="s">
        <v>1088</v>
      </c>
      <c r="B3810" s="822" t="s">
        <v>1089</v>
      </c>
      <c r="G3810" s="825" t="s">
        <v>1090</v>
      </c>
      <c r="H3810" s="825" t="s">
        <v>1091</v>
      </c>
    </row>
    <row r="3811" spans="1:10">
      <c r="H3811" s="825" t="s">
        <v>1092</v>
      </c>
    </row>
    <row r="3812" spans="1:10">
      <c r="A3812" s="833">
        <v>3602</v>
      </c>
      <c r="B3812" s="826" t="s">
        <v>4183</v>
      </c>
      <c r="G3812" s="826" t="s">
        <v>1098</v>
      </c>
      <c r="J3812" s="827">
        <v>2</v>
      </c>
    </row>
    <row r="3813" spans="1:10">
      <c r="A3813" s="833">
        <v>3603</v>
      </c>
      <c r="B3813" s="826" t="s">
        <v>4184</v>
      </c>
      <c r="G3813" s="826" t="s">
        <v>1098</v>
      </c>
      <c r="J3813" s="827">
        <v>2</v>
      </c>
    </row>
    <row r="3814" spans="1:10">
      <c r="A3814" s="833">
        <v>3637</v>
      </c>
      <c r="B3814" s="826" t="s">
        <v>4185</v>
      </c>
      <c r="C3814" s="826" t="s">
        <v>4186</v>
      </c>
      <c r="G3814" s="826" t="s">
        <v>1098</v>
      </c>
      <c r="J3814" s="828">
        <v>26436</v>
      </c>
    </row>
    <row r="3815" spans="1:10">
      <c r="A3815" s="833">
        <v>3608</v>
      </c>
      <c r="B3815" s="826" t="s">
        <v>4187</v>
      </c>
      <c r="G3815" s="826" t="s">
        <v>1098</v>
      </c>
      <c r="J3815" s="828">
        <v>90124</v>
      </c>
    </row>
    <row r="3816" spans="1:10">
      <c r="A3816" s="833">
        <v>3609</v>
      </c>
      <c r="B3816" s="826" t="s">
        <v>4188</v>
      </c>
      <c r="G3816" s="826" t="s">
        <v>1098</v>
      </c>
      <c r="J3816" s="828">
        <v>97794</v>
      </c>
    </row>
    <row r="3817" spans="1:10">
      <c r="A3817" s="833">
        <v>3610</v>
      </c>
      <c r="B3817" s="826" t="s">
        <v>4189</v>
      </c>
      <c r="G3817" s="826" t="s">
        <v>1098</v>
      </c>
      <c r="J3817" s="827">
        <v>1</v>
      </c>
    </row>
    <row r="3818" spans="1:10">
      <c r="A3818" s="833">
        <v>3634</v>
      </c>
      <c r="B3818" s="826" t="s">
        <v>4190</v>
      </c>
      <c r="G3818" s="826" t="s">
        <v>1098</v>
      </c>
      <c r="J3818" s="827">
        <v>1</v>
      </c>
    </row>
    <row r="3819" spans="1:10">
      <c r="A3819" s="833">
        <v>3611</v>
      </c>
      <c r="B3819" s="826" t="s">
        <v>4191</v>
      </c>
      <c r="G3819" s="826" t="s">
        <v>1098</v>
      </c>
      <c r="J3819" s="827">
        <v>1</v>
      </c>
    </row>
    <row r="3820" spans="1:10">
      <c r="A3820" s="833">
        <v>3612</v>
      </c>
      <c r="B3820" s="826" t="s">
        <v>4192</v>
      </c>
      <c r="G3820" s="826" t="s">
        <v>1098</v>
      </c>
      <c r="J3820" s="827">
        <v>2</v>
      </c>
    </row>
    <row r="3821" spans="1:10">
      <c r="A3821" s="833">
        <v>3613</v>
      </c>
      <c r="B3821" s="826" t="s">
        <v>4193</v>
      </c>
      <c r="G3821" s="826" t="s">
        <v>1098</v>
      </c>
      <c r="J3821" s="827">
        <v>2</v>
      </c>
    </row>
    <row r="3822" spans="1:10">
      <c r="A3822" s="833">
        <v>3633</v>
      </c>
      <c r="B3822" s="826" t="s">
        <v>4194</v>
      </c>
      <c r="G3822" s="826" t="s">
        <v>1098</v>
      </c>
      <c r="J3822" s="827">
        <v>3</v>
      </c>
    </row>
    <row r="3823" spans="1:10">
      <c r="A3823" s="833">
        <v>3614</v>
      </c>
      <c r="B3823" s="826" t="s">
        <v>4195</v>
      </c>
      <c r="G3823" s="826" t="s">
        <v>1098</v>
      </c>
      <c r="J3823" s="827">
        <v>3</v>
      </c>
    </row>
    <row r="3824" spans="1:10">
      <c r="A3824" s="833">
        <v>3615</v>
      </c>
      <c r="B3824" s="826" t="s">
        <v>4196</v>
      </c>
      <c r="G3824" s="826" t="s">
        <v>1098</v>
      </c>
      <c r="J3824" s="827">
        <v>4</v>
      </c>
    </row>
    <row r="3825" spans="1:10">
      <c r="A3825" s="833">
        <v>3617</v>
      </c>
      <c r="B3825" s="826" t="s">
        <v>4197</v>
      </c>
      <c r="G3825" s="826" t="s">
        <v>1098</v>
      </c>
      <c r="J3825" s="828">
        <v>35921</v>
      </c>
    </row>
    <row r="3826" spans="1:10">
      <c r="A3826" s="833">
        <v>3629</v>
      </c>
      <c r="B3826" s="826" t="s">
        <v>4198</v>
      </c>
      <c r="G3826" s="826" t="s">
        <v>1098</v>
      </c>
      <c r="J3826" s="828">
        <v>69030</v>
      </c>
    </row>
    <row r="3827" spans="1:10">
      <c r="A3827" s="833">
        <v>3618</v>
      </c>
      <c r="B3827" s="826" t="s">
        <v>4199</v>
      </c>
      <c r="G3827" s="826" t="s">
        <v>1098</v>
      </c>
      <c r="J3827" s="828">
        <v>62824</v>
      </c>
    </row>
    <row r="3828" spans="1:10">
      <c r="A3828" s="833">
        <v>3619</v>
      </c>
      <c r="B3828" s="826" t="s">
        <v>4200</v>
      </c>
      <c r="G3828" s="826" t="s">
        <v>1098</v>
      </c>
      <c r="J3828" s="828">
        <v>99711</v>
      </c>
    </row>
    <row r="3829" spans="1:10">
      <c r="A3829" s="833">
        <v>3628</v>
      </c>
      <c r="B3829" s="826" t="s">
        <v>4201</v>
      </c>
      <c r="G3829" s="826" t="s">
        <v>1098</v>
      </c>
      <c r="J3829" s="827">
        <v>1</v>
      </c>
    </row>
    <row r="3830" spans="1:10">
      <c r="A3830" s="833">
        <v>3620</v>
      </c>
      <c r="B3830" s="826" t="s">
        <v>4202</v>
      </c>
      <c r="G3830" s="826" t="s">
        <v>1098</v>
      </c>
      <c r="J3830" s="827">
        <v>1</v>
      </c>
    </row>
    <row r="3831" spans="1:10">
      <c r="A3831" s="833">
        <v>3627</v>
      </c>
      <c r="B3831" s="826" t="s">
        <v>4203</v>
      </c>
      <c r="G3831" s="826" t="s">
        <v>1098</v>
      </c>
      <c r="J3831" s="827">
        <v>2</v>
      </c>
    </row>
    <row r="3832" spans="1:10">
      <c r="A3832" s="833">
        <v>3621</v>
      </c>
      <c r="B3832" s="826" t="s">
        <v>4204</v>
      </c>
      <c r="G3832" s="826" t="s">
        <v>1098</v>
      </c>
      <c r="J3832" s="827">
        <v>2</v>
      </c>
    </row>
    <row r="3833" spans="1:10">
      <c r="A3833" s="833">
        <v>3626</v>
      </c>
      <c r="B3833" s="826" t="s">
        <v>4205</v>
      </c>
      <c r="G3833" s="826" t="s">
        <v>1098</v>
      </c>
      <c r="J3833" s="827">
        <v>2</v>
      </c>
    </row>
    <row r="3834" spans="1:10">
      <c r="A3834" s="833">
        <v>3622</v>
      </c>
      <c r="B3834" s="826" t="s">
        <v>4206</v>
      </c>
      <c r="G3834" s="826" t="s">
        <v>1098</v>
      </c>
      <c r="J3834" s="827">
        <v>2</v>
      </c>
    </row>
    <row r="3835" spans="1:10">
      <c r="A3835" s="833">
        <v>3625</v>
      </c>
      <c r="B3835" s="826" t="s">
        <v>4207</v>
      </c>
      <c r="G3835" s="826" t="s">
        <v>1098</v>
      </c>
      <c r="J3835" s="827">
        <v>3</v>
      </c>
    </row>
    <row r="3836" spans="1:10">
      <c r="A3836" s="833">
        <v>3623</v>
      </c>
      <c r="B3836" s="826" t="s">
        <v>4208</v>
      </c>
      <c r="G3836" s="826" t="s">
        <v>1098</v>
      </c>
      <c r="J3836" s="827">
        <v>4</v>
      </c>
    </row>
    <row r="3837" spans="1:10">
      <c r="A3837" s="833">
        <v>3624</v>
      </c>
      <c r="B3837" s="826" t="s">
        <v>4209</v>
      </c>
      <c r="G3837" s="826" t="s">
        <v>1098</v>
      </c>
      <c r="J3837" s="827">
        <v>5</v>
      </c>
    </row>
    <row r="3838" spans="1:10">
      <c r="A3838" s="833">
        <v>3607</v>
      </c>
      <c r="B3838" s="826" t="s">
        <v>4210</v>
      </c>
      <c r="G3838" s="826" t="s">
        <v>1098</v>
      </c>
      <c r="J3838" s="828">
        <v>35921</v>
      </c>
    </row>
    <row r="3839" spans="1:10">
      <c r="A3839" s="833">
        <v>10908</v>
      </c>
      <c r="B3839" s="826" t="s">
        <v>4211</v>
      </c>
      <c r="G3839" s="826" t="s">
        <v>1098</v>
      </c>
      <c r="J3839" s="828">
        <v>1171</v>
      </c>
    </row>
    <row r="3840" spans="1:10">
      <c r="A3840" s="833">
        <v>10909</v>
      </c>
      <c r="B3840" s="826" t="s">
        <v>4212</v>
      </c>
      <c r="G3840" s="826" t="s">
        <v>1098</v>
      </c>
      <c r="J3840" s="828">
        <v>1932</v>
      </c>
    </row>
    <row r="3841" spans="1:10">
      <c r="A3841" s="833">
        <v>3669</v>
      </c>
      <c r="B3841" s="826" t="s">
        <v>4213</v>
      </c>
      <c r="G3841" s="826" t="s">
        <v>1098</v>
      </c>
      <c r="J3841" s="828">
        <v>755</v>
      </c>
    </row>
    <row r="3842" spans="1:10">
      <c r="A3842" s="833">
        <v>10911</v>
      </c>
      <c r="B3842" s="826" t="s">
        <v>4214</v>
      </c>
      <c r="G3842" s="826" t="s">
        <v>1098</v>
      </c>
      <c r="J3842" s="828">
        <v>2616</v>
      </c>
    </row>
    <row r="3843" spans="1:10">
      <c r="A3843" s="833">
        <v>10865</v>
      </c>
      <c r="B3843" s="826" t="s">
        <v>4215</v>
      </c>
      <c r="G3843" s="826" t="s">
        <v>1098</v>
      </c>
      <c r="J3843" s="828">
        <v>1741</v>
      </c>
    </row>
    <row r="3844" spans="1:10">
      <c r="A3844" s="833">
        <v>3666</v>
      </c>
      <c r="B3844" s="826" t="s">
        <v>4216</v>
      </c>
      <c r="G3844" s="826" t="s">
        <v>1098</v>
      </c>
      <c r="J3844" s="828">
        <v>268</v>
      </c>
    </row>
    <row r="3845" spans="1:10">
      <c r="A3845" s="833">
        <v>3653</v>
      </c>
      <c r="B3845" s="826" t="s">
        <v>4217</v>
      </c>
      <c r="G3845" s="826" t="s">
        <v>1098</v>
      </c>
      <c r="J3845" s="828">
        <v>1810</v>
      </c>
    </row>
    <row r="3846" spans="1:10">
      <c r="A3846" s="833">
        <v>3649</v>
      </c>
      <c r="B3846" s="826" t="s">
        <v>4218</v>
      </c>
      <c r="G3846" s="826" t="s">
        <v>1098</v>
      </c>
      <c r="J3846" s="828">
        <v>3589</v>
      </c>
    </row>
    <row r="3847" spans="1:10">
      <c r="A3847" s="833">
        <v>3651</v>
      </c>
      <c r="B3847" s="826" t="s">
        <v>4219</v>
      </c>
      <c r="G3847" s="826" t="s">
        <v>1098</v>
      </c>
      <c r="J3847" s="828">
        <v>5959</v>
      </c>
    </row>
    <row r="3848" spans="1:10">
      <c r="A3848" s="833">
        <v>3650</v>
      </c>
      <c r="B3848" s="826" t="s">
        <v>4220</v>
      </c>
      <c r="G3848" s="826" t="s">
        <v>1098</v>
      </c>
      <c r="J3848" s="828">
        <v>17366</v>
      </c>
    </row>
    <row r="3849" spans="1:10">
      <c r="A3849" s="833">
        <v>3645</v>
      </c>
      <c r="B3849" s="826" t="s">
        <v>4221</v>
      </c>
      <c r="G3849" s="826" t="s">
        <v>1098</v>
      </c>
      <c r="J3849" s="828">
        <v>28405</v>
      </c>
    </row>
    <row r="3850" spans="1:10">
      <c r="A3850" s="833">
        <v>3646</v>
      </c>
      <c r="B3850" s="826" t="s">
        <v>4222</v>
      </c>
      <c r="G3850" s="826" t="s">
        <v>1098</v>
      </c>
      <c r="J3850" s="828">
        <v>41763</v>
      </c>
    </row>
    <row r="3851" spans="1:10">
      <c r="A3851" s="833">
        <v>3647</v>
      </c>
      <c r="B3851" s="826" t="s">
        <v>4223</v>
      </c>
      <c r="G3851" s="826" t="s">
        <v>1098</v>
      </c>
      <c r="J3851" s="828">
        <v>56699</v>
      </c>
    </row>
    <row r="3852" spans="1:10">
      <c r="A3852" s="833">
        <v>12625</v>
      </c>
      <c r="B3852" s="826" t="s">
        <v>4224</v>
      </c>
      <c r="G3852" s="826" t="s">
        <v>1098</v>
      </c>
      <c r="J3852" s="828">
        <v>2299</v>
      </c>
    </row>
    <row r="3853" spans="1:10">
      <c r="A3853" s="833">
        <v>20136</v>
      </c>
      <c r="B3853" s="826" t="s">
        <v>4225</v>
      </c>
      <c r="G3853" s="826" t="s">
        <v>1098</v>
      </c>
      <c r="J3853" s="828">
        <v>12792</v>
      </c>
    </row>
    <row r="3854" spans="1:10">
      <c r="A3854" s="833">
        <v>3670</v>
      </c>
      <c r="B3854" s="826" t="s">
        <v>4226</v>
      </c>
      <c r="G3854" s="826" t="s">
        <v>1098</v>
      </c>
      <c r="J3854" s="828">
        <v>1555</v>
      </c>
    </row>
    <row r="3855" spans="1:10">
      <c r="A3855" s="833">
        <v>3659</v>
      </c>
      <c r="B3855" s="826" t="s">
        <v>4227</v>
      </c>
      <c r="G3855" s="826" t="s">
        <v>1098</v>
      </c>
      <c r="J3855" s="828">
        <v>914</v>
      </c>
    </row>
    <row r="3856" spans="1:10">
      <c r="A3856" s="833">
        <v>3660</v>
      </c>
      <c r="B3856" s="826" t="s">
        <v>4228</v>
      </c>
      <c r="G3856" s="826" t="s">
        <v>1098</v>
      </c>
      <c r="J3856" s="828">
        <v>1615</v>
      </c>
    </row>
    <row r="3857" spans="1:10">
      <c r="A3857" s="833">
        <v>3662</v>
      </c>
      <c r="B3857" s="826" t="s">
        <v>4229</v>
      </c>
      <c r="G3857" s="826" t="s">
        <v>1098</v>
      </c>
      <c r="J3857" s="828">
        <v>591</v>
      </c>
    </row>
    <row r="3858" spans="1:10">
      <c r="A3858" s="833">
        <v>3661</v>
      </c>
      <c r="B3858" s="826" t="s">
        <v>4230</v>
      </c>
      <c r="G3858" s="826" t="s">
        <v>1098</v>
      </c>
      <c r="J3858" s="828">
        <v>925</v>
      </c>
    </row>
    <row r="3859" spans="1:10">
      <c r="A3859" s="833">
        <v>3658</v>
      </c>
      <c r="B3859" s="826" t="s">
        <v>4231</v>
      </c>
      <c r="G3859" s="826" t="s">
        <v>1098</v>
      </c>
      <c r="J3859" s="828">
        <v>1177</v>
      </c>
    </row>
    <row r="3860" spans="1:10">
      <c r="A3860" s="833">
        <v>20144</v>
      </c>
      <c r="B3860" s="826" t="s">
        <v>4232</v>
      </c>
      <c r="G3860" s="826" t="s">
        <v>1098</v>
      </c>
      <c r="J3860" s="828">
        <v>4269</v>
      </c>
    </row>
    <row r="3861" spans="1:10">
      <c r="A3861" s="833">
        <v>20143</v>
      </c>
      <c r="B3861" s="826" t="s">
        <v>4233</v>
      </c>
      <c r="G3861" s="826" t="s">
        <v>1098</v>
      </c>
      <c r="J3861" s="828">
        <v>4477</v>
      </c>
    </row>
    <row r="3862" spans="1:10">
      <c r="A3862" s="833">
        <v>20145</v>
      </c>
      <c r="B3862" s="826" t="s">
        <v>4234</v>
      </c>
      <c r="G3862" s="826" t="s">
        <v>1098</v>
      </c>
      <c r="J3862" s="828">
        <v>11040</v>
      </c>
    </row>
    <row r="3863" spans="1:10">
      <c r="A3863" s="833">
        <v>20146</v>
      </c>
      <c r="B3863" s="826" t="s">
        <v>4235</v>
      </c>
      <c r="G3863" s="826" t="s">
        <v>1098</v>
      </c>
      <c r="J3863" s="828">
        <v>11424</v>
      </c>
    </row>
    <row r="3864" spans="1:10">
      <c r="A3864" s="833">
        <v>20140</v>
      </c>
      <c r="B3864" s="826" t="s">
        <v>4236</v>
      </c>
      <c r="G3864" s="826" t="s">
        <v>1098</v>
      </c>
      <c r="J3864" s="828">
        <v>766</v>
      </c>
    </row>
    <row r="3870" spans="1:10" ht="18.2" customHeight="1">
      <c r="C3870" s="821" t="s">
        <v>1076</v>
      </c>
      <c r="G3870" s="822" t="s">
        <v>1077</v>
      </c>
      <c r="H3870" s="823">
        <v>58</v>
      </c>
      <c r="I3870" s="822" t="s">
        <v>1078</v>
      </c>
      <c r="J3870" s="823">
        <v>106</v>
      </c>
    </row>
    <row r="3871" spans="1:10">
      <c r="A3871" s="832" t="s">
        <v>1079</v>
      </c>
      <c r="B3871" s="822" t="s">
        <v>1080</v>
      </c>
      <c r="C3871" s="822" t="s">
        <v>1081</v>
      </c>
      <c r="D3871" s="822" t="s">
        <v>1082</v>
      </c>
    </row>
    <row r="3872" spans="1:10">
      <c r="B3872" s="822" t="s">
        <v>1083</v>
      </c>
      <c r="F3872" s="824">
        <v>9103</v>
      </c>
      <c r="H3872" s="824">
        <v>5099</v>
      </c>
    </row>
    <row r="3873" spans="1:10">
      <c r="A3873" s="832" t="s">
        <v>1084</v>
      </c>
      <c r="C3873" s="822" t="s">
        <v>1085</v>
      </c>
      <c r="E3873" s="822" t="s">
        <v>1086</v>
      </c>
      <c r="G3873" s="822" t="s">
        <v>1087</v>
      </c>
    </row>
    <row r="3874" spans="1:10">
      <c r="A3874" s="832" t="s">
        <v>1088</v>
      </c>
      <c r="B3874" s="822" t="s">
        <v>1089</v>
      </c>
      <c r="G3874" s="825" t="s">
        <v>1090</v>
      </c>
      <c r="H3874" s="825" t="s">
        <v>1091</v>
      </c>
    </row>
    <row r="3875" spans="1:10">
      <c r="H3875" s="825" t="s">
        <v>1092</v>
      </c>
    </row>
    <row r="3876" spans="1:10">
      <c r="A3876" s="833">
        <v>20141</v>
      </c>
      <c r="C3876" s="826" t="s">
        <v>4237</v>
      </c>
      <c r="G3876" s="826" t="s">
        <v>1098</v>
      </c>
      <c r="J3876" s="828">
        <v>1182</v>
      </c>
    </row>
    <row r="3877" spans="1:10">
      <c r="A3877" s="833">
        <v>20142</v>
      </c>
      <c r="C3877" s="826" t="s">
        <v>4238</v>
      </c>
      <c r="G3877" s="826" t="s">
        <v>1098</v>
      </c>
      <c r="J3877" s="828">
        <v>2803</v>
      </c>
    </row>
    <row r="3878" spans="1:10">
      <c r="A3878" s="833">
        <v>20138</v>
      </c>
      <c r="C3878" s="826" t="s">
        <v>4239</v>
      </c>
      <c r="G3878" s="826" t="s">
        <v>1098</v>
      </c>
      <c r="J3878" s="828">
        <v>4926</v>
      </c>
    </row>
    <row r="3879" spans="1:10">
      <c r="A3879" s="833">
        <v>20137</v>
      </c>
      <c r="C3879" s="826" t="s">
        <v>4240</v>
      </c>
      <c r="G3879" s="826" t="s">
        <v>1098</v>
      </c>
      <c r="J3879" s="828">
        <v>4308</v>
      </c>
    </row>
    <row r="3880" spans="1:10">
      <c r="A3880" s="833">
        <v>14157</v>
      </c>
      <c r="B3880" s="826" t="s">
        <v>4241</v>
      </c>
      <c r="G3880" s="826" t="s">
        <v>1098</v>
      </c>
      <c r="J3880" s="827">
        <v>76</v>
      </c>
    </row>
    <row r="3881" spans="1:10">
      <c r="A3881" s="833">
        <v>3655</v>
      </c>
      <c r="B3881" s="826" t="s">
        <v>4242</v>
      </c>
      <c r="G3881" s="826" t="s">
        <v>1098</v>
      </c>
      <c r="J3881" s="828">
        <v>1224</v>
      </c>
    </row>
    <row r="3882" spans="1:10">
      <c r="A3882" s="833">
        <v>3657</v>
      </c>
      <c r="B3882" s="826" t="s">
        <v>4243</v>
      </c>
      <c r="G3882" s="826" t="s">
        <v>1098</v>
      </c>
      <c r="J3882" s="828">
        <v>1035</v>
      </c>
    </row>
    <row r="3883" spans="1:10">
      <c r="A3883" s="833">
        <v>3654</v>
      </c>
      <c r="B3883" s="826" t="s">
        <v>4244</v>
      </c>
      <c r="G3883" s="826" t="s">
        <v>1098</v>
      </c>
      <c r="J3883" s="828">
        <v>657</v>
      </c>
    </row>
    <row r="3884" spans="1:10">
      <c r="A3884" s="833">
        <v>3663</v>
      </c>
      <c r="B3884" s="826" t="s">
        <v>4245</v>
      </c>
      <c r="G3884" s="826" t="s">
        <v>1098</v>
      </c>
      <c r="J3884" s="828">
        <v>821</v>
      </c>
    </row>
    <row r="3885" spans="1:10">
      <c r="A3885" s="833">
        <v>3665</v>
      </c>
      <c r="B3885" s="826" t="s">
        <v>4246</v>
      </c>
      <c r="G3885" s="826" t="s">
        <v>1098</v>
      </c>
      <c r="J3885" s="828">
        <v>2191</v>
      </c>
    </row>
    <row r="3886" spans="1:10">
      <c r="A3886" s="833">
        <v>3664</v>
      </c>
      <c r="B3886" s="826" t="s">
        <v>4247</v>
      </c>
      <c r="G3886" s="826" t="s">
        <v>1098</v>
      </c>
      <c r="J3886" s="828">
        <v>761</v>
      </c>
    </row>
    <row r="3887" spans="1:10">
      <c r="A3887" s="833">
        <v>3677</v>
      </c>
      <c r="C3887" s="826" t="s">
        <v>4248</v>
      </c>
      <c r="G3887" s="826" t="s">
        <v>1112</v>
      </c>
      <c r="J3887" s="828">
        <v>18443</v>
      </c>
    </row>
    <row r="3888" spans="1:10">
      <c r="A3888" s="833">
        <v>3674</v>
      </c>
      <c r="C3888" s="826" t="s">
        <v>4249</v>
      </c>
      <c r="G3888" s="826" t="s">
        <v>1112</v>
      </c>
      <c r="J3888" s="828">
        <v>3043</v>
      </c>
    </row>
    <row r="3889" spans="1:10">
      <c r="A3889" s="833">
        <v>3681</v>
      </c>
      <c r="C3889" s="826" t="s">
        <v>4250</v>
      </c>
      <c r="G3889" s="826" t="s">
        <v>1112</v>
      </c>
      <c r="J3889" s="828">
        <v>7543</v>
      </c>
    </row>
    <row r="3890" spans="1:10">
      <c r="A3890" s="833">
        <v>3676</v>
      </c>
      <c r="C3890" s="826" t="s">
        <v>4251</v>
      </c>
      <c r="G3890" s="826" t="s">
        <v>1112</v>
      </c>
      <c r="J3890" s="828">
        <v>21336</v>
      </c>
    </row>
    <row r="3891" spans="1:10">
      <c r="A3891" s="833">
        <v>11618</v>
      </c>
      <c r="C3891" s="826" t="s">
        <v>4252</v>
      </c>
      <c r="G3891" s="826" t="s">
        <v>1112</v>
      </c>
      <c r="J3891" s="828">
        <v>25036</v>
      </c>
    </row>
    <row r="3892" spans="1:10">
      <c r="A3892" s="833">
        <v>3679</v>
      </c>
      <c r="C3892" s="826" t="s">
        <v>4253</v>
      </c>
      <c r="G3892" s="826" t="s">
        <v>1112</v>
      </c>
      <c r="J3892" s="828">
        <v>20057</v>
      </c>
    </row>
    <row r="3893" spans="1:10">
      <c r="A3893" s="833">
        <v>3678</v>
      </c>
      <c r="C3893" s="826" t="s">
        <v>4254</v>
      </c>
      <c r="G3893" s="826" t="s">
        <v>1112</v>
      </c>
      <c r="J3893" s="828">
        <v>1654</v>
      </c>
    </row>
    <row r="3894" spans="1:10">
      <c r="A3894" s="833">
        <v>14804</v>
      </c>
      <c r="C3894" s="826" t="s">
        <v>4255</v>
      </c>
      <c r="G3894" s="826" t="s">
        <v>1112</v>
      </c>
      <c r="J3894" s="828">
        <v>8429</v>
      </c>
    </row>
    <row r="3895" spans="1:10">
      <c r="A3895" s="833">
        <v>14077</v>
      </c>
      <c r="C3895" s="826" t="s">
        <v>4256</v>
      </c>
      <c r="G3895" s="826" t="s">
        <v>1112</v>
      </c>
      <c r="J3895" s="828">
        <v>6000</v>
      </c>
    </row>
    <row r="3896" spans="1:10">
      <c r="A3896" s="833">
        <v>3672</v>
      </c>
      <c r="C3896" s="826" t="s">
        <v>4257</v>
      </c>
      <c r="G3896" s="826" t="s">
        <v>1112</v>
      </c>
      <c r="J3896" s="827">
        <v>59</v>
      </c>
    </row>
    <row r="3897" spans="1:10">
      <c r="A3897" s="833">
        <v>3673</v>
      </c>
      <c r="C3897" s="826" t="s">
        <v>4258</v>
      </c>
      <c r="G3897" s="826" t="s">
        <v>1112</v>
      </c>
      <c r="J3897" s="827">
        <v>77</v>
      </c>
    </row>
    <row r="3898" spans="1:10">
      <c r="A3898" s="833">
        <v>3718</v>
      </c>
      <c r="B3898" s="826" t="s">
        <v>4259</v>
      </c>
      <c r="C3898" s="829">
        <v>50</v>
      </c>
      <c r="G3898" s="826" t="s">
        <v>1098</v>
      </c>
      <c r="J3898" s="828">
        <v>12216</v>
      </c>
    </row>
    <row r="3899" spans="1:10">
      <c r="A3899" s="833">
        <v>3719</v>
      </c>
      <c r="B3899" s="826" t="s">
        <v>4259</v>
      </c>
      <c r="C3899" s="829">
        <v>80</v>
      </c>
      <c r="G3899" s="826" t="s">
        <v>1098</v>
      </c>
      <c r="J3899" s="828">
        <v>12632</v>
      </c>
    </row>
    <row r="3900" spans="1:10">
      <c r="A3900" s="833">
        <v>3720</v>
      </c>
      <c r="B3900" s="826" t="s">
        <v>4260</v>
      </c>
      <c r="G3900" s="826" t="s">
        <v>1098</v>
      </c>
      <c r="J3900" s="828">
        <v>12845</v>
      </c>
    </row>
    <row r="3901" spans="1:10">
      <c r="A3901" s="833">
        <v>3721</v>
      </c>
      <c r="B3901" s="826" t="s">
        <v>4261</v>
      </c>
      <c r="G3901" s="826" t="s">
        <v>1098</v>
      </c>
      <c r="J3901" s="828">
        <v>22122</v>
      </c>
    </row>
    <row r="3902" spans="1:10">
      <c r="A3902" s="833">
        <v>3722</v>
      </c>
      <c r="B3902" s="826" t="s">
        <v>4262</v>
      </c>
      <c r="G3902" s="826" t="s">
        <v>1098</v>
      </c>
      <c r="J3902" s="828">
        <v>37111</v>
      </c>
    </row>
    <row r="3903" spans="1:10">
      <c r="A3903" s="833">
        <v>3723</v>
      </c>
      <c r="B3903" s="826" t="s">
        <v>4263</v>
      </c>
      <c r="G3903" s="826" t="s">
        <v>1098</v>
      </c>
      <c r="J3903" s="828">
        <v>39252</v>
      </c>
    </row>
    <row r="3904" spans="1:10">
      <c r="A3904" s="833">
        <v>3724</v>
      </c>
      <c r="B3904" s="826" t="s">
        <v>4264</v>
      </c>
      <c r="G3904" s="826" t="s">
        <v>1098</v>
      </c>
      <c r="J3904" s="828">
        <v>52842</v>
      </c>
    </row>
    <row r="3905" spans="1:10">
      <c r="A3905" s="833">
        <v>3725</v>
      </c>
      <c r="B3905" s="826" t="s">
        <v>4265</v>
      </c>
      <c r="G3905" s="826" t="s">
        <v>1098</v>
      </c>
      <c r="J3905" s="828">
        <v>77073</v>
      </c>
    </row>
    <row r="3906" spans="1:10">
      <c r="A3906" s="833">
        <v>3728</v>
      </c>
      <c r="B3906" s="826" t="s">
        <v>4266</v>
      </c>
      <c r="G3906" s="826" t="s">
        <v>1098</v>
      </c>
      <c r="J3906" s="828">
        <v>86350</v>
      </c>
    </row>
    <row r="3907" spans="1:10">
      <c r="A3907" s="833">
        <v>3726</v>
      </c>
      <c r="B3907" s="826" t="s">
        <v>4267</v>
      </c>
      <c r="G3907" s="826" t="s">
        <v>1098</v>
      </c>
      <c r="J3907" s="827">
        <v>1</v>
      </c>
    </row>
    <row r="3908" spans="1:10">
      <c r="A3908" s="833">
        <v>3727</v>
      </c>
      <c r="B3908" s="826" t="s">
        <v>4268</v>
      </c>
      <c r="G3908" s="826" t="s">
        <v>1098</v>
      </c>
      <c r="J3908" s="827">
        <v>2</v>
      </c>
    </row>
    <row r="3909" spans="1:10">
      <c r="A3909" s="833">
        <v>11617</v>
      </c>
      <c r="B3909" s="826" t="s">
        <v>4269</v>
      </c>
      <c r="G3909" s="826" t="s">
        <v>1094</v>
      </c>
      <c r="J3909" s="828">
        <v>482</v>
      </c>
    </row>
    <row r="3910" spans="1:10">
      <c r="A3910" s="833">
        <v>3671</v>
      </c>
      <c r="C3910" s="826" t="s">
        <v>4270</v>
      </c>
      <c r="G3910" s="826" t="s">
        <v>1112</v>
      </c>
      <c r="J3910" s="827">
        <v>70</v>
      </c>
    </row>
    <row r="3911" spans="1:10">
      <c r="A3911" s="833">
        <v>6092</v>
      </c>
      <c r="B3911" s="826" t="s">
        <v>4271</v>
      </c>
      <c r="G3911" s="826" t="s">
        <v>1094</v>
      </c>
      <c r="J3911" s="828">
        <v>6569</v>
      </c>
    </row>
    <row r="3912" spans="1:10">
      <c r="A3912" s="833">
        <v>20266</v>
      </c>
      <c r="C3912" s="826" t="s">
        <v>4272</v>
      </c>
      <c r="G3912" s="826" t="s">
        <v>1098</v>
      </c>
      <c r="J3912" s="828">
        <v>3429</v>
      </c>
    </row>
    <row r="3913" spans="1:10">
      <c r="A3913" s="833">
        <v>3729</v>
      </c>
      <c r="C3913" s="826" t="s">
        <v>4273</v>
      </c>
      <c r="G3913" s="826" t="s">
        <v>1098</v>
      </c>
      <c r="J3913" s="828">
        <v>2363</v>
      </c>
    </row>
    <row r="3914" spans="1:10">
      <c r="A3914" s="833">
        <v>63</v>
      </c>
      <c r="B3914" s="826" t="s">
        <v>4274</v>
      </c>
      <c r="G3914" s="826" t="s">
        <v>1098</v>
      </c>
      <c r="J3914" s="828">
        <v>2619</v>
      </c>
    </row>
    <row r="3915" spans="1:10">
      <c r="A3915" s="833">
        <v>2599</v>
      </c>
      <c r="B3915" s="826" t="s">
        <v>4275</v>
      </c>
      <c r="G3915" s="826" t="s">
        <v>1098</v>
      </c>
      <c r="J3915" s="828">
        <v>1872</v>
      </c>
    </row>
    <row r="3916" spans="1:10">
      <c r="A3916" s="833">
        <v>2600</v>
      </c>
      <c r="B3916" s="826" t="s">
        <v>4276</v>
      </c>
      <c r="G3916" s="826" t="s">
        <v>1098</v>
      </c>
      <c r="J3916" s="828">
        <v>2331</v>
      </c>
    </row>
    <row r="3917" spans="1:10">
      <c r="A3917" s="833">
        <v>2607</v>
      </c>
      <c r="B3917" s="826" t="s">
        <v>4277</v>
      </c>
      <c r="G3917" s="826" t="s">
        <v>1098</v>
      </c>
      <c r="J3917" s="828">
        <v>2847</v>
      </c>
    </row>
    <row r="3918" spans="1:10">
      <c r="A3918" s="833">
        <v>2601</v>
      </c>
      <c r="B3918" s="826" t="s">
        <v>4278</v>
      </c>
      <c r="G3918" s="826" t="s">
        <v>1098</v>
      </c>
      <c r="J3918" s="828">
        <v>3675</v>
      </c>
    </row>
    <row r="3919" spans="1:10">
      <c r="A3919" s="833">
        <v>2606</v>
      </c>
      <c r="B3919" s="826" t="s">
        <v>4279</v>
      </c>
      <c r="G3919" s="826" t="s">
        <v>1098</v>
      </c>
      <c r="J3919" s="828">
        <v>4517</v>
      </c>
    </row>
    <row r="3920" spans="1:10">
      <c r="A3920" s="833">
        <v>2602</v>
      </c>
      <c r="B3920" s="826" t="s">
        <v>4280</v>
      </c>
      <c r="G3920" s="826" t="s">
        <v>1098</v>
      </c>
      <c r="J3920" s="828">
        <v>5460</v>
      </c>
    </row>
    <row r="3921" spans="1:10">
      <c r="A3921" s="833">
        <v>2603</v>
      </c>
      <c r="B3921" s="826" t="s">
        <v>4281</v>
      </c>
      <c r="G3921" s="826" t="s">
        <v>1098</v>
      </c>
      <c r="J3921" s="828">
        <v>2410</v>
      </c>
    </row>
    <row r="3922" spans="1:10">
      <c r="A3922" s="833">
        <v>2605</v>
      </c>
      <c r="B3922" s="826" t="s">
        <v>4282</v>
      </c>
      <c r="G3922" s="826" t="s">
        <v>1098</v>
      </c>
      <c r="J3922" s="828">
        <v>2822</v>
      </c>
    </row>
    <row r="3923" spans="1:10">
      <c r="A3923" s="833">
        <v>2604</v>
      </c>
      <c r="B3923" s="826" t="s">
        <v>4283</v>
      </c>
      <c r="G3923" s="826" t="s">
        <v>1098</v>
      </c>
      <c r="J3923" s="828">
        <v>4015</v>
      </c>
    </row>
    <row r="3924" spans="1:10">
      <c r="A3924" s="833">
        <v>2598</v>
      </c>
      <c r="B3924" s="826" t="s">
        <v>4284</v>
      </c>
      <c r="G3924" s="826" t="s">
        <v>1098</v>
      </c>
      <c r="J3924" s="828">
        <v>4679</v>
      </c>
    </row>
    <row r="3925" spans="1:10">
      <c r="A3925" s="833">
        <v>2608</v>
      </c>
      <c r="B3925" s="826" t="s">
        <v>4285</v>
      </c>
      <c r="G3925" s="826" t="s">
        <v>1098</v>
      </c>
      <c r="J3925" s="828">
        <v>5088</v>
      </c>
    </row>
    <row r="3926" spans="1:10">
      <c r="A3926" s="833">
        <v>3412</v>
      </c>
      <c r="B3926" s="826" t="s">
        <v>4286</v>
      </c>
      <c r="G3926" s="826" t="s">
        <v>1101</v>
      </c>
      <c r="J3926" s="828">
        <v>3910</v>
      </c>
    </row>
    <row r="3927" spans="1:10">
      <c r="A3927" s="833">
        <v>3413</v>
      </c>
      <c r="B3927" s="826" t="s">
        <v>4287</v>
      </c>
      <c r="G3927" s="826" t="s">
        <v>1101</v>
      </c>
      <c r="J3927" s="828">
        <v>7648</v>
      </c>
    </row>
    <row r="3928" spans="1:10">
      <c r="A3928" s="833">
        <v>11168</v>
      </c>
      <c r="B3928" s="826" t="s">
        <v>4288</v>
      </c>
      <c r="G3928" s="826" t="s">
        <v>3706</v>
      </c>
      <c r="J3928" s="828">
        <v>4952</v>
      </c>
    </row>
    <row r="3934" spans="1:10" ht="18.2" customHeight="1">
      <c r="C3934" s="821" t="s">
        <v>1076</v>
      </c>
      <c r="G3934" s="822" t="s">
        <v>1077</v>
      </c>
      <c r="H3934" s="823">
        <v>59</v>
      </c>
      <c r="I3934" s="822" t="s">
        <v>1078</v>
      </c>
      <c r="J3934" s="823">
        <v>106</v>
      </c>
    </row>
    <row r="3935" spans="1:10">
      <c r="A3935" s="832" t="s">
        <v>1079</v>
      </c>
      <c r="B3935" s="822" t="s">
        <v>1080</v>
      </c>
      <c r="C3935" s="822" t="s">
        <v>1081</v>
      </c>
      <c r="D3935" s="822" t="s">
        <v>1082</v>
      </c>
    </row>
    <row r="3936" spans="1:10">
      <c r="B3936" s="822" t="s">
        <v>1083</v>
      </c>
      <c r="F3936" s="824">
        <v>9103</v>
      </c>
      <c r="H3936" s="824">
        <v>5099</v>
      </c>
    </row>
    <row r="3937" spans="1:10">
      <c r="A3937" s="832" t="s">
        <v>1084</v>
      </c>
      <c r="C3937" s="822" t="s">
        <v>1085</v>
      </c>
      <c r="E3937" s="822" t="s">
        <v>1086</v>
      </c>
      <c r="G3937" s="822" t="s">
        <v>1087</v>
      </c>
    </row>
    <row r="3938" spans="1:10">
      <c r="A3938" s="832" t="s">
        <v>1088</v>
      </c>
      <c r="B3938" s="822" t="s">
        <v>1089</v>
      </c>
      <c r="G3938" s="825" t="s">
        <v>1090</v>
      </c>
      <c r="H3938" s="825" t="s">
        <v>1091</v>
      </c>
    </row>
    <row r="3939" spans="1:10">
      <c r="H3939" s="825" t="s">
        <v>1092</v>
      </c>
    </row>
    <row r="3940" spans="1:10">
      <c r="A3940" s="833">
        <v>3731</v>
      </c>
      <c r="C3940" s="826" t="s">
        <v>4289</v>
      </c>
      <c r="G3940" s="826" t="s">
        <v>1101</v>
      </c>
      <c r="J3940" s="828">
        <v>2006</v>
      </c>
    </row>
    <row r="3941" spans="1:10">
      <c r="A3941" s="833">
        <v>3734</v>
      </c>
      <c r="B3941" s="826" t="s">
        <v>4290</v>
      </c>
      <c r="G3941" s="826" t="s">
        <v>1101</v>
      </c>
      <c r="J3941" s="828">
        <v>1921</v>
      </c>
    </row>
    <row r="3942" spans="1:10">
      <c r="A3942" s="833">
        <v>3733</v>
      </c>
      <c r="B3942" s="826" t="s">
        <v>4291</v>
      </c>
      <c r="G3942" s="826" t="s">
        <v>1101</v>
      </c>
      <c r="J3942" s="828">
        <v>2219</v>
      </c>
    </row>
    <row r="3943" spans="1:10">
      <c r="A3943" s="833">
        <v>3735</v>
      </c>
      <c r="B3943" s="826" t="s">
        <v>4292</v>
      </c>
      <c r="G3943" s="826" t="s">
        <v>1101</v>
      </c>
      <c r="J3943" s="828">
        <v>2484</v>
      </c>
    </row>
    <row r="3944" spans="1:10">
      <c r="A3944" s="833">
        <v>3732</v>
      </c>
      <c r="B3944" s="826" t="s">
        <v>4293</v>
      </c>
      <c r="G3944" s="826" t="s">
        <v>1101</v>
      </c>
      <c r="J3944" s="828">
        <v>2979</v>
      </c>
    </row>
    <row r="3945" spans="1:10">
      <c r="A3945" s="833">
        <v>11644</v>
      </c>
      <c r="C3945" s="826" t="s">
        <v>4294</v>
      </c>
      <c r="G3945" s="826" t="s">
        <v>1098</v>
      </c>
      <c r="J3945" s="828">
        <v>24240</v>
      </c>
    </row>
    <row r="3946" spans="1:10">
      <c r="A3946" s="833">
        <v>11645</v>
      </c>
      <c r="C3946" s="826" t="s">
        <v>4295</v>
      </c>
      <c r="G3946" s="826" t="s">
        <v>1098</v>
      </c>
      <c r="J3946" s="828">
        <v>16000</v>
      </c>
    </row>
    <row r="3947" spans="1:10">
      <c r="A3947" s="833">
        <v>11646</v>
      </c>
      <c r="C3947" s="826" t="s">
        <v>4296</v>
      </c>
      <c r="G3947" s="826" t="s">
        <v>1098</v>
      </c>
      <c r="J3947" s="828">
        <v>6836</v>
      </c>
    </row>
    <row r="3948" spans="1:10">
      <c r="A3948" s="833">
        <v>11647</v>
      </c>
      <c r="C3948" s="826" t="s">
        <v>4297</v>
      </c>
      <c r="G3948" s="826" t="s">
        <v>1098</v>
      </c>
      <c r="J3948" s="828">
        <v>22200</v>
      </c>
    </row>
    <row r="3949" spans="1:10">
      <c r="A3949" s="833">
        <v>11648</v>
      </c>
      <c r="C3949" s="826" t="s">
        <v>4298</v>
      </c>
      <c r="G3949" s="826" t="s">
        <v>1098</v>
      </c>
      <c r="J3949" s="828">
        <v>22400</v>
      </c>
    </row>
    <row r="3950" spans="1:10">
      <c r="A3950" s="833">
        <v>11649</v>
      </c>
      <c r="C3950" s="826" t="s">
        <v>4299</v>
      </c>
      <c r="G3950" s="826" t="s">
        <v>1098</v>
      </c>
      <c r="J3950" s="828">
        <v>23520</v>
      </c>
    </row>
    <row r="3951" spans="1:10">
      <c r="A3951" s="833">
        <v>11650</v>
      </c>
      <c r="C3951" s="826" t="s">
        <v>4300</v>
      </c>
      <c r="G3951" s="826" t="s">
        <v>1098</v>
      </c>
      <c r="J3951" s="828">
        <v>26800</v>
      </c>
    </row>
    <row r="3952" spans="1:10">
      <c r="A3952" s="833">
        <v>13652</v>
      </c>
      <c r="C3952" s="826" t="s">
        <v>4301</v>
      </c>
      <c r="G3952" s="826" t="s">
        <v>1101</v>
      </c>
      <c r="J3952" s="828">
        <v>4800</v>
      </c>
    </row>
    <row r="3953" spans="1:10">
      <c r="B3953" s="826" t="s">
        <v>4302</v>
      </c>
    </row>
    <row r="3954" spans="1:10">
      <c r="A3954" s="833">
        <v>3736</v>
      </c>
      <c r="C3954" s="826" t="s">
        <v>4303</v>
      </c>
      <c r="G3954" s="826" t="s">
        <v>1101</v>
      </c>
      <c r="J3954" s="828">
        <v>2800</v>
      </c>
    </row>
    <row r="3955" spans="1:10">
      <c r="B3955" s="826" t="s">
        <v>4304</v>
      </c>
    </row>
    <row r="3956" spans="1:10">
      <c r="A3956" s="833">
        <v>3741</v>
      </c>
      <c r="C3956" s="826" t="s">
        <v>4305</v>
      </c>
      <c r="G3956" s="826" t="s">
        <v>1101</v>
      </c>
      <c r="J3956" s="828">
        <v>3200</v>
      </c>
    </row>
    <row r="3957" spans="1:10">
      <c r="A3957" s="833">
        <v>3745</v>
      </c>
      <c r="C3957" s="826" t="s">
        <v>4306</v>
      </c>
      <c r="G3957" s="826" t="s">
        <v>1101</v>
      </c>
      <c r="J3957" s="828">
        <v>3400</v>
      </c>
    </row>
    <row r="3958" spans="1:10">
      <c r="A3958" s="833">
        <v>3742</v>
      </c>
      <c r="C3958" s="826" t="s">
        <v>4307</v>
      </c>
      <c r="G3958" s="826" t="s">
        <v>1101</v>
      </c>
      <c r="J3958" s="828">
        <v>5000</v>
      </c>
    </row>
    <row r="3959" spans="1:10">
      <c r="A3959" s="833">
        <v>3743</v>
      </c>
      <c r="C3959" s="826" t="s">
        <v>4308</v>
      </c>
      <c r="G3959" s="826" t="s">
        <v>1101</v>
      </c>
      <c r="J3959" s="828">
        <v>3000</v>
      </c>
    </row>
    <row r="3960" spans="1:10">
      <c r="A3960" s="833">
        <v>3744</v>
      </c>
      <c r="C3960" s="826" t="s">
        <v>4309</v>
      </c>
      <c r="G3960" s="826" t="s">
        <v>1101</v>
      </c>
      <c r="J3960" s="828">
        <v>3280</v>
      </c>
    </row>
    <row r="3961" spans="1:10">
      <c r="A3961" s="833">
        <v>3739</v>
      </c>
      <c r="C3961" s="826" t="s">
        <v>4310</v>
      </c>
      <c r="G3961" s="826" t="s">
        <v>1101</v>
      </c>
      <c r="J3961" s="828">
        <v>3600</v>
      </c>
    </row>
    <row r="3962" spans="1:10">
      <c r="A3962" s="833">
        <v>3747</v>
      </c>
      <c r="C3962" s="826" t="s">
        <v>4311</v>
      </c>
      <c r="G3962" s="826" t="s">
        <v>1101</v>
      </c>
      <c r="J3962" s="828">
        <v>3640</v>
      </c>
    </row>
    <row r="3963" spans="1:10">
      <c r="A3963" s="833">
        <v>3737</v>
      </c>
      <c r="C3963" s="826" t="s">
        <v>4312</v>
      </c>
      <c r="G3963" s="826" t="s">
        <v>1101</v>
      </c>
      <c r="J3963" s="828">
        <v>3800</v>
      </c>
    </row>
    <row r="3964" spans="1:10">
      <c r="A3964" s="833">
        <v>3738</v>
      </c>
      <c r="C3964" s="826" t="s">
        <v>4313</v>
      </c>
      <c r="G3964" s="826" t="s">
        <v>1101</v>
      </c>
      <c r="J3964" s="828">
        <v>3960</v>
      </c>
    </row>
    <row r="3965" spans="1:10">
      <c r="A3965" s="833">
        <v>3746</v>
      </c>
      <c r="C3965" s="826" t="s">
        <v>4314</v>
      </c>
      <c r="G3965" s="826" t="s">
        <v>1101</v>
      </c>
      <c r="J3965" s="828">
        <v>6072</v>
      </c>
    </row>
    <row r="3966" spans="1:10">
      <c r="A3966" s="833" t="s">
        <v>4315</v>
      </c>
    </row>
    <row r="3967" spans="1:10">
      <c r="A3967" s="833">
        <v>3748</v>
      </c>
      <c r="C3967" s="826" t="s">
        <v>4316</v>
      </c>
      <c r="G3967" s="826" t="s">
        <v>1101</v>
      </c>
      <c r="J3967" s="828">
        <v>6000</v>
      </c>
    </row>
    <row r="3968" spans="1:10">
      <c r="A3968" s="833">
        <v>3740</v>
      </c>
      <c r="C3968" s="826" t="s">
        <v>4317</v>
      </c>
      <c r="G3968" s="826" t="s">
        <v>1101</v>
      </c>
      <c r="J3968" s="828">
        <v>7200</v>
      </c>
    </row>
    <row r="3969" spans="1:10">
      <c r="A3969" s="833">
        <v>13650</v>
      </c>
      <c r="C3969" s="826" t="s">
        <v>4318</v>
      </c>
      <c r="G3969" s="826" t="s">
        <v>1101</v>
      </c>
      <c r="J3969" s="828">
        <v>3160</v>
      </c>
    </row>
    <row r="3970" spans="1:10">
      <c r="A3970" s="833">
        <v>13651</v>
      </c>
      <c r="C3970" s="826" t="s">
        <v>4319</v>
      </c>
      <c r="G3970" s="826" t="s">
        <v>1101</v>
      </c>
      <c r="J3970" s="828">
        <v>3200</v>
      </c>
    </row>
    <row r="3971" spans="1:10">
      <c r="A3971" s="833" t="s">
        <v>4320</v>
      </c>
    </row>
    <row r="3972" spans="1:10">
      <c r="A3972" s="833">
        <v>13423</v>
      </c>
      <c r="C3972" s="826" t="s">
        <v>4321</v>
      </c>
      <c r="G3972" s="826" t="s">
        <v>1101</v>
      </c>
      <c r="J3972" s="828">
        <v>5752</v>
      </c>
    </row>
    <row r="3973" spans="1:10">
      <c r="A3973" s="833" t="s">
        <v>4322</v>
      </c>
    </row>
    <row r="3974" spans="1:10">
      <c r="A3974" s="833">
        <v>13424</v>
      </c>
      <c r="C3974" s="826" t="s">
        <v>4323</v>
      </c>
      <c r="G3974" s="826" t="s">
        <v>1101</v>
      </c>
      <c r="J3974" s="828">
        <v>7220</v>
      </c>
    </row>
    <row r="3975" spans="1:10">
      <c r="A3975" s="833" t="s">
        <v>4324</v>
      </c>
    </row>
    <row r="3976" spans="1:10">
      <c r="A3976" s="833">
        <v>13425</v>
      </c>
      <c r="C3976" s="826" t="s">
        <v>4325</v>
      </c>
      <c r="G3976" s="826" t="s">
        <v>1101</v>
      </c>
      <c r="J3976" s="828">
        <v>7840</v>
      </c>
    </row>
    <row r="3977" spans="1:10">
      <c r="A3977" s="833" t="s">
        <v>4326</v>
      </c>
    </row>
    <row r="3978" spans="1:10">
      <c r="A3978" s="833">
        <v>13426</v>
      </c>
      <c r="C3978" s="826" t="s">
        <v>4327</v>
      </c>
      <c r="G3978" s="826" t="s">
        <v>1101</v>
      </c>
      <c r="J3978" s="828">
        <v>8960</v>
      </c>
    </row>
    <row r="3979" spans="1:10">
      <c r="A3979" s="833" t="s">
        <v>4328</v>
      </c>
    </row>
    <row r="3980" spans="1:10">
      <c r="A3980" s="833">
        <v>11641</v>
      </c>
      <c r="B3980" s="826" t="s">
        <v>4329</v>
      </c>
      <c r="G3980" s="826" t="s">
        <v>1101</v>
      </c>
      <c r="J3980" s="828">
        <v>924</v>
      </c>
    </row>
    <row r="3981" spans="1:10">
      <c r="A3981" s="833">
        <v>13250</v>
      </c>
      <c r="B3981" s="826" t="s">
        <v>4330</v>
      </c>
      <c r="G3981" s="826" t="s">
        <v>1098</v>
      </c>
      <c r="J3981" s="827">
        <v>55</v>
      </c>
    </row>
    <row r="3982" spans="1:10">
      <c r="A3982" s="833">
        <v>21106</v>
      </c>
      <c r="B3982" s="826" t="s">
        <v>4331</v>
      </c>
      <c r="G3982" s="826" t="s">
        <v>1094</v>
      </c>
      <c r="J3982" s="828">
        <v>2207</v>
      </c>
    </row>
    <row r="3983" spans="1:10">
      <c r="A3983" s="833">
        <v>3753</v>
      </c>
      <c r="B3983" s="826" t="s">
        <v>4332</v>
      </c>
      <c r="G3983" s="826" t="s">
        <v>1098</v>
      </c>
      <c r="J3983" s="828">
        <v>490</v>
      </c>
    </row>
    <row r="3984" spans="1:10">
      <c r="A3984" s="833">
        <v>3754</v>
      </c>
      <c r="B3984" s="826" t="s">
        <v>4333</v>
      </c>
      <c r="G3984" s="826" t="s">
        <v>1098</v>
      </c>
      <c r="J3984" s="828">
        <v>490</v>
      </c>
    </row>
    <row r="3985" spans="1:10">
      <c r="A3985" s="833">
        <v>12207</v>
      </c>
      <c r="B3985" s="826" t="s">
        <v>4334</v>
      </c>
      <c r="G3985" s="826" t="s">
        <v>1098</v>
      </c>
      <c r="J3985" s="828">
        <v>1069</v>
      </c>
    </row>
    <row r="3986" spans="1:10">
      <c r="A3986" s="833">
        <v>3763</v>
      </c>
      <c r="B3986" s="826" t="s">
        <v>4335</v>
      </c>
      <c r="G3986" s="826" t="s">
        <v>1098</v>
      </c>
      <c r="J3986" s="828">
        <v>147</v>
      </c>
    </row>
    <row r="3987" spans="1:10">
      <c r="A3987" s="833">
        <v>12203</v>
      </c>
      <c r="B3987" s="826" t="s">
        <v>4336</v>
      </c>
      <c r="G3987" s="826" t="s">
        <v>1098</v>
      </c>
      <c r="J3987" s="828">
        <v>212</v>
      </c>
    </row>
    <row r="3988" spans="1:10">
      <c r="A3988" s="833">
        <v>12202</v>
      </c>
      <c r="B3988" s="826" t="s">
        <v>4337</v>
      </c>
      <c r="G3988" s="826" t="s">
        <v>1098</v>
      </c>
      <c r="J3988" s="828">
        <v>266</v>
      </c>
    </row>
    <row r="3989" spans="1:10">
      <c r="A3989" s="833">
        <v>12200</v>
      </c>
      <c r="B3989" s="826" t="s">
        <v>4338</v>
      </c>
      <c r="G3989" s="826" t="s">
        <v>1098</v>
      </c>
      <c r="J3989" s="828">
        <v>1136</v>
      </c>
    </row>
    <row r="3990" spans="1:10">
      <c r="A3990" s="833">
        <v>12201</v>
      </c>
      <c r="B3990" s="826" t="s">
        <v>4339</v>
      </c>
      <c r="G3990" s="826" t="s">
        <v>1098</v>
      </c>
      <c r="J3990" s="828">
        <v>114</v>
      </c>
    </row>
    <row r="3991" spans="1:10">
      <c r="A3991" s="833">
        <v>3764</v>
      </c>
      <c r="B3991" s="826" t="s">
        <v>4340</v>
      </c>
      <c r="G3991" s="826" t="s">
        <v>1098</v>
      </c>
      <c r="J3991" s="828">
        <v>114</v>
      </c>
    </row>
    <row r="3992" spans="1:10">
      <c r="A3992" s="833">
        <v>3755</v>
      </c>
      <c r="B3992" s="826" t="s">
        <v>4341</v>
      </c>
      <c r="G3992" s="826" t="s">
        <v>1098</v>
      </c>
      <c r="J3992" s="828">
        <v>1410</v>
      </c>
    </row>
    <row r="3993" spans="1:10">
      <c r="A3993" s="833">
        <v>3750</v>
      </c>
      <c r="B3993" s="826" t="s">
        <v>4342</v>
      </c>
      <c r="G3993" s="826" t="s">
        <v>1098</v>
      </c>
      <c r="J3993" s="828">
        <v>1847</v>
      </c>
    </row>
    <row r="3994" spans="1:10">
      <c r="A3994" s="833">
        <v>3756</v>
      </c>
      <c r="B3994" s="826" t="s">
        <v>4343</v>
      </c>
      <c r="G3994" s="826" t="s">
        <v>1098</v>
      </c>
      <c r="J3994" s="828">
        <v>4137</v>
      </c>
    </row>
    <row r="3995" spans="1:10">
      <c r="A3995" s="833">
        <v>12214</v>
      </c>
      <c r="B3995" s="826" t="s">
        <v>4344</v>
      </c>
      <c r="G3995" s="826" t="s">
        <v>1098</v>
      </c>
      <c r="J3995" s="828">
        <v>1338</v>
      </c>
    </row>
    <row r="3996" spans="1:10">
      <c r="A3996" s="833">
        <v>3749</v>
      </c>
      <c r="B3996" s="826" t="s">
        <v>4345</v>
      </c>
      <c r="G3996" s="826" t="s">
        <v>1098</v>
      </c>
      <c r="J3996" s="828">
        <v>2650</v>
      </c>
    </row>
    <row r="4002" spans="1:10" ht="18.2" customHeight="1">
      <c r="C4002" s="821" t="s">
        <v>1076</v>
      </c>
      <c r="F4002" s="822" t="s">
        <v>1077</v>
      </c>
      <c r="G4002" s="823">
        <v>60</v>
      </c>
      <c r="H4002" s="822" t="s">
        <v>1078</v>
      </c>
      <c r="I4002" s="823">
        <v>106</v>
      </c>
    </row>
    <row r="4003" spans="1:10">
      <c r="A4003" s="832" t="s">
        <v>1079</v>
      </c>
      <c r="B4003" s="822" t="s">
        <v>1080</v>
      </c>
      <c r="C4003" s="822" t="s">
        <v>1081</v>
      </c>
      <c r="D4003" s="822" t="s">
        <v>1082</v>
      </c>
    </row>
    <row r="4004" spans="1:10">
      <c r="B4004" s="822" t="s">
        <v>1083</v>
      </c>
      <c r="E4004" s="824">
        <v>9103</v>
      </c>
      <c r="G4004" s="824">
        <v>5099</v>
      </c>
    </row>
    <row r="4005" spans="1:10">
      <c r="A4005" s="832" t="s">
        <v>1084</v>
      </c>
      <c r="C4005" s="822" t="s">
        <v>1085</v>
      </c>
      <c r="E4005" s="822" t="s">
        <v>1086</v>
      </c>
      <c r="F4005" s="822" t="s">
        <v>1087</v>
      </c>
    </row>
    <row r="4006" spans="1:10">
      <c r="A4006" s="832" t="s">
        <v>1088</v>
      </c>
      <c r="B4006" s="822" t="s">
        <v>1089</v>
      </c>
      <c r="F4006" s="825" t="s">
        <v>1090</v>
      </c>
      <c r="G4006" s="825" t="s">
        <v>1091</v>
      </c>
    </row>
    <row r="4007" spans="1:10">
      <c r="G4007" s="825" t="s">
        <v>1092</v>
      </c>
    </row>
    <row r="4008" spans="1:10">
      <c r="A4008" s="833">
        <v>3751</v>
      </c>
      <c r="B4008" s="826" t="s">
        <v>4346</v>
      </c>
      <c r="F4008" s="826" t="s">
        <v>1098</v>
      </c>
      <c r="J4008" s="828">
        <v>3991</v>
      </c>
    </row>
    <row r="4009" spans="1:10">
      <c r="A4009" s="833">
        <v>3760</v>
      </c>
      <c r="B4009" s="826" t="s">
        <v>4347</v>
      </c>
      <c r="F4009" s="826" t="s">
        <v>1098</v>
      </c>
      <c r="J4009" s="828">
        <v>24052</v>
      </c>
    </row>
    <row r="4010" spans="1:10">
      <c r="A4010" s="833">
        <v>3752</v>
      </c>
      <c r="B4010" s="826" t="s">
        <v>4348</v>
      </c>
      <c r="F4010" s="826" t="s">
        <v>1098</v>
      </c>
      <c r="J4010" s="828">
        <v>11150</v>
      </c>
    </row>
    <row r="4011" spans="1:10">
      <c r="A4011" s="833">
        <v>12216</v>
      </c>
      <c r="B4011" s="826" t="s">
        <v>4349</v>
      </c>
      <c r="F4011" s="826" t="s">
        <v>1098</v>
      </c>
      <c r="J4011" s="828">
        <v>3880</v>
      </c>
    </row>
    <row r="4012" spans="1:10">
      <c r="A4012" s="833">
        <v>3757</v>
      </c>
      <c r="B4012" s="826" t="s">
        <v>4350</v>
      </c>
      <c r="F4012" s="826" t="s">
        <v>1098</v>
      </c>
      <c r="J4012" s="828">
        <v>4425</v>
      </c>
    </row>
    <row r="4013" spans="1:10">
      <c r="A4013" s="833">
        <v>3758</v>
      </c>
      <c r="B4013" s="826" t="s">
        <v>4351</v>
      </c>
      <c r="F4013" s="826" t="s">
        <v>1098</v>
      </c>
      <c r="J4013" s="828">
        <v>5292</v>
      </c>
    </row>
    <row r="4014" spans="1:10">
      <c r="A4014" s="833">
        <v>14145</v>
      </c>
      <c r="B4014" s="826" t="s">
        <v>4352</v>
      </c>
      <c r="F4014" s="826" t="s">
        <v>1094</v>
      </c>
      <c r="J4014" s="828">
        <v>3670</v>
      </c>
    </row>
    <row r="4015" spans="1:10">
      <c r="A4015" s="833">
        <v>14144</v>
      </c>
      <c r="B4015" s="826" t="s">
        <v>4353</v>
      </c>
      <c r="F4015" s="826" t="s">
        <v>1094</v>
      </c>
      <c r="J4015" s="828">
        <v>2848</v>
      </c>
    </row>
    <row r="4016" spans="1:10">
      <c r="A4016" s="833">
        <v>746</v>
      </c>
      <c r="B4016" s="826" t="s">
        <v>4354</v>
      </c>
      <c r="F4016" s="826" t="s">
        <v>1098</v>
      </c>
      <c r="J4016" s="827">
        <v>1</v>
      </c>
    </row>
    <row r="4017" spans="1:10">
      <c r="B4017" s="826" t="s">
        <v>4355</v>
      </c>
    </row>
    <row r="4018" spans="1:10">
      <c r="A4018" s="833">
        <v>11696</v>
      </c>
      <c r="B4018" s="826" t="s">
        <v>4356</v>
      </c>
      <c r="F4018" s="826" t="s">
        <v>1098</v>
      </c>
      <c r="J4018" s="828">
        <v>8499</v>
      </c>
    </row>
    <row r="4019" spans="1:10">
      <c r="A4019" s="833">
        <v>10426</v>
      </c>
      <c r="B4019" s="826" t="s">
        <v>4357</v>
      </c>
      <c r="F4019" s="826" t="s">
        <v>1098</v>
      </c>
      <c r="J4019" s="828">
        <v>12700</v>
      </c>
    </row>
    <row r="4020" spans="1:10">
      <c r="A4020" s="833">
        <v>10425</v>
      </c>
      <c r="B4020" s="826" t="s">
        <v>4358</v>
      </c>
      <c r="F4020" s="826" t="s">
        <v>1098</v>
      </c>
      <c r="J4020" s="828">
        <v>5888</v>
      </c>
    </row>
    <row r="4021" spans="1:10">
      <c r="A4021" s="833">
        <v>10431</v>
      </c>
      <c r="B4021" s="826" t="s">
        <v>4359</v>
      </c>
      <c r="F4021" s="826" t="s">
        <v>1098</v>
      </c>
      <c r="J4021" s="828">
        <v>13310</v>
      </c>
    </row>
    <row r="4022" spans="1:10">
      <c r="A4022" s="833">
        <v>10429</v>
      </c>
      <c r="B4022" s="826" t="s">
        <v>4360</v>
      </c>
      <c r="F4022" s="826" t="s">
        <v>1098</v>
      </c>
      <c r="J4022" s="828">
        <v>6350</v>
      </c>
    </row>
    <row r="4023" spans="1:10">
      <c r="A4023" s="833">
        <v>20269</v>
      </c>
      <c r="B4023" s="826" t="s">
        <v>4361</v>
      </c>
      <c r="F4023" s="826" t="s">
        <v>1098</v>
      </c>
      <c r="J4023" s="828">
        <v>7718</v>
      </c>
    </row>
    <row r="4024" spans="1:10">
      <c r="A4024" s="833">
        <v>20270</v>
      </c>
      <c r="B4024" s="826" t="s">
        <v>4362</v>
      </c>
      <c r="F4024" s="826" t="s">
        <v>1098</v>
      </c>
      <c r="J4024" s="828">
        <v>7869</v>
      </c>
    </row>
    <row r="4025" spans="1:10">
      <c r="A4025" s="833">
        <v>10427</v>
      </c>
      <c r="B4025" s="826" t="s">
        <v>4363</v>
      </c>
      <c r="F4025" s="826" t="s">
        <v>1098</v>
      </c>
      <c r="J4025" s="828">
        <v>7566</v>
      </c>
    </row>
    <row r="4026" spans="1:10">
      <c r="A4026" s="833">
        <v>10428</v>
      </c>
      <c r="B4026" s="826" t="s">
        <v>4364</v>
      </c>
      <c r="F4026" s="826" t="s">
        <v>1098</v>
      </c>
      <c r="J4026" s="828">
        <v>7815</v>
      </c>
    </row>
    <row r="4027" spans="1:10">
      <c r="A4027" s="833">
        <v>10853</v>
      </c>
      <c r="B4027" s="826" t="s">
        <v>4365</v>
      </c>
      <c r="F4027" s="826" t="s">
        <v>1098</v>
      </c>
      <c r="J4027" s="828">
        <v>7246</v>
      </c>
    </row>
    <row r="4028" spans="1:10">
      <c r="A4028" s="833">
        <v>5093</v>
      </c>
      <c r="B4028" s="826" t="s">
        <v>4366</v>
      </c>
      <c r="F4028" s="826" t="s">
        <v>1986</v>
      </c>
      <c r="J4028" s="828">
        <v>1956</v>
      </c>
    </row>
    <row r="4029" spans="1:10">
      <c r="A4029" s="833">
        <v>13323</v>
      </c>
      <c r="C4029" s="826" t="s">
        <v>4367</v>
      </c>
      <c r="F4029" s="826" t="s">
        <v>1098</v>
      </c>
      <c r="G4029" s="827">
        <v>701</v>
      </c>
    </row>
    <row r="4030" spans="1:10">
      <c r="C4030" s="826" t="s">
        <v>4368</v>
      </c>
    </row>
    <row r="4031" spans="1:10">
      <c r="B4031" s="826" t="s">
        <v>4369</v>
      </c>
    </row>
    <row r="4032" spans="1:10">
      <c r="A4032" s="833">
        <v>6091</v>
      </c>
      <c r="B4032" s="826" t="s">
        <v>4370</v>
      </c>
      <c r="F4032" s="826" t="s">
        <v>722</v>
      </c>
      <c r="J4032" s="828">
        <v>2221</v>
      </c>
    </row>
    <row r="4033" spans="1:10">
      <c r="A4033" s="833">
        <v>3768</v>
      </c>
      <c r="B4033" s="826" t="s">
        <v>4371</v>
      </c>
      <c r="F4033" s="826" t="s">
        <v>1098</v>
      </c>
      <c r="J4033" s="828">
        <v>147</v>
      </c>
    </row>
    <row r="4034" spans="1:10">
      <c r="A4034" s="833">
        <v>3767</v>
      </c>
      <c r="B4034" s="826" t="s">
        <v>796</v>
      </c>
      <c r="F4034" s="826" t="s">
        <v>1098</v>
      </c>
      <c r="J4034" s="827">
        <v>35</v>
      </c>
    </row>
    <row r="4035" spans="1:10">
      <c r="A4035" s="833">
        <v>13192</v>
      </c>
      <c r="B4035" s="826" t="s">
        <v>4372</v>
      </c>
      <c r="F4035" s="826" t="s">
        <v>1098</v>
      </c>
      <c r="J4035" s="827">
        <v>2</v>
      </c>
    </row>
    <row r="4036" spans="1:10">
      <c r="A4036" s="833">
        <v>3290</v>
      </c>
      <c r="B4036" s="826" t="s">
        <v>4373</v>
      </c>
      <c r="F4036" s="826" t="s">
        <v>962</v>
      </c>
      <c r="J4036" s="827">
        <v>47</v>
      </c>
    </row>
    <row r="4037" spans="1:10">
      <c r="A4037" s="833">
        <v>3779</v>
      </c>
      <c r="B4037" s="826" t="s">
        <v>4374</v>
      </c>
      <c r="F4037" s="826" t="s">
        <v>1112</v>
      </c>
      <c r="J4037" s="828">
        <v>696</v>
      </c>
    </row>
    <row r="4038" spans="1:10">
      <c r="A4038" s="833">
        <v>3777</v>
      </c>
      <c r="B4038" s="826" t="s">
        <v>4375</v>
      </c>
      <c r="F4038" s="826" t="s">
        <v>1101</v>
      </c>
      <c r="J4038" s="828">
        <v>100</v>
      </c>
    </row>
    <row r="4039" spans="1:10">
      <c r="A4039" s="833">
        <v>12268</v>
      </c>
      <c r="C4039" s="826" t="s">
        <v>4376</v>
      </c>
      <c r="F4039" s="826" t="s">
        <v>1098</v>
      </c>
      <c r="J4039" s="828">
        <v>7843</v>
      </c>
    </row>
    <row r="4040" spans="1:10">
      <c r="B4040" s="826" t="s">
        <v>4377</v>
      </c>
    </row>
    <row r="4041" spans="1:10">
      <c r="A4041" s="833">
        <v>3798</v>
      </c>
      <c r="B4041" s="826" t="s">
        <v>4378</v>
      </c>
      <c r="F4041" s="826" t="s">
        <v>1098</v>
      </c>
      <c r="J4041" s="828">
        <v>4626</v>
      </c>
    </row>
    <row r="4042" spans="1:10">
      <c r="A4042" s="833">
        <v>3805</v>
      </c>
      <c r="B4042" s="826" t="s">
        <v>4379</v>
      </c>
      <c r="F4042" s="826" t="s">
        <v>1098</v>
      </c>
      <c r="J4042" s="828">
        <v>5313</v>
      </c>
    </row>
    <row r="4043" spans="1:10">
      <c r="A4043" s="833">
        <v>3806</v>
      </c>
      <c r="B4043" s="826" t="s">
        <v>4380</v>
      </c>
      <c r="F4043" s="826" t="s">
        <v>1098</v>
      </c>
      <c r="J4043" s="828">
        <v>16022</v>
      </c>
    </row>
    <row r="4044" spans="1:10">
      <c r="A4044" s="833">
        <v>14646</v>
      </c>
      <c r="B4044" s="826" t="s">
        <v>4381</v>
      </c>
      <c r="E4044" s="826" t="s">
        <v>4382</v>
      </c>
      <c r="F4044" s="826" t="s">
        <v>1098</v>
      </c>
      <c r="J4044" s="828">
        <v>6293</v>
      </c>
    </row>
    <row r="4045" spans="1:10">
      <c r="B4045" s="826" t="s">
        <v>4383</v>
      </c>
    </row>
    <row r="4046" spans="1:10">
      <c r="A4046" s="833">
        <v>12243</v>
      </c>
      <c r="C4046" s="826" t="s">
        <v>4384</v>
      </c>
      <c r="F4046" s="826" t="s">
        <v>1098</v>
      </c>
      <c r="J4046" s="828">
        <v>3241</v>
      </c>
    </row>
    <row r="4047" spans="1:10">
      <c r="B4047" s="826" t="s">
        <v>4385</v>
      </c>
    </row>
    <row r="4048" spans="1:10">
      <c r="A4048" s="833">
        <v>3788</v>
      </c>
      <c r="B4048" s="826" t="s">
        <v>4386</v>
      </c>
      <c r="E4048" s="826" t="s">
        <v>4382</v>
      </c>
      <c r="F4048" s="826" t="s">
        <v>1098</v>
      </c>
      <c r="J4048" s="828">
        <v>4981</v>
      </c>
    </row>
    <row r="4049" spans="1:10">
      <c r="B4049" s="826" t="s">
        <v>4387</v>
      </c>
    </row>
    <row r="4050" spans="1:10">
      <c r="A4050" s="833">
        <v>3811</v>
      </c>
      <c r="C4050" s="826" t="s">
        <v>4388</v>
      </c>
      <c r="F4050" s="826" t="s">
        <v>1098</v>
      </c>
      <c r="J4050" s="828">
        <v>8029</v>
      </c>
    </row>
    <row r="4051" spans="1:10">
      <c r="B4051" s="826" t="s">
        <v>4389</v>
      </c>
    </row>
    <row r="4052" spans="1:10">
      <c r="A4052" s="833">
        <v>3799</v>
      </c>
      <c r="C4052" s="826" t="s">
        <v>4390</v>
      </c>
      <c r="F4052" s="826" t="s">
        <v>1098</v>
      </c>
      <c r="J4052" s="828">
        <v>8448</v>
      </c>
    </row>
    <row r="4053" spans="1:10">
      <c r="B4053" s="826" t="s">
        <v>4391</v>
      </c>
    </row>
    <row r="4054" spans="1:10">
      <c r="A4054" s="833">
        <v>3812</v>
      </c>
      <c r="C4054" s="826" t="s">
        <v>4392</v>
      </c>
      <c r="F4054" s="826" t="s">
        <v>1098</v>
      </c>
      <c r="J4054" s="828">
        <v>12818</v>
      </c>
    </row>
    <row r="4055" spans="1:10">
      <c r="B4055" s="826" t="s">
        <v>4393</v>
      </c>
    </row>
    <row r="4056" spans="1:10">
      <c r="A4056" s="833">
        <v>3786</v>
      </c>
      <c r="C4056" s="826" t="s">
        <v>4394</v>
      </c>
      <c r="F4056" s="826" t="s">
        <v>1098</v>
      </c>
      <c r="J4056" s="828">
        <v>12170</v>
      </c>
    </row>
    <row r="4057" spans="1:10">
      <c r="B4057" s="826" t="s">
        <v>4391</v>
      </c>
    </row>
    <row r="4058" spans="1:10">
      <c r="A4058" s="833">
        <v>3785</v>
      </c>
      <c r="C4058" s="826" t="s">
        <v>4395</v>
      </c>
      <c r="F4058" s="826" t="s">
        <v>1098</v>
      </c>
      <c r="J4058" s="828">
        <v>13399</v>
      </c>
    </row>
    <row r="4059" spans="1:10">
      <c r="B4059" s="826" t="s">
        <v>4391</v>
      </c>
    </row>
    <row r="4060" spans="1:10">
      <c r="A4060" s="833">
        <v>3784</v>
      </c>
      <c r="C4060" s="826" t="s">
        <v>4396</v>
      </c>
      <c r="F4060" s="826" t="s">
        <v>1098</v>
      </c>
      <c r="J4060" s="828">
        <v>15601</v>
      </c>
    </row>
    <row r="4061" spans="1:10">
      <c r="B4061" s="826" t="s">
        <v>4391</v>
      </c>
    </row>
    <row r="4062" spans="1:10">
      <c r="A4062" s="833">
        <v>12230</v>
      </c>
      <c r="B4062" s="826" t="s">
        <v>4397</v>
      </c>
      <c r="E4062" s="826" t="s">
        <v>4398</v>
      </c>
      <c r="F4062" s="826" t="s">
        <v>1098</v>
      </c>
      <c r="J4062" s="828">
        <v>1063</v>
      </c>
    </row>
    <row r="4063" spans="1:10">
      <c r="B4063" s="826" t="s">
        <v>4399</v>
      </c>
    </row>
    <row r="4064" spans="1:10">
      <c r="A4064" s="833">
        <v>12231</v>
      </c>
      <c r="B4064" s="826" t="s">
        <v>4400</v>
      </c>
      <c r="E4064" s="826" t="s">
        <v>4401</v>
      </c>
      <c r="F4064" s="826" t="s">
        <v>1098</v>
      </c>
      <c r="J4064" s="828">
        <v>1518</v>
      </c>
    </row>
    <row r="4065" spans="1:10">
      <c r="A4065" s="833">
        <v>12232</v>
      </c>
      <c r="C4065" s="826" t="s">
        <v>4402</v>
      </c>
      <c r="F4065" s="826" t="s">
        <v>1098</v>
      </c>
      <c r="J4065" s="828">
        <v>996</v>
      </c>
    </row>
    <row r="4066" spans="1:10">
      <c r="B4066" s="826" t="s">
        <v>4403</v>
      </c>
    </row>
    <row r="4067" spans="1:10">
      <c r="A4067" s="833">
        <v>12239</v>
      </c>
      <c r="C4067" s="826" t="s">
        <v>4404</v>
      </c>
      <c r="F4067" s="826" t="s">
        <v>1098</v>
      </c>
      <c r="J4067" s="828">
        <v>1936</v>
      </c>
    </row>
    <row r="4068" spans="1:10">
      <c r="A4068" s="833" t="s">
        <v>4385</v>
      </c>
    </row>
    <row r="4074" spans="1:10" ht="18.2" customHeight="1">
      <c r="C4074" s="821" t="s">
        <v>1076</v>
      </c>
      <c r="F4074" s="822" t="s">
        <v>1077</v>
      </c>
      <c r="G4074" s="823">
        <v>61</v>
      </c>
      <c r="H4074" s="822" t="s">
        <v>1078</v>
      </c>
      <c r="I4074" s="823">
        <v>106</v>
      </c>
    </row>
    <row r="4075" spans="1:10">
      <c r="A4075" s="832" t="s">
        <v>1079</v>
      </c>
      <c r="B4075" s="822" t="s">
        <v>1080</v>
      </c>
      <c r="C4075" s="822" t="s">
        <v>1081</v>
      </c>
      <c r="D4075" s="822" t="s">
        <v>1082</v>
      </c>
    </row>
    <row r="4076" spans="1:10">
      <c r="B4076" s="822" t="s">
        <v>1083</v>
      </c>
      <c r="E4076" s="824">
        <v>9103</v>
      </c>
      <c r="G4076" s="824">
        <v>5099</v>
      </c>
    </row>
    <row r="4077" spans="1:10">
      <c r="A4077" s="832" t="s">
        <v>1084</v>
      </c>
      <c r="C4077" s="822" t="s">
        <v>1085</v>
      </c>
      <c r="E4077" s="822" t="s">
        <v>1086</v>
      </c>
      <c r="F4077" s="822" t="s">
        <v>1087</v>
      </c>
    </row>
    <row r="4078" spans="1:10">
      <c r="A4078" s="832" t="s">
        <v>1088</v>
      </c>
      <c r="B4078" s="822" t="s">
        <v>1089</v>
      </c>
      <c r="F4078" s="825" t="s">
        <v>1090</v>
      </c>
      <c r="G4078" s="825" t="s">
        <v>1091</v>
      </c>
    </row>
    <row r="4079" spans="1:10">
      <c r="G4079" s="825" t="s">
        <v>1092</v>
      </c>
    </row>
    <row r="4080" spans="1:10">
      <c r="A4080" s="833">
        <v>12240</v>
      </c>
      <c r="C4080" s="826" t="s">
        <v>4405</v>
      </c>
      <c r="F4080" s="826" t="s">
        <v>1098</v>
      </c>
      <c r="J4080" s="828">
        <v>1826</v>
      </c>
    </row>
    <row r="4081" spans="1:10">
      <c r="A4081" s="833" t="s">
        <v>4385</v>
      </c>
    </row>
    <row r="4082" spans="1:10">
      <c r="A4082" s="833">
        <v>12241</v>
      </c>
      <c r="C4082" s="826" t="s">
        <v>4406</v>
      </c>
      <c r="F4082" s="826" t="s">
        <v>1098</v>
      </c>
      <c r="J4082" s="828">
        <v>2710</v>
      </c>
    </row>
    <row r="4083" spans="1:10">
      <c r="A4083" s="833" t="s">
        <v>4385</v>
      </c>
    </row>
    <row r="4084" spans="1:10">
      <c r="A4084" s="833">
        <v>12242</v>
      </c>
      <c r="C4084" s="826" t="s">
        <v>4407</v>
      </c>
      <c r="F4084" s="826" t="s">
        <v>1098</v>
      </c>
      <c r="J4084" s="828">
        <v>1979</v>
      </c>
    </row>
    <row r="4085" spans="1:10">
      <c r="A4085" s="833" t="s">
        <v>4385</v>
      </c>
    </row>
    <row r="4086" spans="1:10">
      <c r="A4086" s="833">
        <v>12271</v>
      </c>
      <c r="B4086" s="826" t="s">
        <v>4408</v>
      </c>
      <c r="F4086" s="826" t="s">
        <v>1098</v>
      </c>
      <c r="J4086" s="828">
        <v>20256</v>
      </c>
    </row>
    <row r="4087" spans="1:10">
      <c r="A4087" s="833">
        <v>12244</v>
      </c>
      <c r="B4087" s="826" t="s">
        <v>4409</v>
      </c>
      <c r="F4087" s="826" t="s">
        <v>1098</v>
      </c>
      <c r="J4087" s="828">
        <v>12619</v>
      </c>
    </row>
    <row r="4088" spans="1:10">
      <c r="A4088" s="833">
        <v>12245</v>
      </c>
      <c r="B4088" s="826" t="s">
        <v>4410</v>
      </c>
      <c r="F4088" s="826" t="s">
        <v>1098</v>
      </c>
      <c r="J4088" s="828">
        <v>8787</v>
      </c>
    </row>
    <row r="4089" spans="1:10">
      <c r="A4089" s="833">
        <v>13382</v>
      </c>
      <c r="C4089" s="826" t="s">
        <v>4411</v>
      </c>
      <c r="F4089" s="826" t="s">
        <v>1098</v>
      </c>
      <c r="J4089" s="828">
        <v>21585</v>
      </c>
    </row>
    <row r="4090" spans="1:10">
      <c r="A4090" s="833" t="s">
        <v>4412</v>
      </c>
    </row>
    <row r="4091" spans="1:10">
      <c r="A4091" s="833">
        <v>3787</v>
      </c>
      <c r="C4091" s="826" t="s">
        <v>4413</v>
      </c>
      <c r="F4091" s="826" t="s">
        <v>1098</v>
      </c>
      <c r="J4091" s="828">
        <v>36694</v>
      </c>
    </row>
    <row r="4092" spans="1:10">
      <c r="B4092" s="826" t="s">
        <v>4414</v>
      </c>
    </row>
    <row r="4093" spans="1:10">
      <c r="A4093" s="833">
        <v>3780</v>
      </c>
      <c r="C4093" s="826" t="s">
        <v>4415</v>
      </c>
      <c r="F4093" s="826" t="s">
        <v>1098</v>
      </c>
      <c r="J4093" s="828">
        <v>5695</v>
      </c>
    </row>
    <row r="4094" spans="1:10">
      <c r="B4094" s="826" t="s">
        <v>4416</v>
      </c>
    </row>
    <row r="4095" spans="1:10">
      <c r="A4095" s="833">
        <v>12265</v>
      </c>
      <c r="B4095" s="826" t="s">
        <v>4417</v>
      </c>
      <c r="F4095" s="826" t="s">
        <v>1098</v>
      </c>
      <c r="J4095" s="828">
        <v>40456</v>
      </c>
    </row>
    <row r="4096" spans="1:10">
      <c r="A4096" s="833">
        <v>12266</v>
      </c>
      <c r="B4096" s="826" t="s">
        <v>4418</v>
      </c>
      <c r="F4096" s="826" t="s">
        <v>1098</v>
      </c>
      <c r="J4096" s="828">
        <v>1451</v>
      </c>
    </row>
    <row r="4097" spans="1:10">
      <c r="A4097" s="833">
        <v>3803</v>
      </c>
      <c r="C4097" s="826" t="s">
        <v>4419</v>
      </c>
      <c r="F4097" s="826" t="s">
        <v>1098</v>
      </c>
      <c r="J4097" s="828">
        <v>2989</v>
      </c>
    </row>
    <row r="4098" spans="1:10">
      <c r="B4098" s="826" t="s">
        <v>4420</v>
      </c>
    </row>
    <row r="4099" spans="1:10">
      <c r="A4099" s="833">
        <v>13841</v>
      </c>
      <c r="C4099" s="826" t="s">
        <v>4421</v>
      </c>
      <c r="F4099" s="826" t="s">
        <v>1098</v>
      </c>
      <c r="J4099" s="828">
        <v>4450</v>
      </c>
    </row>
    <row r="4100" spans="1:10">
      <c r="B4100" s="826" t="s">
        <v>4422</v>
      </c>
    </row>
    <row r="4101" spans="1:10">
      <c r="A4101" s="833">
        <v>3807</v>
      </c>
      <c r="C4101" s="826" t="s">
        <v>4423</v>
      </c>
      <c r="F4101" s="826" t="s">
        <v>1098</v>
      </c>
      <c r="J4101" s="828">
        <v>12267</v>
      </c>
    </row>
    <row r="4102" spans="1:10">
      <c r="A4102" s="833" t="s">
        <v>4424</v>
      </c>
    </row>
    <row r="4103" spans="1:10">
      <c r="A4103" s="833">
        <v>3793</v>
      </c>
      <c r="B4103" s="826" t="s">
        <v>4425</v>
      </c>
      <c r="E4103" s="826" t="s">
        <v>4426</v>
      </c>
      <c r="F4103" s="826" t="s">
        <v>1098</v>
      </c>
      <c r="J4103" s="828">
        <v>15793</v>
      </c>
    </row>
    <row r="4104" spans="1:10">
      <c r="B4104" s="826" t="s">
        <v>4427</v>
      </c>
    </row>
    <row r="4105" spans="1:10">
      <c r="A4105" s="833">
        <v>3794</v>
      </c>
      <c r="B4105" s="826" t="s">
        <v>4428</v>
      </c>
      <c r="E4105" s="826" t="s">
        <v>4426</v>
      </c>
      <c r="F4105" s="826" t="s">
        <v>1098</v>
      </c>
      <c r="J4105" s="828">
        <v>20422</v>
      </c>
    </row>
    <row r="4106" spans="1:10">
      <c r="B4106" s="826" t="s">
        <v>4429</v>
      </c>
    </row>
    <row r="4107" spans="1:10">
      <c r="A4107" s="833">
        <v>12267</v>
      </c>
      <c r="B4107" s="826" t="s">
        <v>4430</v>
      </c>
      <c r="F4107" s="826" t="s">
        <v>1098</v>
      </c>
      <c r="J4107" s="828">
        <v>11622</v>
      </c>
    </row>
    <row r="4108" spans="1:10">
      <c r="A4108" s="833">
        <v>3819</v>
      </c>
      <c r="B4108" s="826" t="s">
        <v>4431</v>
      </c>
      <c r="F4108" s="826" t="s">
        <v>1098</v>
      </c>
      <c r="J4108" s="828">
        <v>1562</v>
      </c>
    </row>
    <row r="4109" spans="1:10">
      <c r="A4109" s="833">
        <v>3820</v>
      </c>
      <c r="B4109" s="826" t="s">
        <v>4432</v>
      </c>
      <c r="F4109" s="826" t="s">
        <v>1098</v>
      </c>
      <c r="J4109" s="828">
        <v>1562</v>
      </c>
    </row>
    <row r="4110" spans="1:10">
      <c r="A4110" s="833">
        <v>3821</v>
      </c>
      <c r="B4110" s="826" t="s">
        <v>4433</v>
      </c>
      <c r="F4110" s="826" t="s">
        <v>1098</v>
      </c>
      <c r="J4110" s="828">
        <v>2536</v>
      </c>
    </row>
    <row r="4111" spans="1:10">
      <c r="A4111" s="833">
        <v>3814</v>
      </c>
      <c r="B4111" s="826" t="s">
        <v>4434</v>
      </c>
      <c r="F4111" s="826" t="s">
        <v>1098</v>
      </c>
      <c r="J4111" s="828">
        <v>3995</v>
      </c>
    </row>
    <row r="4112" spans="1:10">
      <c r="A4112" s="833">
        <v>3822</v>
      </c>
      <c r="B4112" s="826" t="s">
        <v>4435</v>
      </c>
      <c r="F4112" s="826" t="s">
        <v>1098</v>
      </c>
      <c r="J4112" s="828">
        <v>6135</v>
      </c>
    </row>
    <row r="4113" spans="1:10">
      <c r="A4113" s="833">
        <v>3823</v>
      </c>
      <c r="B4113" s="826" t="s">
        <v>4436</v>
      </c>
      <c r="F4113" s="826" t="s">
        <v>1098</v>
      </c>
      <c r="J4113" s="828">
        <v>8309</v>
      </c>
    </row>
    <row r="4114" spans="1:10">
      <c r="A4114" s="833">
        <v>3815</v>
      </c>
      <c r="B4114" s="826" t="s">
        <v>4437</v>
      </c>
      <c r="F4114" s="826" t="s">
        <v>1098</v>
      </c>
      <c r="J4114" s="828">
        <v>11200</v>
      </c>
    </row>
    <row r="4115" spans="1:10">
      <c r="A4115" s="833">
        <v>3816</v>
      </c>
      <c r="B4115" s="826" t="s">
        <v>4438</v>
      </c>
      <c r="F4115" s="826" t="s">
        <v>1098</v>
      </c>
      <c r="J4115" s="828">
        <v>15174</v>
      </c>
    </row>
    <row r="4116" spans="1:10">
      <c r="A4116" s="833">
        <v>3813</v>
      </c>
      <c r="B4116" s="826" t="s">
        <v>4439</v>
      </c>
      <c r="F4116" s="826" t="s">
        <v>1098</v>
      </c>
      <c r="J4116" s="828">
        <v>1445</v>
      </c>
    </row>
    <row r="4117" spans="1:10">
      <c r="A4117" s="833">
        <v>12731</v>
      </c>
      <c r="B4117" s="826" t="s">
        <v>4440</v>
      </c>
      <c r="F4117" s="826" t="s">
        <v>1098</v>
      </c>
      <c r="J4117" s="828">
        <v>13725</v>
      </c>
    </row>
    <row r="4118" spans="1:10">
      <c r="A4118" s="833">
        <v>12723</v>
      </c>
      <c r="B4118" s="826" t="s">
        <v>4441</v>
      </c>
      <c r="F4118" s="826" t="s">
        <v>1098</v>
      </c>
      <c r="J4118" s="828">
        <v>133</v>
      </c>
    </row>
    <row r="4119" spans="1:10">
      <c r="A4119" s="833">
        <v>12724</v>
      </c>
      <c r="B4119" s="826" t="s">
        <v>4442</v>
      </c>
      <c r="F4119" s="826" t="s">
        <v>1098</v>
      </c>
      <c r="J4119" s="828">
        <v>238</v>
      </c>
    </row>
    <row r="4120" spans="1:10">
      <c r="A4120" s="833">
        <v>12725</v>
      </c>
      <c r="B4120" s="826" t="s">
        <v>4443</v>
      </c>
      <c r="F4120" s="826" t="s">
        <v>1098</v>
      </c>
      <c r="J4120" s="828">
        <v>467</v>
      </c>
    </row>
    <row r="4121" spans="1:10">
      <c r="A4121" s="833">
        <v>12726</v>
      </c>
      <c r="B4121" s="826" t="s">
        <v>4444</v>
      </c>
      <c r="F4121" s="826" t="s">
        <v>1098</v>
      </c>
      <c r="J4121" s="828">
        <v>1140</v>
      </c>
    </row>
    <row r="4122" spans="1:10">
      <c r="A4122" s="833">
        <v>12727</v>
      </c>
      <c r="B4122" s="826" t="s">
        <v>4445</v>
      </c>
      <c r="F4122" s="826" t="s">
        <v>1098</v>
      </c>
      <c r="J4122" s="828">
        <v>1615</v>
      </c>
    </row>
    <row r="4123" spans="1:10">
      <c r="A4123" s="833">
        <v>12728</v>
      </c>
      <c r="B4123" s="826" t="s">
        <v>4446</v>
      </c>
      <c r="F4123" s="826" t="s">
        <v>1098</v>
      </c>
      <c r="J4123" s="828">
        <v>2473</v>
      </c>
    </row>
    <row r="4124" spans="1:10">
      <c r="A4124" s="833">
        <v>12729</v>
      </c>
      <c r="B4124" s="826" t="s">
        <v>4447</v>
      </c>
      <c r="F4124" s="826" t="s">
        <v>1098</v>
      </c>
      <c r="J4124" s="828">
        <v>7356</v>
      </c>
    </row>
    <row r="4125" spans="1:10">
      <c r="A4125" s="833">
        <v>12730</v>
      </c>
      <c r="B4125" s="826" t="s">
        <v>4448</v>
      </c>
      <c r="F4125" s="826" t="s">
        <v>1098</v>
      </c>
      <c r="J4125" s="828">
        <v>10119</v>
      </c>
    </row>
    <row r="4126" spans="1:10">
      <c r="A4126" s="833">
        <v>3840</v>
      </c>
      <c r="B4126" s="826" t="s">
        <v>4449</v>
      </c>
      <c r="F4126" s="826" t="s">
        <v>1098</v>
      </c>
      <c r="J4126" s="828">
        <v>4663</v>
      </c>
    </row>
    <row r="4127" spans="1:10">
      <c r="A4127" s="833">
        <v>3838</v>
      </c>
      <c r="B4127" s="826" t="s">
        <v>4450</v>
      </c>
      <c r="F4127" s="826" t="s">
        <v>1098</v>
      </c>
      <c r="J4127" s="828">
        <v>6113</v>
      </c>
    </row>
    <row r="4128" spans="1:10">
      <c r="A4128" s="833">
        <v>3844</v>
      </c>
      <c r="B4128" s="826" t="s">
        <v>4451</v>
      </c>
      <c r="F4128" s="826" t="s">
        <v>1098</v>
      </c>
      <c r="J4128" s="828">
        <v>8723</v>
      </c>
    </row>
    <row r="4129" spans="1:10">
      <c r="A4129" s="833">
        <v>3839</v>
      </c>
      <c r="B4129" s="826" t="s">
        <v>4452</v>
      </c>
      <c r="F4129" s="826" t="s">
        <v>1098</v>
      </c>
      <c r="J4129" s="828">
        <v>15963</v>
      </c>
    </row>
    <row r="4130" spans="1:10">
      <c r="A4130" s="833">
        <v>3843</v>
      </c>
      <c r="B4130" s="826" t="s">
        <v>4453</v>
      </c>
      <c r="F4130" s="826" t="s">
        <v>1098</v>
      </c>
      <c r="J4130" s="828">
        <v>23116</v>
      </c>
    </row>
    <row r="4131" spans="1:10">
      <c r="A4131" s="833">
        <v>3833</v>
      </c>
      <c r="B4131" s="826" t="s">
        <v>4454</v>
      </c>
      <c r="F4131" s="826" t="s">
        <v>1098</v>
      </c>
      <c r="J4131" s="828">
        <v>496</v>
      </c>
    </row>
    <row r="4132" spans="1:10">
      <c r="A4132" s="833">
        <v>3834</v>
      </c>
      <c r="B4132" s="826" t="s">
        <v>4455</v>
      </c>
      <c r="F4132" s="826" t="s">
        <v>1098</v>
      </c>
      <c r="J4132" s="828">
        <v>1486</v>
      </c>
    </row>
    <row r="4133" spans="1:10">
      <c r="A4133" s="833">
        <v>3835</v>
      </c>
      <c r="B4133" s="826" t="s">
        <v>4456</v>
      </c>
      <c r="F4133" s="826" t="s">
        <v>1098</v>
      </c>
      <c r="J4133" s="828">
        <v>1935</v>
      </c>
    </row>
    <row r="4134" spans="1:10">
      <c r="A4134" s="833">
        <v>3836</v>
      </c>
      <c r="B4134" s="826" t="s">
        <v>4457</v>
      </c>
      <c r="F4134" s="826" t="s">
        <v>1098</v>
      </c>
      <c r="J4134" s="828">
        <v>2991</v>
      </c>
    </row>
    <row r="4135" spans="1:10">
      <c r="A4135" s="833">
        <v>3830</v>
      </c>
      <c r="B4135" s="826" t="s">
        <v>4458</v>
      </c>
      <c r="F4135" s="826" t="s">
        <v>1098</v>
      </c>
      <c r="J4135" s="828">
        <v>8065</v>
      </c>
    </row>
    <row r="4136" spans="1:10">
      <c r="A4136" s="833">
        <v>3831</v>
      </c>
      <c r="B4136" s="826" t="s">
        <v>4459</v>
      </c>
      <c r="F4136" s="826" t="s">
        <v>1098</v>
      </c>
      <c r="J4136" s="828">
        <v>13979</v>
      </c>
    </row>
    <row r="4137" spans="1:10">
      <c r="A4137" s="833">
        <v>3841</v>
      </c>
      <c r="B4137" s="826" t="s">
        <v>4460</v>
      </c>
      <c r="F4137" s="826" t="s">
        <v>1098</v>
      </c>
      <c r="J4137" s="828">
        <v>18631</v>
      </c>
    </row>
    <row r="4138" spans="1:10">
      <c r="A4138" s="833">
        <v>3842</v>
      </c>
      <c r="B4138" s="826" t="s">
        <v>4461</v>
      </c>
      <c r="F4138" s="826" t="s">
        <v>1098</v>
      </c>
      <c r="J4138" s="828">
        <v>23927</v>
      </c>
    </row>
    <row r="4144" spans="1:10" ht="18.2" customHeight="1">
      <c r="C4144" s="821" t="s">
        <v>1076</v>
      </c>
      <c r="G4144" s="822" t="s">
        <v>1077</v>
      </c>
      <c r="H4144" s="823">
        <v>62</v>
      </c>
      <c r="I4144" s="822" t="s">
        <v>1078</v>
      </c>
      <c r="J4144" s="823">
        <v>106</v>
      </c>
    </row>
    <row r="4145" spans="1:10">
      <c r="A4145" s="832" t="s">
        <v>1079</v>
      </c>
      <c r="B4145" s="822" t="s">
        <v>1080</v>
      </c>
      <c r="C4145" s="822" t="s">
        <v>1081</v>
      </c>
      <c r="D4145" s="822" t="s">
        <v>1082</v>
      </c>
    </row>
    <row r="4146" spans="1:10">
      <c r="B4146" s="822" t="s">
        <v>1083</v>
      </c>
      <c r="F4146" s="824">
        <v>9103</v>
      </c>
      <c r="H4146" s="824">
        <v>5099</v>
      </c>
    </row>
    <row r="4147" spans="1:10">
      <c r="A4147" s="832" t="s">
        <v>1084</v>
      </c>
      <c r="D4147" s="822" t="s">
        <v>1085</v>
      </c>
      <c r="E4147" s="822" t="s">
        <v>1086</v>
      </c>
      <c r="G4147" s="822" t="s">
        <v>1087</v>
      </c>
    </row>
    <row r="4148" spans="1:10">
      <c r="A4148" s="832" t="s">
        <v>1088</v>
      </c>
      <c r="B4148" s="822" t="s">
        <v>1089</v>
      </c>
      <c r="G4148" s="825" t="s">
        <v>1090</v>
      </c>
      <c r="H4148" s="825" t="s">
        <v>1091</v>
      </c>
    </row>
    <row r="4149" spans="1:10">
      <c r="H4149" s="825" t="s">
        <v>1092</v>
      </c>
    </row>
    <row r="4150" spans="1:10">
      <c r="A4150" s="833">
        <v>3848</v>
      </c>
      <c r="B4150" s="826" t="s">
        <v>4462</v>
      </c>
      <c r="G4150" s="826" t="s">
        <v>1098</v>
      </c>
      <c r="J4150" s="828">
        <v>564</v>
      </c>
    </row>
    <row r="4151" spans="1:10">
      <c r="A4151" s="833">
        <v>3895</v>
      </c>
      <c r="B4151" s="826" t="s">
        <v>4463</v>
      </c>
      <c r="G4151" s="826" t="s">
        <v>1098</v>
      </c>
      <c r="J4151" s="828">
        <v>862</v>
      </c>
    </row>
    <row r="4152" spans="1:10">
      <c r="A4152" s="833">
        <v>3893</v>
      </c>
      <c r="B4152" s="826" t="s">
        <v>4464</v>
      </c>
      <c r="G4152" s="826" t="s">
        <v>1098</v>
      </c>
      <c r="J4152" s="828">
        <v>1804</v>
      </c>
    </row>
    <row r="4153" spans="1:10">
      <c r="A4153" s="833">
        <v>3900</v>
      </c>
      <c r="B4153" s="826" t="s">
        <v>4465</v>
      </c>
      <c r="G4153" s="826" t="s">
        <v>1098</v>
      </c>
      <c r="J4153" s="828">
        <v>1928</v>
      </c>
    </row>
    <row r="4154" spans="1:10">
      <c r="A4154" s="833">
        <v>3846</v>
      </c>
      <c r="B4154" s="826" t="s">
        <v>4466</v>
      </c>
      <c r="G4154" s="826" t="s">
        <v>1098</v>
      </c>
      <c r="J4154" s="828">
        <v>682</v>
      </c>
    </row>
    <row r="4155" spans="1:10">
      <c r="A4155" s="833">
        <v>3886</v>
      </c>
      <c r="B4155" s="826" t="s">
        <v>4467</v>
      </c>
      <c r="G4155" s="826" t="s">
        <v>1098</v>
      </c>
      <c r="J4155" s="828">
        <v>958</v>
      </c>
    </row>
    <row r="4156" spans="1:10">
      <c r="A4156" s="833">
        <v>3826</v>
      </c>
      <c r="B4156" s="826" t="s">
        <v>4468</v>
      </c>
      <c r="G4156" s="826" t="s">
        <v>1098</v>
      </c>
      <c r="J4156" s="828">
        <v>1585</v>
      </c>
    </row>
    <row r="4157" spans="1:10">
      <c r="A4157" s="833">
        <v>3825</v>
      </c>
      <c r="B4157" s="826" t="s">
        <v>4469</v>
      </c>
      <c r="G4157" s="826" t="s">
        <v>1098</v>
      </c>
      <c r="J4157" s="828">
        <v>374</v>
      </c>
    </row>
    <row r="4158" spans="1:10">
      <c r="A4158" s="833">
        <v>3827</v>
      </c>
      <c r="B4158" s="826" t="s">
        <v>4470</v>
      </c>
      <c r="G4158" s="826" t="s">
        <v>1098</v>
      </c>
      <c r="J4158" s="828">
        <v>1044</v>
      </c>
    </row>
    <row r="4159" spans="1:10">
      <c r="A4159" s="833">
        <v>20165</v>
      </c>
      <c r="B4159" s="826" t="s">
        <v>4471</v>
      </c>
      <c r="G4159" s="826" t="s">
        <v>1098</v>
      </c>
      <c r="J4159" s="828">
        <v>1144</v>
      </c>
    </row>
    <row r="4160" spans="1:10">
      <c r="A4160" s="833">
        <v>20166</v>
      </c>
      <c r="B4160" s="826" t="s">
        <v>4472</v>
      </c>
      <c r="G4160" s="826" t="s">
        <v>1098</v>
      </c>
      <c r="J4160" s="828">
        <v>7429</v>
      </c>
    </row>
    <row r="4161" spans="1:10">
      <c r="A4161" s="833">
        <v>20164</v>
      </c>
      <c r="B4161" s="826" t="s">
        <v>4473</v>
      </c>
      <c r="G4161" s="826" t="s">
        <v>1098</v>
      </c>
      <c r="J4161" s="828">
        <v>891</v>
      </c>
    </row>
    <row r="4162" spans="1:10">
      <c r="A4162" s="833">
        <v>3854</v>
      </c>
      <c r="B4162" s="826" t="s">
        <v>4474</v>
      </c>
      <c r="G4162" s="826" t="s">
        <v>1098</v>
      </c>
      <c r="J4162" s="828">
        <v>643</v>
      </c>
    </row>
    <row r="4163" spans="1:10">
      <c r="A4163" s="833">
        <v>3873</v>
      </c>
      <c r="B4163" s="826" t="s">
        <v>4475</v>
      </c>
      <c r="G4163" s="826" t="s">
        <v>1098</v>
      </c>
      <c r="J4163" s="828">
        <v>874</v>
      </c>
    </row>
    <row r="4164" spans="1:10">
      <c r="A4164" s="833">
        <v>3847</v>
      </c>
      <c r="B4164" s="826" t="s">
        <v>4476</v>
      </c>
      <c r="G4164" s="826" t="s">
        <v>1098</v>
      </c>
      <c r="J4164" s="828">
        <v>2379</v>
      </c>
    </row>
    <row r="4165" spans="1:10">
      <c r="A4165" s="833">
        <v>21119</v>
      </c>
      <c r="B4165" s="826" t="s">
        <v>4477</v>
      </c>
      <c r="G4165" s="826" t="s">
        <v>1098</v>
      </c>
      <c r="J4165" s="828">
        <v>124</v>
      </c>
    </row>
    <row r="4166" spans="1:10">
      <c r="A4166" s="833">
        <v>21120</v>
      </c>
      <c r="B4166" s="826" t="s">
        <v>4478</v>
      </c>
      <c r="G4166" s="826" t="s">
        <v>1098</v>
      </c>
      <c r="J4166" s="828">
        <v>1150</v>
      </c>
    </row>
    <row r="4167" spans="1:10">
      <c r="A4167" s="833">
        <v>20162</v>
      </c>
      <c r="B4167" s="826" t="s">
        <v>4479</v>
      </c>
      <c r="G4167" s="826" t="s">
        <v>1098</v>
      </c>
      <c r="J4167" s="828">
        <v>3331</v>
      </c>
    </row>
    <row r="4168" spans="1:10">
      <c r="A4168" s="833">
        <v>20163</v>
      </c>
      <c r="B4168" s="826" t="s">
        <v>4480</v>
      </c>
      <c r="G4168" s="826" t="s">
        <v>1098</v>
      </c>
      <c r="J4168" s="828">
        <v>5890</v>
      </c>
    </row>
    <row r="4169" spans="1:10">
      <c r="A4169" s="833">
        <v>2644</v>
      </c>
      <c r="B4169" s="826" t="s">
        <v>4481</v>
      </c>
      <c r="G4169" s="826" t="s">
        <v>1098</v>
      </c>
      <c r="J4169" s="828">
        <v>355</v>
      </c>
    </row>
    <row r="4170" spans="1:10">
      <c r="A4170" s="833">
        <v>2639</v>
      </c>
      <c r="B4170" s="826" t="s">
        <v>4482</v>
      </c>
      <c r="G4170" s="826" t="s">
        <v>1098</v>
      </c>
      <c r="J4170" s="828">
        <v>316</v>
      </c>
    </row>
    <row r="4171" spans="1:10">
      <c r="A4171" s="833">
        <v>2636</v>
      </c>
      <c r="B4171" s="826" t="s">
        <v>4483</v>
      </c>
      <c r="G4171" s="826" t="s">
        <v>1098</v>
      </c>
      <c r="J4171" s="828">
        <v>168</v>
      </c>
    </row>
    <row r="4172" spans="1:10">
      <c r="A4172" s="833">
        <v>2638</v>
      </c>
      <c r="B4172" s="826" t="s">
        <v>4484</v>
      </c>
      <c r="G4172" s="826" t="s">
        <v>1098</v>
      </c>
      <c r="J4172" s="828">
        <v>194</v>
      </c>
    </row>
    <row r="4173" spans="1:10">
      <c r="A4173" s="833">
        <v>2640</v>
      </c>
      <c r="B4173" s="826" t="s">
        <v>4485</v>
      </c>
      <c r="G4173" s="826" t="s">
        <v>1098</v>
      </c>
      <c r="J4173" s="828">
        <v>1440</v>
      </c>
    </row>
    <row r="4174" spans="1:10">
      <c r="A4174" s="833">
        <v>2637</v>
      </c>
      <c r="B4174" s="826" t="s">
        <v>4486</v>
      </c>
      <c r="G4174" s="826" t="s">
        <v>1098</v>
      </c>
      <c r="J4174" s="828">
        <v>168</v>
      </c>
    </row>
    <row r="4175" spans="1:10">
      <c r="A4175" s="833">
        <v>2642</v>
      </c>
      <c r="B4175" s="826" t="s">
        <v>4487</v>
      </c>
      <c r="G4175" s="826" t="s">
        <v>1098</v>
      </c>
      <c r="J4175" s="828">
        <v>1828</v>
      </c>
    </row>
    <row r="4176" spans="1:10">
      <c r="A4176" s="833">
        <v>2641</v>
      </c>
      <c r="B4176" s="826" t="s">
        <v>4488</v>
      </c>
      <c r="G4176" s="826" t="s">
        <v>1098</v>
      </c>
      <c r="J4176" s="828">
        <v>4134</v>
      </c>
    </row>
    <row r="4177" spans="1:10">
      <c r="A4177" s="833">
        <v>2643</v>
      </c>
      <c r="B4177" s="826" t="s">
        <v>4489</v>
      </c>
      <c r="G4177" s="826" t="s">
        <v>1098</v>
      </c>
      <c r="J4177" s="828">
        <v>659</v>
      </c>
    </row>
    <row r="4178" spans="1:10">
      <c r="A4178" s="833">
        <v>12404</v>
      </c>
      <c r="B4178" s="826" t="s">
        <v>4490</v>
      </c>
      <c r="G4178" s="826" t="s">
        <v>1098</v>
      </c>
      <c r="J4178" s="828">
        <v>441</v>
      </c>
    </row>
    <row r="4179" spans="1:10">
      <c r="A4179" s="833">
        <v>3939</v>
      </c>
      <c r="B4179" s="826" t="s">
        <v>4491</v>
      </c>
      <c r="G4179" s="826" t="s">
        <v>1098</v>
      </c>
      <c r="J4179" s="828">
        <v>896</v>
      </c>
    </row>
    <row r="4180" spans="1:10">
      <c r="A4180" s="833">
        <v>3911</v>
      </c>
      <c r="B4180" s="826" t="s">
        <v>4492</v>
      </c>
      <c r="G4180" s="826" t="s">
        <v>1098</v>
      </c>
      <c r="J4180" s="828">
        <v>665</v>
      </c>
    </row>
    <row r="4181" spans="1:10">
      <c r="A4181" s="833">
        <v>3908</v>
      </c>
      <c r="B4181" s="826" t="s">
        <v>4493</v>
      </c>
      <c r="G4181" s="826" t="s">
        <v>1098</v>
      </c>
      <c r="J4181" s="828">
        <v>219</v>
      </c>
    </row>
    <row r="4182" spans="1:10">
      <c r="A4182" s="833">
        <v>3910</v>
      </c>
      <c r="B4182" s="826" t="s">
        <v>4494</v>
      </c>
      <c r="G4182" s="826" t="s">
        <v>1098</v>
      </c>
      <c r="J4182" s="828">
        <v>470</v>
      </c>
    </row>
    <row r="4183" spans="1:10">
      <c r="A4183" s="833">
        <v>3913</v>
      </c>
      <c r="B4183" s="826" t="s">
        <v>4495</v>
      </c>
      <c r="G4183" s="826" t="s">
        <v>1098</v>
      </c>
      <c r="J4183" s="828">
        <v>2581</v>
      </c>
    </row>
    <row r="4184" spans="1:10">
      <c r="A4184" s="833">
        <v>3912</v>
      </c>
      <c r="B4184" s="826" t="s">
        <v>4496</v>
      </c>
      <c r="G4184" s="826" t="s">
        <v>1098</v>
      </c>
      <c r="J4184" s="828">
        <v>1348</v>
      </c>
    </row>
    <row r="4185" spans="1:10">
      <c r="A4185" s="833">
        <v>3909</v>
      </c>
      <c r="B4185" s="826" t="s">
        <v>4497</v>
      </c>
      <c r="G4185" s="826" t="s">
        <v>1098</v>
      </c>
      <c r="J4185" s="828">
        <v>319</v>
      </c>
    </row>
    <row r="4186" spans="1:10">
      <c r="A4186" s="833">
        <v>3914</v>
      </c>
      <c r="B4186" s="826" t="s">
        <v>4498</v>
      </c>
      <c r="G4186" s="826" t="s">
        <v>1098</v>
      </c>
      <c r="J4186" s="828">
        <v>3808</v>
      </c>
    </row>
    <row r="4187" spans="1:10">
      <c r="A4187" s="833">
        <v>3915</v>
      </c>
      <c r="B4187" s="826" t="s">
        <v>4499</v>
      </c>
      <c r="G4187" s="826" t="s">
        <v>1098</v>
      </c>
      <c r="J4187" s="828">
        <v>5638</v>
      </c>
    </row>
    <row r="4188" spans="1:10">
      <c r="A4188" s="833">
        <v>3916</v>
      </c>
      <c r="B4188" s="826" t="s">
        <v>4500</v>
      </c>
      <c r="G4188" s="826" t="s">
        <v>1098</v>
      </c>
      <c r="J4188" s="828">
        <v>11066</v>
      </c>
    </row>
    <row r="4189" spans="1:10">
      <c r="A4189" s="833">
        <v>3917</v>
      </c>
      <c r="B4189" s="826" t="s">
        <v>4501</v>
      </c>
      <c r="G4189" s="826" t="s">
        <v>1098</v>
      </c>
      <c r="J4189" s="828">
        <v>15797</v>
      </c>
    </row>
    <row r="4190" spans="1:10">
      <c r="A4190" s="833">
        <v>2475</v>
      </c>
      <c r="B4190" s="826" t="s">
        <v>4502</v>
      </c>
      <c r="G4190" s="826" t="s">
        <v>1098</v>
      </c>
      <c r="J4190" s="828">
        <v>131</v>
      </c>
    </row>
    <row r="4191" spans="1:10">
      <c r="A4191" s="833">
        <v>2473</v>
      </c>
      <c r="B4191" s="826" t="s">
        <v>4503</v>
      </c>
      <c r="G4191" s="826" t="s">
        <v>1098</v>
      </c>
      <c r="J4191" s="827">
        <v>45</v>
      </c>
    </row>
    <row r="4192" spans="1:10">
      <c r="A4192" s="833">
        <v>2474</v>
      </c>
      <c r="B4192" s="826" t="s">
        <v>4504</v>
      </c>
      <c r="G4192" s="826" t="s">
        <v>1098</v>
      </c>
      <c r="J4192" s="827">
        <v>82</v>
      </c>
    </row>
    <row r="4193" spans="1:10">
      <c r="A4193" s="833">
        <v>2478</v>
      </c>
      <c r="B4193" s="826" t="s">
        <v>4505</v>
      </c>
      <c r="G4193" s="826" t="s">
        <v>1098</v>
      </c>
      <c r="J4193" s="828">
        <v>516</v>
      </c>
    </row>
    <row r="4194" spans="1:10">
      <c r="A4194" s="833">
        <v>2477</v>
      </c>
      <c r="B4194" s="826" t="s">
        <v>4506</v>
      </c>
      <c r="G4194" s="826" t="s">
        <v>1098</v>
      </c>
      <c r="J4194" s="828">
        <v>269</v>
      </c>
    </row>
    <row r="4195" spans="1:10">
      <c r="A4195" s="833">
        <v>2481</v>
      </c>
      <c r="B4195" s="826" t="s">
        <v>4507</v>
      </c>
      <c r="G4195" s="826" t="s">
        <v>1098</v>
      </c>
      <c r="J4195" s="827">
        <v>54</v>
      </c>
    </row>
    <row r="4196" spans="1:10">
      <c r="A4196" s="833">
        <v>2480</v>
      </c>
      <c r="B4196" s="826" t="s">
        <v>4508</v>
      </c>
      <c r="G4196" s="826" t="s">
        <v>1098</v>
      </c>
      <c r="J4196" s="828">
        <v>540</v>
      </c>
    </row>
    <row r="4197" spans="1:10">
      <c r="A4197" s="833">
        <v>2479</v>
      </c>
      <c r="B4197" s="826" t="s">
        <v>4509</v>
      </c>
      <c r="G4197" s="826" t="s">
        <v>1098</v>
      </c>
      <c r="J4197" s="828">
        <v>595</v>
      </c>
    </row>
    <row r="4198" spans="1:10">
      <c r="A4198" s="833">
        <v>2476</v>
      </c>
      <c r="B4198" s="826" t="s">
        <v>4510</v>
      </c>
      <c r="G4198" s="826" t="s">
        <v>1098</v>
      </c>
      <c r="J4198" s="828">
        <v>176</v>
      </c>
    </row>
    <row r="4199" spans="1:10">
      <c r="A4199" s="833">
        <v>3878</v>
      </c>
      <c r="B4199" s="826" t="s">
        <v>4511</v>
      </c>
      <c r="G4199" s="826" t="s">
        <v>1098</v>
      </c>
      <c r="J4199" s="828">
        <v>406</v>
      </c>
    </row>
    <row r="4200" spans="1:10">
      <c r="A4200" s="833">
        <v>3877</v>
      </c>
      <c r="B4200" s="826" t="s">
        <v>4512</v>
      </c>
      <c r="G4200" s="826" t="s">
        <v>1098</v>
      </c>
      <c r="J4200" s="828">
        <v>377</v>
      </c>
    </row>
    <row r="4201" spans="1:10">
      <c r="A4201" s="833">
        <v>3883</v>
      </c>
      <c r="B4201" s="826" t="s">
        <v>4513</v>
      </c>
      <c r="G4201" s="826" t="s">
        <v>1098</v>
      </c>
      <c r="J4201" s="827">
        <v>73</v>
      </c>
    </row>
    <row r="4202" spans="1:10">
      <c r="A4202" s="833">
        <v>3876</v>
      </c>
      <c r="B4202" s="826" t="s">
        <v>4514</v>
      </c>
      <c r="G4202" s="826" t="s">
        <v>1098</v>
      </c>
      <c r="J4202" s="828">
        <v>220</v>
      </c>
    </row>
    <row r="4208" spans="1:10" ht="18.2" customHeight="1">
      <c r="C4208" s="821" t="s">
        <v>1076</v>
      </c>
      <c r="G4208" s="822" t="s">
        <v>1077</v>
      </c>
      <c r="H4208" s="823">
        <v>63</v>
      </c>
      <c r="I4208" s="822" t="s">
        <v>1078</v>
      </c>
      <c r="J4208" s="823">
        <v>106</v>
      </c>
    </row>
    <row r="4209" spans="1:10">
      <c r="A4209" s="832" t="s">
        <v>1079</v>
      </c>
      <c r="B4209" s="822" t="s">
        <v>1080</v>
      </c>
      <c r="C4209" s="822" t="s">
        <v>1081</v>
      </c>
      <c r="D4209" s="822" t="s">
        <v>1082</v>
      </c>
    </row>
    <row r="4210" spans="1:10">
      <c r="B4210" s="822" t="s">
        <v>1083</v>
      </c>
      <c r="F4210" s="824">
        <v>9103</v>
      </c>
      <c r="H4210" s="824">
        <v>5099</v>
      </c>
    </row>
    <row r="4211" spans="1:10">
      <c r="A4211" s="832" t="s">
        <v>1084</v>
      </c>
      <c r="D4211" s="822" t="s">
        <v>1085</v>
      </c>
      <c r="E4211" s="822" t="s">
        <v>1086</v>
      </c>
      <c r="G4211" s="822" t="s">
        <v>1087</v>
      </c>
    </row>
    <row r="4212" spans="1:10">
      <c r="A4212" s="832" t="s">
        <v>1088</v>
      </c>
      <c r="B4212" s="822" t="s">
        <v>1089</v>
      </c>
      <c r="G4212" s="825" t="s">
        <v>1090</v>
      </c>
      <c r="H4212" s="825" t="s">
        <v>1091</v>
      </c>
    </row>
    <row r="4213" spans="1:10">
      <c r="H4213" s="825" t="s">
        <v>1092</v>
      </c>
    </row>
    <row r="4214" spans="1:10">
      <c r="A4214" s="833">
        <v>3902</v>
      </c>
      <c r="B4214" s="826" t="s">
        <v>4515</v>
      </c>
      <c r="G4214" s="826" t="s">
        <v>1098</v>
      </c>
      <c r="J4214" s="828">
        <v>1214</v>
      </c>
    </row>
    <row r="4215" spans="1:10">
      <c r="A4215" s="833">
        <v>3879</v>
      </c>
      <c r="B4215" s="826" t="s">
        <v>4516</v>
      </c>
      <c r="G4215" s="826" t="s">
        <v>1098</v>
      </c>
      <c r="J4215" s="828">
        <v>827</v>
      </c>
    </row>
    <row r="4216" spans="1:10">
      <c r="A4216" s="833">
        <v>3884</v>
      </c>
      <c r="B4216" s="826" t="s">
        <v>4517</v>
      </c>
      <c r="G4216" s="826" t="s">
        <v>1098</v>
      </c>
      <c r="J4216" s="828">
        <v>113</v>
      </c>
    </row>
    <row r="4217" spans="1:10">
      <c r="A4217" s="833">
        <v>3880</v>
      </c>
      <c r="B4217" s="826" t="s">
        <v>4518</v>
      </c>
      <c r="G4217" s="826" t="s">
        <v>1098</v>
      </c>
      <c r="J4217" s="828">
        <v>1466</v>
      </c>
    </row>
    <row r="4218" spans="1:10">
      <c r="A4218" s="833">
        <v>3901</v>
      </c>
      <c r="B4218" s="826" t="s">
        <v>4519</v>
      </c>
      <c r="G4218" s="826" t="s">
        <v>1098</v>
      </c>
      <c r="J4218" s="828">
        <v>2452</v>
      </c>
    </row>
    <row r="4219" spans="1:10">
      <c r="A4219" s="833">
        <v>1898</v>
      </c>
      <c r="B4219" s="826" t="s">
        <v>4520</v>
      </c>
      <c r="G4219" s="826" t="s">
        <v>1098</v>
      </c>
      <c r="J4219" s="827">
        <v>89</v>
      </c>
    </row>
    <row r="4220" spans="1:10">
      <c r="A4220" s="833">
        <v>1904</v>
      </c>
      <c r="B4220" s="826" t="s">
        <v>4521</v>
      </c>
      <c r="G4220" s="826" t="s">
        <v>1098</v>
      </c>
      <c r="J4220" s="827">
        <v>94</v>
      </c>
    </row>
    <row r="4221" spans="1:10">
      <c r="A4221" s="833">
        <v>1899</v>
      </c>
      <c r="B4221" s="826" t="s">
        <v>4522</v>
      </c>
      <c r="G4221" s="826" t="s">
        <v>1098</v>
      </c>
      <c r="J4221" s="827">
        <v>99</v>
      </c>
    </row>
    <row r="4222" spans="1:10">
      <c r="A4222" s="833">
        <v>1900</v>
      </c>
      <c r="B4222" s="826" t="s">
        <v>4523</v>
      </c>
      <c r="G4222" s="826" t="s">
        <v>1098</v>
      </c>
      <c r="J4222" s="828">
        <v>157</v>
      </c>
    </row>
    <row r="4223" spans="1:10">
      <c r="A4223" s="833">
        <v>1893</v>
      </c>
      <c r="B4223" s="826" t="s">
        <v>4524</v>
      </c>
      <c r="G4223" s="826" t="s">
        <v>1098</v>
      </c>
      <c r="J4223" s="828">
        <v>419</v>
      </c>
    </row>
    <row r="4224" spans="1:10">
      <c r="A4224" s="833">
        <v>1902</v>
      </c>
      <c r="B4224" s="826" t="s">
        <v>4525</v>
      </c>
      <c r="G4224" s="826" t="s">
        <v>1098</v>
      </c>
      <c r="J4224" s="828">
        <v>335</v>
      </c>
    </row>
    <row r="4225" spans="1:10">
      <c r="A4225" s="833">
        <v>1901</v>
      </c>
      <c r="B4225" s="826" t="s">
        <v>4526</v>
      </c>
      <c r="G4225" s="826" t="s">
        <v>1098</v>
      </c>
      <c r="J4225" s="828">
        <v>105</v>
      </c>
    </row>
    <row r="4226" spans="1:10">
      <c r="A4226" s="833">
        <v>1892</v>
      </c>
      <c r="B4226" s="826" t="s">
        <v>4527</v>
      </c>
      <c r="G4226" s="826" t="s">
        <v>1098</v>
      </c>
      <c r="J4226" s="828">
        <v>199</v>
      </c>
    </row>
    <row r="4227" spans="1:10">
      <c r="A4227" s="833">
        <v>1907</v>
      </c>
      <c r="B4227" s="826" t="s">
        <v>4528</v>
      </c>
      <c r="G4227" s="826" t="s">
        <v>1098</v>
      </c>
      <c r="J4227" s="828">
        <v>1837</v>
      </c>
    </row>
    <row r="4228" spans="1:10">
      <c r="A4228" s="833">
        <v>1894</v>
      </c>
      <c r="B4228" s="826" t="s">
        <v>4529</v>
      </c>
      <c r="G4228" s="826" t="s">
        <v>1098</v>
      </c>
      <c r="J4228" s="828">
        <v>675</v>
      </c>
    </row>
    <row r="4229" spans="1:10">
      <c r="A4229" s="833">
        <v>1891</v>
      </c>
      <c r="B4229" s="826" t="s">
        <v>4530</v>
      </c>
      <c r="G4229" s="826" t="s">
        <v>1098</v>
      </c>
      <c r="J4229" s="828">
        <v>157</v>
      </c>
    </row>
    <row r="4230" spans="1:10">
      <c r="A4230" s="833">
        <v>1896</v>
      </c>
      <c r="B4230" s="826" t="s">
        <v>4531</v>
      </c>
      <c r="G4230" s="826" t="s">
        <v>1098</v>
      </c>
      <c r="J4230" s="828">
        <v>2240</v>
      </c>
    </row>
    <row r="4231" spans="1:10">
      <c r="A4231" s="833">
        <v>1895</v>
      </c>
      <c r="B4231" s="826" t="s">
        <v>4532</v>
      </c>
      <c r="G4231" s="826" t="s">
        <v>1098</v>
      </c>
      <c r="J4231" s="828">
        <v>4349</v>
      </c>
    </row>
    <row r="4232" spans="1:10">
      <c r="A4232" s="833">
        <v>3867</v>
      </c>
      <c r="B4232" s="826" t="s">
        <v>4533</v>
      </c>
      <c r="G4232" s="826" t="s">
        <v>1098</v>
      </c>
      <c r="J4232" s="828">
        <v>5304</v>
      </c>
    </row>
    <row r="4233" spans="1:10">
      <c r="A4233" s="833">
        <v>3861</v>
      </c>
      <c r="B4233" s="826" t="s">
        <v>4534</v>
      </c>
      <c r="G4233" s="826" t="s">
        <v>1098</v>
      </c>
      <c r="J4233" s="827">
        <v>51</v>
      </c>
    </row>
    <row r="4234" spans="1:10">
      <c r="A4234" s="833">
        <v>3904</v>
      </c>
      <c r="B4234" s="826" t="s">
        <v>4535</v>
      </c>
      <c r="G4234" s="826" t="s">
        <v>1098</v>
      </c>
      <c r="J4234" s="827">
        <v>62</v>
      </c>
    </row>
    <row r="4235" spans="1:10">
      <c r="A4235" s="833">
        <v>3903</v>
      </c>
      <c r="B4235" s="826" t="s">
        <v>4536</v>
      </c>
      <c r="G4235" s="826" t="s">
        <v>1098</v>
      </c>
      <c r="J4235" s="828">
        <v>118</v>
      </c>
    </row>
    <row r="4236" spans="1:10">
      <c r="A4236" s="833">
        <v>3862</v>
      </c>
      <c r="B4236" s="826" t="s">
        <v>4537</v>
      </c>
      <c r="G4236" s="826" t="s">
        <v>1098</v>
      </c>
      <c r="J4236" s="828">
        <v>282</v>
      </c>
    </row>
    <row r="4237" spans="1:10">
      <c r="A4237" s="833">
        <v>3863</v>
      </c>
      <c r="B4237" s="826" t="s">
        <v>4538</v>
      </c>
      <c r="G4237" s="826" t="s">
        <v>1098</v>
      </c>
      <c r="J4237" s="828">
        <v>254</v>
      </c>
    </row>
    <row r="4238" spans="1:10">
      <c r="A4238" s="833">
        <v>3864</v>
      </c>
      <c r="B4238" s="826" t="s">
        <v>4539</v>
      </c>
      <c r="G4238" s="826" t="s">
        <v>1098</v>
      </c>
      <c r="J4238" s="828">
        <v>1065</v>
      </c>
    </row>
    <row r="4239" spans="1:10">
      <c r="A4239" s="833">
        <v>3865</v>
      </c>
      <c r="B4239" s="826" t="s">
        <v>4540</v>
      </c>
      <c r="G4239" s="826" t="s">
        <v>1098</v>
      </c>
      <c r="J4239" s="828">
        <v>1370</v>
      </c>
    </row>
    <row r="4240" spans="1:10">
      <c r="A4240" s="833">
        <v>3866</v>
      </c>
      <c r="B4240" s="826" t="s">
        <v>4541</v>
      </c>
      <c r="G4240" s="826" t="s">
        <v>1098</v>
      </c>
      <c r="J4240" s="828">
        <v>3895</v>
      </c>
    </row>
    <row r="4241" spans="1:10">
      <c r="A4241" s="833">
        <v>3859</v>
      </c>
      <c r="B4241" s="826" t="s">
        <v>4542</v>
      </c>
      <c r="G4241" s="826" t="s">
        <v>1098</v>
      </c>
      <c r="J4241" s="827">
        <v>85</v>
      </c>
    </row>
    <row r="4242" spans="1:10">
      <c r="A4242" s="833">
        <v>3906</v>
      </c>
      <c r="B4242" s="826" t="s">
        <v>4543</v>
      </c>
      <c r="G4242" s="826" t="s">
        <v>1098</v>
      </c>
      <c r="J4242" s="828">
        <v>101</v>
      </c>
    </row>
    <row r="4243" spans="1:10">
      <c r="A4243" s="833">
        <v>3860</v>
      </c>
      <c r="B4243" s="826" t="s">
        <v>4544</v>
      </c>
      <c r="G4243" s="826" t="s">
        <v>1098</v>
      </c>
      <c r="J4243" s="828">
        <v>299</v>
      </c>
    </row>
    <row r="4244" spans="1:10">
      <c r="A4244" s="833">
        <v>3905</v>
      </c>
      <c r="B4244" s="826" t="s">
        <v>4545</v>
      </c>
      <c r="G4244" s="826" t="s">
        <v>1098</v>
      </c>
      <c r="J4244" s="828">
        <v>840</v>
      </c>
    </row>
    <row r="4245" spans="1:10">
      <c r="A4245" s="833">
        <v>3871</v>
      </c>
      <c r="B4245" s="826" t="s">
        <v>4546</v>
      </c>
      <c r="G4245" s="826" t="s">
        <v>1098</v>
      </c>
      <c r="J4245" s="828">
        <v>2046</v>
      </c>
    </row>
    <row r="4246" spans="1:10">
      <c r="A4246" s="833">
        <v>3855</v>
      </c>
      <c r="B4246" s="826" t="s">
        <v>4547</v>
      </c>
      <c r="G4246" s="826" t="s">
        <v>1098</v>
      </c>
      <c r="J4246" s="828">
        <v>406</v>
      </c>
    </row>
    <row r="4247" spans="1:10">
      <c r="A4247" s="833">
        <v>3870</v>
      </c>
      <c r="B4247" s="826" t="s">
        <v>4548</v>
      </c>
      <c r="G4247" s="826" t="s">
        <v>1098</v>
      </c>
      <c r="J4247" s="828">
        <v>541</v>
      </c>
    </row>
    <row r="4248" spans="1:10">
      <c r="A4248" s="833">
        <v>12892</v>
      </c>
      <c r="B4248" s="826" t="s">
        <v>4549</v>
      </c>
      <c r="G4248" s="826" t="s">
        <v>1986</v>
      </c>
      <c r="J4248" s="828">
        <v>715</v>
      </c>
    </row>
    <row r="4249" spans="1:10">
      <c r="A4249" s="833">
        <v>12407</v>
      </c>
      <c r="B4249" s="826" t="s">
        <v>4550</v>
      </c>
      <c r="G4249" s="826" t="s">
        <v>1098</v>
      </c>
      <c r="J4249" s="828">
        <v>976</v>
      </c>
    </row>
    <row r="4250" spans="1:10">
      <c r="A4250" s="833">
        <v>12408</v>
      </c>
      <c r="B4250" s="826" t="s">
        <v>4551</v>
      </c>
      <c r="G4250" s="826" t="s">
        <v>1098</v>
      </c>
      <c r="J4250" s="828">
        <v>603</v>
      </c>
    </row>
    <row r="4251" spans="1:10">
      <c r="A4251" s="833">
        <v>12409</v>
      </c>
      <c r="B4251" s="826" t="s">
        <v>4552</v>
      </c>
      <c r="G4251" s="826" t="s">
        <v>1098</v>
      </c>
      <c r="J4251" s="828">
        <v>603</v>
      </c>
    </row>
    <row r="4252" spans="1:10">
      <c r="A4252" s="833">
        <v>12410</v>
      </c>
      <c r="B4252" s="826" t="s">
        <v>4553</v>
      </c>
      <c r="G4252" s="826" t="s">
        <v>1098</v>
      </c>
      <c r="J4252" s="828">
        <v>417</v>
      </c>
    </row>
    <row r="4253" spans="1:10">
      <c r="A4253" s="833">
        <v>3936</v>
      </c>
      <c r="B4253" s="826" t="s">
        <v>4554</v>
      </c>
      <c r="G4253" s="826" t="s">
        <v>1098</v>
      </c>
      <c r="J4253" s="828">
        <v>881</v>
      </c>
    </row>
    <row r="4254" spans="1:10">
      <c r="A4254" s="833">
        <v>3922</v>
      </c>
      <c r="B4254" s="826" t="s">
        <v>4555</v>
      </c>
      <c r="G4254" s="826" t="s">
        <v>1098</v>
      </c>
      <c r="J4254" s="828">
        <v>801</v>
      </c>
    </row>
    <row r="4255" spans="1:10">
      <c r="A4255" s="833">
        <v>3924</v>
      </c>
      <c r="B4255" s="826" t="s">
        <v>4556</v>
      </c>
      <c r="G4255" s="826" t="s">
        <v>1098</v>
      </c>
      <c r="J4255" s="828">
        <v>893</v>
      </c>
    </row>
    <row r="4256" spans="1:10">
      <c r="A4256" s="833">
        <v>3923</v>
      </c>
      <c r="B4256" s="826" t="s">
        <v>4557</v>
      </c>
      <c r="G4256" s="826" t="s">
        <v>1098</v>
      </c>
      <c r="J4256" s="828">
        <v>866</v>
      </c>
    </row>
    <row r="4257" spans="1:10">
      <c r="A4257" s="833">
        <v>3937</v>
      </c>
      <c r="B4257" s="826" t="s">
        <v>4558</v>
      </c>
      <c r="G4257" s="826" t="s">
        <v>1098</v>
      </c>
      <c r="J4257" s="828">
        <v>647</v>
      </c>
    </row>
    <row r="4258" spans="1:10">
      <c r="A4258" s="833">
        <v>3921</v>
      </c>
      <c r="B4258" s="826" t="s">
        <v>4559</v>
      </c>
      <c r="G4258" s="826" t="s">
        <v>1098</v>
      </c>
      <c r="J4258" s="828">
        <v>659</v>
      </c>
    </row>
    <row r="4259" spans="1:10">
      <c r="A4259" s="833">
        <v>3920</v>
      </c>
      <c r="B4259" s="826" t="s">
        <v>4560</v>
      </c>
      <c r="G4259" s="826" t="s">
        <v>1098</v>
      </c>
      <c r="J4259" s="828">
        <v>647</v>
      </c>
    </row>
    <row r="4260" spans="1:10">
      <c r="A4260" s="833">
        <v>3938</v>
      </c>
      <c r="B4260" s="826" t="s">
        <v>4561</v>
      </c>
      <c r="G4260" s="826" t="s">
        <v>1098</v>
      </c>
      <c r="J4260" s="828">
        <v>473</v>
      </c>
    </row>
    <row r="4261" spans="1:10">
      <c r="A4261" s="833">
        <v>3919</v>
      </c>
      <c r="B4261" s="826" t="s">
        <v>4562</v>
      </c>
      <c r="G4261" s="826" t="s">
        <v>1098</v>
      </c>
      <c r="J4261" s="828">
        <v>479</v>
      </c>
    </row>
    <row r="4262" spans="1:10">
      <c r="A4262" s="833">
        <v>3927</v>
      </c>
      <c r="B4262" s="826" t="s">
        <v>4563</v>
      </c>
      <c r="G4262" s="826" t="s">
        <v>1098</v>
      </c>
      <c r="J4262" s="828">
        <v>2528</v>
      </c>
    </row>
    <row r="4263" spans="1:10">
      <c r="A4263" s="833">
        <v>3928</v>
      </c>
      <c r="B4263" s="826" t="s">
        <v>4564</v>
      </c>
      <c r="G4263" s="826" t="s">
        <v>1098</v>
      </c>
      <c r="J4263" s="828">
        <v>2528</v>
      </c>
    </row>
    <row r="4264" spans="1:10">
      <c r="A4264" s="833">
        <v>3926</v>
      </c>
      <c r="B4264" s="826" t="s">
        <v>4565</v>
      </c>
      <c r="G4264" s="826" t="s">
        <v>1098</v>
      </c>
      <c r="J4264" s="828">
        <v>1357</v>
      </c>
    </row>
    <row r="4265" spans="1:10">
      <c r="A4265" s="833">
        <v>3935</v>
      </c>
      <c r="B4265" s="826" t="s">
        <v>4566</v>
      </c>
      <c r="G4265" s="826" t="s">
        <v>1098</v>
      </c>
      <c r="J4265" s="828">
        <v>1354</v>
      </c>
    </row>
    <row r="4266" spans="1:10">
      <c r="A4266" s="833">
        <v>3925</v>
      </c>
      <c r="B4266" s="826" t="s">
        <v>4567</v>
      </c>
      <c r="G4266" s="826" t="s">
        <v>1098</v>
      </c>
      <c r="J4266" s="828">
        <v>1342</v>
      </c>
    </row>
    <row r="4272" spans="1:10" ht="18.2" customHeight="1">
      <c r="D4272" s="821" t="s">
        <v>1076</v>
      </c>
      <c r="G4272" s="822" t="s">
        <v>1077</v>
      </c>
      <c r="H4272" s="823">
        <v>64</v>
      </c>
      <c r="I4272" s="822" t="s">
        <v>1078</v>
      </c>
      <c r="J4272" s="823">
        <v>106</v>
      </c>
    </row>
    <row r="4273" spans="1:10">
      <c r="A4273" s="832" t="s">
        <v>1079</v>
      </c>
      <c r="B4273" s="822" t="s">
        <v>1080</v>
      </c>
      <c r="C4273" s="822" t="s">
        <v>1081</v>
      </c>
      <c r="D4273" s="822" t="s">
        <v>1082</v>
      </c>
    </row>
    <row r="4274" spans="1:10">
      <c r="B4274" s="822" t="s">
        <v>1083</v>
      </c>
      <c r="F4274" s="824">
        <v>9103</v>
      </c>
      <c r="H4274" s="824">
        <v>5099</v>
      </c>
    </row>
    <row r="4275" spans="1:10">
      <c r="A4275" s="832" t="s">
        <v>1084</v>
      </c>
      <c r="D4275" s="822" t="s">
        <v>1085</v>
      </c>
      <c r="E4275" s="822" t="s">
        <v>1086</v>
      </c>
      <c r="G4275" s="822" t="s">
        <v>1087</v>
      </c>
    </row>
    <row r="4276" spans="1:10">
      <c r="A4276" s="832" t="s">
        <v>1088</v>
      </c>
      <c r="B4276" s="822" t="s">
        <v>1089</v>
      </c>
      <c r="G4276" s="825" t="s">
        <v>1090</v>
      </c>
      <c r="H4276" s="825" t="s">
        <v>1091</v>
      </c>
    </row>
    <row r="4277" spans="1:10">
      <c r="H4277" s="825" t="s">
        <v>1092</v>
      </c>
    </row>
    <row r="4278" spans="1:10">
      <c r="A4278" s="833">
        <v>12406</v>
      </c>
      <c r="B4278" s="826" t="s">
        <v>4568</v>
      </c>
      <c r="G4278" s="826" t="s">
        <v>1098</v>
      </c>
      <c r="J4278" s="828">
        <v>319</v>
      </c>
    </row>
    <row r="4279" spans="1:10">
      <c r="A4279" s="833">
        <v>3929</v>
      </c>
      <c r="B4279" s="826" t="s">
        <v>4569</v>
      </c>
      <c r="G4279" s="826" t="s">
        <v>1098</v>
      </c>
      <c r="J4279" s="828">
        <v>3684</v>
      </c>
    </row>
    <row r="4280" spans="1:10">
      <c r="A4280" s="833">
        <v>3931</v>
      </c>
      <c r="B4280" s="826" t="s">
        <v>4570</v>
      </c>
      <c r="G4280" s="826" t="s">
        <v>1098</v>
      </c>
      <c r="J4280" s="828">
        <v>3684</v>
      </c>
    </row>
    <row r="4281" spans="1:10">
      <c r="A4281" s="833">
        <v>3930</v>
      </c>
      <c r="B4281" s="826" t="s">
        <v>4571</v>
      </c>
      <c r="G4281" s="826" t="s">
        <v>1098</v>
      </c>
      <c r="J4281" s="828">
        <v>3684</v>
      </c>
    </row>
    <row r="4282" spans="1:10">
      <c r="A4282" s="833">
        <v>3932</v>
      </c>
      <c r="B4282" s="826" t="s">
        <v>4572</v>
      </c>
      <c r="G4282" s="826" t="s">
        <v>1098</v>
      </c>
      <c r="J4282" s="828">
        <v>5499</v>
      </c>
    </row>
    <row r="4283" spans="1:10">
      <c r="A4283" s="833">
        <v>3933</v>
      </c>
      <c r="B4283" s="826" t="s">
        <v>4573</v>
      </c>
      <c r="G4283" s="826" t="s">
        <v>1098</v>
      </c>
      <c r="J4283" s="828">
        <v>5499</v>
      </c>
    </row>
    <row r="4284" spans="1:10">
      <c r="A4284" s="833">
        <v>3934</v>
      </c>
      <c r="B4284" s="826" t="s">
        <v>4574</v>
      </c>
      <c r="G4284" s="826" t="s">
        <v>1098</v>
      </c>
      <c r="J4284" s="828">
        <v>5594</v>
      </c>
    </row>
    <row r="4285" spans="1:10">
      <c r="A4285" s="833">
        <v>3907</v>
      </c>
      <c r="B4285" s="826" t="s">
        <v>4575</v>
      </c>
      <c r="G4285" s="826" t="s">
        <v>1098</v>
      </c>
      <c r="J4285" s="828">
        <v>231</v>
      </c>
    </row>
    <row r="4286" spans="1:10">
      <c r="A4286" s="833">
        <v>3889</v>
      </c>
      <c r="B4286" s="826" t="s">
        <v>4576</v>
      </c>
      <c r="G4286" s="826" t="s">
        <v>1098</v>
      </c>
      <c r="J4286" s="828">
        <v>169</v>
      </c>
    </row>
    <row r="4287" spans="1:10">
      <c r="A4287" s="833">
        <v>3872</v>
      </c>
      <c r="B4287" s="826" t="s">
        <v>4577</v>
      </c>
      <c r="G4287" s="826" t="s">
        <v>1098</v>
      </c>
      <c r="J4287" s="828">
        <v>265</v>
      </c>
    </row>
    <row r="4288" spans="1:10">
      <c r="A4288" s="833">
        <v>3868</v>
      </c>
      <c r="B4288" s="826" t="s">
        <v>4578</v>
      </c>
      <c r="G4288" s="826" t="s">
        <v>1098</v>
      </c>
      <c r="J4288" s="827">
        <v>90</v>
      </c>
    </row>
    <row r="4289" spans="1:10">
      <c r="A4289" s="833">
        <v>3869</v>
      </c>
      <c r="B4289" s="826" t="s">
        <v>4579</v>
      </c>
      <c r="G4289" s="826" t="s">
        <v>1098</v>
      </c>
      <c r="J4289" s="828">
        <v>225</v>
      </c>
    </row>
    <row r="4290" spans="1:10">
      <c r="A4290" s="833">
        <v>3850</v>
      </c>
      <c r="B4290" s="826" t="s">
        <v>4580</v>
      </c>
      <c r="G4290" s="826" t="s">
        <v>1098</v>
      </c>
      <c r="J4290" s="828">
        <v>603</v>
      </c>
    </row>
    <row r="4291" spans="1:10">
      <c r="A4291" s="833">
        <v>3874</v>
      </c>
      <c r="B4291" s="826" t="s">
        <v>4581</v>
      </c>
      <c r="G4291" s="826" t="s">
        <v>1098</v>
      </c>
      <c r="J4291" s="828">
        <v>440</v>
      </c>
    </row>
    <row r="4292" spans="1:10">
      <c r="A4292" s="833">
        <v>3856</v>
      </c>
      <c r="B4292" s="826" t="s">
        <v>4582</v>
      </c>
      <c r="G4292" s="826" t="s">
        <v>1098</v>
      </c>
      <c r="J4292" s="828">
        <v>147</v>
      </c>
    </row>
    <row r="4293" spans="1:10">
      <c r="A4293" s="833">
        <v>3899</v>
      </c>
      <c r="B4293" s="826" t="s">
        <v>4583</v>
      </c>
      <c r="G4293" s="826" t="s">
        <v>1098</v>
      </c>
      <c r="J4293" s="828">
        <v>457</v>
      </c>
    </row>
    <row r="4294" spans="1:10">
      <c r="A4294" s="833">
        <v>3875</v>
      </c>
      <c r="B4294" s="826" t="s">
        <v>4584</v>
      </c>
      <c r="G4294" s="826" t="s">
        <v>1098</v>
      </c>
      <c r="J4294" s="828">
        <v>220</v>
      </c>
    </row>
    <row r="4295" spans="1:10">
      <c r="A4295" s="833">
        <v>3898</v>
      </c>
      <c r="B4295" s="826" t="s">
        <v>4585</v>
      </c>
      <c r="G4295" s="826" t="s">
        <v>1098</v>
      </c>
      <c r="J4295" s="828">
        <v>372</v>
      </c>
    </row>
    <row r="4296" spans="1:10">
      <c r="A4296" s="833">
        <v>3837</v>
      </c>
      <c r="B4296" s="826" t="s">
        <v>4586</v>
      </c>
      <c r="D4296" s="826" t="s">
        <v>4587</v>
      </c>
      <c r="G4296" s="826" t="s">
        <v>1098</v>
      </c>
      <c r="J4296" s="828">
        <v>1531</v>
      </c>
    </row>
    <row r="4297" spans="1:10">
      <c r="A4297" s="833">
        <v>3845</v>
      </c>
      <c r="B4297" s="826" t="s">
        <v>4588</v>
      </c>
      <c r="G4297" s="826" t="s">
        <v>1098</v>
      </c>
      <c r="J4297" s="828">
        <v>460</v>
      </c>
    </row>
    <row r="4298" spans="1:10">
      <c r="A4298" s="833">
        <v>11045</v>
      </c>
      <c r="B4298" s="826" t="s">
        <v>4589</v>
      </c>
      <c r="G4298" s="826" t="s">
        <v>1098</v>
      </c>
      <c r="J4298" s="828">
        <v>834</v>
      </c>
    </row>
    <row r="4299" spans="1:10">
      <c r="A4299" s="833">
        <v>20170</v>
      </c>
      <c r="B4299" s="826" t="s">
        <v>4590</v>
      </c>
      <c r="G4299" s="826" t="s">
        <v>1098</v>
      </c>
      <c r="J4299" s="828">
        <v>1195</v>
      </c>
    </row>
    <row r="4300" spans="1:10">
      <c r="A4300" s="833">
        <v>20171</v>
      </c>
      <c r="B4300" s="826" t="s">
        <v>4591</v>
      </c>
      <c r="G4300" s="826" t="s">
        <v>1098</v>
      </c>
      <c r="J4300" s="828">
        <v>2920</v>
      </c>
    </row>
    <row r="4301" spans="1:10">
      <c r="A4301" s="833">
        <v>20167</v>
      </c>
      <c r="B4301" s="826" t="s">
        <v>4592</v>
      </c>
      <c r="G4301" s="826" t="s">
        <v>1098</v>
      </c>
      <c r="J4301" s="828">
        <v>490</v>
      </c>
    </row>
    <row r="4302" spans="1:10">
      <c r="A4302" s="833">
        <v>20168</v>
      </c>
      <c r="B4302" s="826" t="s">
        <v>4593</v>
      </c>
      <c r="G4302" s="826" t="s">
        <v>1098</v>
      </c>
      <c r="J4302" s="828">
        <v>648</v>
      </c>
    </row>
    <row r="4303" spans="1:10">
      <c r="A4303" s="833">
        <v>20169</v>
      </c>
      <c r="B4303" s="826" t="s">
        <v>4594</v>
      </c>
      <c r="G4303" s="826" t="s">
        <v>1098</v>
      </c>
      <c r="J4303" s="828">
        <v>767</v>
      </c>
    </row>
    <row r="4304" spans="1:10">
      <c r="A4304" s="833">
        <v>3897</v>
      </c>
      <c r="B4304" s="826" t="s">
        <v>4595</v>
      </c>
      <c r="G4304" s="826" t="s">
        <v>1098</v>
      </c>
      <c r="J4304" s="828">
        <v>107</v>
      </c>
    </row>
    <row r="4305" spans="1:10">
      <c r="A4305" s="833">
        <v>26037</v>
      </c>
      <c r="B4305" s="826" t="s">
        <v>4596</v>
      </c>
      <c r="G4305" s="826" t="s">
        <v>1944</v>
      </c>
      <c r="J4305" s="828">
        <v>52056</v>
      </c>
    </row>
    <row r="4306" spans="1:10">
      <c r="A4306" s="833">
        <v>11519</v>
      </c>
      <c r="B4306" s="826" t="s">
        <v>4597</v>
      </c>
      <c r="G4306" s="826" t="s">
        <v>1986</v>
      </c>
      <c r="J4306" s="828">
        <v>2258</v>
      </c>
    </row>
    <row r="4307" spans="1:10">
      <c r="A4307" s="833">
        <v>11520</v>
      </c>
      <c r="B4307" s="826" t="s">
        <v>4598</v>
      </c>
      <c r="G4307" s="826" t="s">
        <v>1986</v>
      </c>
      <c r="J4307" s="828">
        <v>612</v>
      </c>
    </row>
    <row r="4308" spans="1:10">
      <c r="A4308" s="833">
        <v>11518</v>
      </c>
      <c r="B4308" s="826" t="s">
        <v>4599</v>
      </c>
      <c r="G4308" s="826" t="s">
        <v>1986</v>
      </c>
      <c r="J4308" s="828">
        <v>7003</v>
      </c>
    </row>
    <row r="4309" spans="1:10">
      <c r="A4309" s="833">
        <v>4244</v>
      </c>
      <c r="B4309" s="826" t="s">
        <v>4600</v>
      </c>
      <c r="G4309" s="826" t="s">
        <v>962</v>
      </c>
      <c r="J4309" s="828">
        <v>2271</v>
      </c>
    </row>
    <row r="4310" spans="1:10">
      <c r="A4310" s="833">
        <v>3997</v>
      </c>
      <c r="B4310" s="826" t="s">
        <v>4601</v>
      </c>
      <c r="G4310" s="826" t="s">
        <v>1105</v>
      </c>
      <c r="J4310" s="827">
        <v>3</v>
      </c>
    </row>
    <row r="4311" spans="1:10">
      <c r="A4311" s="833">
        <v>20198</v>
      </c>
      <c r="C4311" s="826" t="s">
        <v>4602</v>
      </c>
      <c r="G4311" s="826" t="s">
        <v>1105</v>
      </c>
      <c r="J4311" s="827">
        <v>2</v>
      </c>
    </row>
    <row r="4312" spans="1:10">
      <c r="B4312" s="826" t="s">
        <v>4603</v>
      </c>
    </row>
    <row r="4313" spans="1:10">
      <c r="A4313" s="833">
        <v>3989</v>
      </c>
      <c r="B4313" s="826" t="s">
        <v>744</v>
      </c>
      <c r="G4313" s="826" t="s">
        <v>1105</v>
      </c>
      <c r="J4313" s="827">
        <v>180000</v>
      </c>
    </row>
    <row r="4314" spans="1:10">
      <c r="A4314" s="833">
        <v>10564</v>
      </c>
      <c r="B4314" s="826" t="s">
        <v>4604</v>
      </c>
      <c r="G4314" s="826" t="s">
        <v>1105</v>
      </c>
      <c r="J4314" s="827">
        <v>1</v>
      </c>
    </row>
    <row r="4315" spans="1:10">
      <c r="A4315" s="833">
        <v>4006</v>
      </c>
      <c r="B4315" s="826" t="s">
        <v>4605</v>
      </c>
      <c r="G4315" s="826" t="s">
        <v>1105</v>
      </c>
      <c r="J4315" s="828">
        <v>72085</v>
      </c>
    </row>
    <row r="4316" spans="1:10">
      <c r="A4316" s="833">
        <v>4004</v>
      </c>
      <c r="B4316" s="826" t="s">
        <v>4606</v>
      </c>
      <c r="G4316" s="826" t="s">
        <v>1105</v>
      </c>
      <c r="J4316" s="827">
        <v>1</v>
      </c>
    </row>
    <row r="4317" spans="1:10">
      <c r="A4317" s="833">
        <v>11836</v>
      </c>
      <c r="B4317" s="826" t="s">
        <v>4607</v>
      </c>
      <c r="G4317" s="826" t="s">
        <v>1105</v>
      </c>
      <c r="J4317" s="827">
        <v>2</v>
      </c>
    </row>
    <row r="4318" spans="1:10">
      <c r="A4318" s="833">
        <v>20185</v>
      </c>
      <c r="C4318" s="826" t="s">
        <v>4608</v>
      </c>
      <c r="G4318" s="826" t="s">
        <v>1112</v>
      </c>
      <c r="J4318" s="828">
        <v>996</v>
      </c>
    </row>
    <row r="4319" spans="1:10">
      <c r="A4319" s="833">
        <v>21028</v>
      </c>
      <c r="C4319" s="826" t="s">
        <v>4609</v>
      </c>
      <c r="G4319" s="826" t="s">
        <v>1098</v>
      </c>
      <c r="J4319" s="828">
        <v>21677</v>
      </c>
    </row>
    <row r="4320" spans="1:10">
      <c r="C4320" s="826" t="s">
        <v>4610</v>
      </c>
    </row>
    <row r="4321" spans="1:10">
      <c r="A4321" s="833">
        <v>21030</v>
      </c>
      <c r="C4321" s="826" t="s">
        <v>4609</v>
      </c>
      <c r="G4321" s="826" t="s">
        <v>1098</v>
      </c>
      <c r="J4321" s="828">
        <v>34070</v>
      </c>
    </row>
    <row r="4322" spans="1:10">
      <c r="C4322" s="826" t="s">
        <v>4611</v>
      </c>
    </row>
    <row r="4323" spans="1:10">
      <c r="A4323" s="833">
        <v>21031</v>
      </c>
      <c r="C4323" s="826" t="s">
        <v>4609</v>
      </c>
      <c r="G4323" s="826" t="s">
        <v>1098</v>
      </c>
      <c r="J4323" s="828">
        <v>41043</v>
      </c>
    </row>
    <row r="4324" spans="1:10">
      <c r="C4324" s="826" t="s">
        <v>4612</v>
      </c>
    </row>
    <row r="4325" spans="1:10">
      <c r="A4325" s="833">
        <v>21032</v>
      </c>
      <c r="C4325" s="826" t="s">
        <v>4609</v>
      </c>
      <c r="G4325" s="826" t="s">
        <v>1098</v>
      </c>
      <c r="J4325" s="828">
        <v>49969</v>
      </c>
    </row>
    <row r="4326" spans="1:10">
      <c r="C4326" s="826" t="s">
        <v>4613</v>
      </c>
    </row>
    <row r="4327" spans="1:10">
      <c r="A4327" s="833">
        <v>21033</v>
      </c>
      <c r="C4327" s="826" t="s">
        <v>4609</v>
      </c>
      <c r="G4327" s="826" t="s">
        <v>1098</v>
      </c>
      <c r="J4327" s="828">
        <v>39848</v>
      </c>
    </row>
    <row r="4328" spans="1:10">
      <c r="C4328" s="826" t="s">
        <v>4614</v>
      </c>
    </row>
    <row r="4329" spans="1:10">
      <c r="A4329" s="833">
        <v>21034</v>
      </c>
      <c r="C4329" s="826" t="s">
        <v>4609</v>
      </c>
      <c r="G4329" s="826" t="s">
        <v>1098</v>
      </c>
      <c r="J4329" s="828">
        <v>59373</v>
      </c>
    </row>
    <row r="4330" spans="1:10">
      <c r="C4330" s="826" t="s">
        <v>4615</v>
      </c>
    </row>
    <row r="4331" spans="1:10">
      <c r="A4331" s="833">
        <v>21035</v>
      </c>
      <c r="C4331" s="826" t="s">
        <v>4609</v>
      </c>
      <c r="G4331" s="826" t="s">
        <v>1098</v>
      </c>
      <c r="J4331" s="828">
        <v>70092</v>
      </c>
    </row>
    <row r="4332" spans="1:10">
      <c r="C4332" s="826" t="s">
        <v>4616</v>
      </c>
    </row>
    <row r="4333" spans="1:10">
      <c r="A4333" s="833">
        <v>21036</v>
      </c>
      <c r="C4333" s="826" t="s">
        <v>4609</v>
      </c>
      <c r="G4333" s="826" t="s">
        <v>1098</v>
      </c>
      <c r="J4333" s="828">
        <v>83680</v>
      </c>
    </row>
    <row r="4334" spans="1:10">
      <c r="C4334" s="826" t="s">
        <v>4617</v>
      </c>
    </row>
    <row r="4335" spans="1:10">
      <c r="A4335" s="833">
        <v>21037</v>
      </c>
      <c r="C4335" s="826" t="s">
        <v>4609</v>
      </c>
      <c r="G4335" s="826" t="s">
        <v>1098</v>
      </c>
      <c r="J4335" s="828">
        <v>98742</v>
      </c>
    </row>
    <row r="4341" spans="1:10" ht="18.2" customHeight="1">
      <c r="C4341" s="821" t="s">
        <v>1076</v>
      </c>
      <c r="G4341" s="822" t="s">
        <v>1077</v>
      </c>
      <c r="H4341" s="823">
        <v>65</v>
      </c>
      <c r="I4341" s="822" t="s">
        <v>1078</v>
      </c>
      <c r="J4341" s="823">
        <v>106</v>
      </c>
    </row>
    <row r="4342" spans="1:10">
      <c r="A4342" s="832" t="s">
        <v>1079</v>
      </c>
      <c r="B4342" s="822" t="s">
        <v>1080</v>
      </c>
      <c r="C4342" s="822" t="s">
        <v>1081</v>
      </c>
      <c r="D4342" s="822" t="s">
        <v>1082</v>
      </c>
    </row>
    <row r="4343" spans="1:10">
      <c r="B4343" s="822" t="s">
        <v>1083</v>
      </c>
      <c r="F4343" s="824">
        <v>9103</v>
      </c>
      <c r="H4343" s="824">
        <v>5099</v>
      </c>
    </row>
    <row r="4344" spans="1:10">
      <c r="A4344" s="832" t="s">
        <v>1084</v>
      </c>
      <c r="C4344" s="822" t="s">
        <v>1085</v>
      </c>
      <c r="E4344" s="822" t="s">
        <v>1086</v>
      </c>
      <c r="G4344" s="822" t="s">
        <v>1087</v>
      </c>
    </row>
    <row r="4345" spans="1:10">
      <c r="A4345" s="832" t="s">
        <v>1088</v>
      </c>
      <c r="B4345" s="822" t="s">
        <v>1089</v>
      </c>
      <c r="G4345" s="825" t="s">
        <v>1090</v>
      </c>
      <c r="H4345" s="825" t="s">
        <v>1091</v>
      </c>
    </row>
    <row r="4346" spans="1:10">
      <c r="H4346" s="825" t="s">
        <v>1092</v>
      </c>
    </row>
    <row r="4347" spans="1:10">
      <c r="C4347" s="826" t="s">
        <v>4618</v>
      </c>
    </row>
    <row r="4348" spans="1:10">
      <c r="A4348" s="833">
        <v>21038</v>
      </c>
      <c r="C4348" s="826" t="s">
        <v>4619</v>
      </c>
      <c r="G4348" s="826" t="s">
        <v>1112</v>
      </c>
      <c r="J4348" s="828">
        <v>1646</v>
      </c>
    </row>
    <row r="4349" spans="1:10">
      <c r="B4349" s="826" t="s">
        <v>4620</v>
      </c>
    </row>
    <row r="4350" spans="1:10">
      <c r="A4350" s="833">
        <v>21039</v>
      </c>
      <c r="C4350" s="826" t="s">
        <v>4619</v>
      </c>
      <c r="G4350" s="826" t="s">
        <v>1112</v>
      </c>
      <c r="J4350" s="828">
        <v>3455</v>
      </c>
    </row>
    <row r="4351" spans="1:10">
      <c r="B4351" s="826" t="s">
        <v>4621</v>
      </c>
    </row>
    <row r="4352" spans="1:10">
      <c r="A4352" s="833">
        <v>21029</v>
      </c>
      <c r="C4352" s="826" t="s">
        <v>4622</v>
      </c>
      <c r="G4352" s="826" t="s">
        <v>1098</v>
      </c>
      <c r="J4352" s="828">
        <v>28750</v>
      </c>
    </row>
    <row r="4353" spans="1:10">
      <c r="C4353" s="826" t="s">
        <v>4623</v>
      </c>
    </row>
    <row r="4354" spans="1:10">
      <c r="A4354" s="833">
        <v>20260</v>
      </c>
      <c r="B4354" s="826" t="s">
        <v>4624</v>
      </c>
      <c r="G4354" s="826" t="s">
        <v>1098</v>
      </c>
      <c r="J4354" s="828">
        <v>668</v>
      </c>
    </row>
    <row r="4355" spans="1:10">
      <c r="A4355" s="833">
        <v>12899</v>
      </c>
      <c r="C4355" s="826" t="s">
        <v>4625</v>
      </c>
      <c r="G4355" s="826" t="s">
        <v>1098</v>
      </c>
      <c r="J4355" s="828">
        <v>3585</v>
      </c>
    </row>
    <row r="4356" spans="1:10">
      <c r="C4356" s="826" t="s">
        <v>4626</v>
      </c>
    </row>
    <row r="4357" spans="1:10">
      <c r="A4357" s="833">
        <v>4022</v>
      </c>
      <c r="B4357" s="826" t="s">
        <v>4627</v>
      </c>
      <c r="G4357" s="826" t="s">
        <v>1101</v>
      </c>
      <c r="J4357" s="828">
        <v>4808</v>
      </c>
    </row>
    <row r="4358" spans="1:10">
      <c r="A4358" s="833">
        <v>11621</v>
      </c>
      <c r="C4358" s="826" t="s">
        <v>4628</v>
      </c>
      <c r="G4358" s="826" t="s">
        <v>1101</v>
      </c>
      <c r="J4358" s="828">
        <v>2824</v>
      </c>
    </row>
    <row r="4359" spans="1:10">
      <c r="B4359" s="826" t="s">
        <v>4629</v>
      </c>
    </row>
    <row r="4360" spans="1:10">
      <c r="A4360" s="833">
        <v>4014</v>
      </c>
      <c r="C4360" s="826" t="s">
        <v>4630</v>
      </c>
      <c r="G4360" s="826" t="s">
        <v>1101</v>
      </c>
      <c r="J4360" s="828">
        <v>2561</v>
      </c>
    </row>
    <row r="4361" spans="1:10">
      <c r="B4361" s="826" t="s">
        <v>4631</v>
      </c>
    </row>
    <row r="4362" spans="1:10">
      <c r="A4362" s="833">
        <v>4015</v>
      </c>
      <c r="C4362" s="826" t="s">
        <v>4632</v>
      </c>
      <c r="G4362" s="826" t="s">
        <v>1101</v>
      </c>
      <c r="J4362" s="828">
        <v>2958</v>
      </c>
    </row>
    <row r="4363" spans="1:10">
      <c r="B4363" s="826" t="s">
        <v>4631</v>
      </c>
    </row>
    <row r="4364" spans="1:10">
      <c r="A4364" s="833">
        <v>4017</v>
      </c>
      <c r="C4364" s="826" t="s">
        <v>4633</v>
      </c>
      <c r="G4364" s="826" t="s">
        <v>1101</v>
      </c>
      <c r="J4364" s="828">
        <v>3195</v>
      </c>
    </row>
    <row r="4365" spans="1:10">
      <c r="B4365" s="826" t="s">
        <v>4631</v>
      </c>
    </row>
    <row r="4366" spans="1:10">
      <c r="A4366" s="833">
        <v>4016</v>
      </c>
      <c r="C4366" s="826" t="s">
        <v>4634</v>
      </c>
      <c r="G4366" s="826" t="s">
        <v>1101</v>
      </c>
      <c r="J4366" s="828">
        <v>1923</v>
      </c>
    </row>
    <row r="4367" spans="1:10">
      <c r="B4367" s="826" t="s">
        <v>4635</v>
      </c>
    </row>
    <row r="4368" spans="1:10">
      <c r="A4368" s="833">
        <v>4023</v>
      </c>
      <c r="C4368" s="826" t="s">
        <v>4636</v>
      </c>
      <c r="G4368" s="826" t="s">
        <v>1101</v>
      </c>
      <c r="J4368" s="828">
        <v>9878</v>
      </c>
    </row>
    <row r="4369" spans="1:10">
      <c r="A4369" s="833">
        <v>25860</v>
      </c>
      <c r="C4369" s="826" t="s">
        <v>4637</v>
      </c>
      <c r="G4369" s="826" t="s">
        <v>1101</v>
      </c>
      <c r="J4369" s="828">
        <v>344</v>
      </c>
    </row>
    <row r="4370" spans="1:10">
      <c r="A4370" s="833">
        <v>25861</v>
      </c>
      <c r="C4370" s="826" t="s">
        <v>4638</v>
      </c>
      <c r="G4370" s="826" t="s">
        <v>1101</v>
      </c>
      <c r="J4370" s="828">
        <v>517</v>
      </c>
    </row>
    <row r="4371" spans="1:10">
      <c r="A4371" s="833">
        <v>25862</v>
      </c>
      <c r="C4371" s="826" t="s">
        <v>4639</v>
      </c>
      <c r="G4371" s="826" t="s">
        <v>1101</v>
      </c>
      <c r="J4371" s="828">
        <v>551</v>
      </c>
    </row>
    <row r="4372" spans="1:10">
      <c r="A4372" s="833">
        <v>25863</v>
      </c>
      <c r="C4372" s="826" t="s">
        <v>4640</v>
      </c>
      <c r="G4372" s="826" t="s">
        <v>1101</v>
      </c>
      <c r="J4372" s="828">
        <v>689</v>
      </c>
    </row>
    <row r="4373" spans="1:10">
      <c r="A4373" s="833">
        <v>25864</v>
      </c>
      <c r="C4373" s="826" t="s">
        <v>4641</v>
      </c>
      <c r="G4373" s="826" t="s">
        <v>1101</v>
      </c>
      <c r="J4373" s="828">
        <v>1033</v>
      </c>
    </row>
    <row r="4374" spans="1:10">
      <c r="A4374" s="833">
        <v>25865</v>
      </c>
      <c r="C4374" s="826" t="s">
        <v>4642</v>
      </c>
      <c r="G4374" s="826" t="s">
        <v>1101</v>
      </c>
      <c r="J4374" s="828">
        <v>1378</v>
      </c>
    </row>
    <row r="4375" spans="1:10">
      <c r="A4375" s="833">
        <v>25866</v>
      </c>
      <c r="C4375" s="826" t="s">
        <v>4643</v>
      </c>
      <c r="G4375" s="826" t="s">
        <v>1101</v>
      </c>
      <c r="J4375" s="828">
        <v>1722</v>
      </c>
    </row>
    <row r="4376" spans="1:10">
      <c r="A4376" s="833">
        <v>25868</v>
      </c>
      <c r="C4376" s="826" t="s">
        <v>4644</v>
      </c>
      <c r="G4376" s="826" t="s">
        <v>1101</v>
      </c>
      <c r="J4376" s="828">
        <v>381</v>
      </c>
    </row>
    <row r="4377" spans="1:10">
      <c r="A4377" s="833">
        <v>25869</v>
      </c>
      <c r="C4377" s="826" t="s">
        <v>4645</v>
      </c>
      <c r="G4377" s="826" t="s">
        <v>1101</v>
      </c>
      <c r="J4377" s="828">
        <v>574</v>
      </c>
    </row>
    <row r="4378" spans="1:10">
      <c r="A4378" s="833">
        <v>25867</v>
      </c>
      <c r="C4378" s="826" t="s">
        <v>4646</v>
      </c>
      <c r="G4378" s="826" t="s">
        <v>1101</v>
      </c>
      <c r="J4378" s="828">
        <v>1124</v>
      </c>
    </row>
    <row r="4379" spans="1:10">
      <c r="A4379" s="833">
        <v>25872</v>
      </c>
      <c r="C4379" s="826" t="s">
        <v>4647</v>
      </c>
      <c r="G4379" s="826" t="s">
        <v>1101</v>
      </c>
      <c r="J4379" s="828">
        <v>1498</v>
      </c>
    </row>
    <row r="4380" spans="1:10">
      <c r="A4380" s="833">
        <v>25873</v>
      </c>
      <c r="C4380" s="826" t="s">
        <v>4648</v>
      </c>
      <c r="G4380" s="826" t="s">
        <v>1101</v>
      </c>
      <c r="J4380" s="828">
        <v>1873</v>
      </c>
    </row>
    <row r="4381" spans="1:10">
      <c r="A4381" s="833">
        <v>25871</v>
      </c>
      <c r="C4381" s="826" t="s">
        <v>4649</v>
      </c>
      <c r="G4381" s="826" t="s">
        <v>1101</v>
      </c>
      <c r="J4381" s="828">
        <v>757</v>
      </c>
    </row>
    <row r="4382" spans="1:10">
      <c r="A4382" s="833">
        <v>25870</v>
      </c>
      <c r="C4382" s="826" t="s">
        <v>4650</v>
      </c>
      <c r="G4382" s="826" t="s">
        <v>1101</v>
      </c>
      <c r="J4382" s="828">
        <v>610</v>
      </c>
    </row>
    <row r="4383" spans="1:10">
      <c r="A4383" s="833">
        <v>12898</v>
      </c>
      <c r="C4383" s="826" t="s">
        <v>4651</v>
      </c>
      <c r="G4383" s="826" t="s">
        <v>1098</v>
      </c>
      <c r="J4383" s="828">
        <v>8390</v>
      </c>
    </row>
    <row r="4384" spans="1:10">
      <c r="C4384" s="826" t="s">
        <v>4652</v>
      </c>
    </row>
    <row r="4385" spans="1:10">
      <c r="A4385" s="833">
        <v>14535</v>
      </c>
      <c r="C4385" s="826" t="s">
        <v>4653</v>
      </c>
      <c r="G4385" s="826" t="s">
        <v>1098</v>
      </c>
      <c r="J4385" s="827">
        <v>34</v>
      </c>
    </row>
    <row r="4386" spans="1:10">
      <c r="B4386" s="826" t="s">
        <v>4654</v>
      </c>
    </row>
    <row r="4387" spans="1:10">
      <c r="A4387" s="833">
        <v>14534</v>
      </c>
      <c r="C4387" s="826" t="s">
        <v>4655</v>
      </c>
      <c r="G4387" s="826" t="s">
        <v>1098</v>
      </c>
      <c r="J4387" s="827">
        <v>9</v>
      </c>
    </row>
    <row r="4388" spans="1:10">
      <c r="B4388" s="826" t="s">
        <v>4656</v>
      </c>
    </row>
    <row r="4389" spans="1:10">
      <c r="A4389" s="833">
        <v>4037</v>
      </c>
      <c r="C4389" s="826" t="s">
        <v>4657</v>
      </c>
      <c r="G4389" s="826" t="s">
        <v>962</v>
      </c>
      <c r="J4389" s="828">
        <v>588</v>
      </c>
    </row>
    <row r="4390" spans="1:10">
      <c r="A4390" s="833">
        <v>4035</v>
      </c>
      <c r="C4390" s="826" t="s">
        <v>4658</v>
      </c>
      <c r="G4390" s="826" t="s">
        <v>962</v>
      </c>
      <c r="J4390" s="828">
        <v>392</v>
      </c>
    </row>
    <row r="4391" spans="1:10">
      <c r="A4391" s="833">
        <v>11280</v>
      </c>
      <c r="C4391" s="826" t="s">
        <v>4659</v>
      </c>
      <c r="G4391" s="826" t="s">
        <v>1098</v>
      </c>
      <c r="J4391" s="827">
        <v>5</v>
      </c>
    </row>
    <row r="4392" spans="1:10">
      <c r="A4392" s="833" t="s">
        <v>4660</v>
      </c>
    </row>
    <row r="4393" spans="1:10">
      <c r="A4393" s="833">
        <v>14619</v>
      </c>
      <c r="C4393" s="826" t="s">
        <v>4661</v>
      </c>
      <c r="G4393" s="826" t="s">
        <v>1098</v>
      </c>
      <c r="J4393" s="827">
        <v>2</v>
      </c>
    </row>
    <row r="4394" spans="1:10">
      <c r="A4394" s="833">
        <v>4036</v>
      </c>
      <c r="C4394" s="826" t="s">
        <v>4662</v>
      </c>
      <c r="G4394" s="826" t="s">
        <v>962</v>
      </c>
      <c r="J4394" s="828">
        <v>588</v>
      </c>
    </row>
    <row r="4395" spans="1:10">
      <c r="A4395" s="833">
        <v>14647</v>
      </c>
      <c r="C4395" s="826" t="s">
        <v>4663</v>
      </c>
      <c r="G4395" s="826" t="s">
        <v>1098</v>
      </c>
      <c r="H4395" s="827">
        <v>305</v>
      </c>
    </row>
    <row r="4396" spans="1:10">
      <c r="A4396" s="833">
        <v>13890</v>
      </c>
      <c r="C4396" s="826" t="s">
        <v>4664</v>
      </c>
      <c r="G4396" s="826" t="s">
        <v>1098</v>
      </c>
      <c r="H4396" s="827">
        <v>485</v>
      </c>
    </row>
    <row r="4397" spans="1:10">
      <c r="A4397" s="833">
        <v>10764</v>
      </c>
      <c r="B4397" s="826" t="s">
        <v>4665</v>
      </c>
      <c r="G4397" s="826" t="s">
        <v>962</v>
      </c>
      <c r="J4397" s="828">
        <v>257</v>
      </c>
    </row>
    <row r="4398" spans="1:10">
      <c r="A4398" s="833">
        <v>20189</v>
      </c>
      <c r="C4398" s="826" t="s">
        <v>4666</v>
      </c>
      <c r="G4398" s="826" t="s">
        <v>962</v>
      </c>
      <c r="J4398" s="828">
        <v>522</v>
      </c>
    </row>
    <row r="4399" spans="1:10">
      <c r="A4399" s="833">
        <v>20190</v>
      </c>
      <c r="C4399" s="826" t="s">
        <v>4667</v>
      </c>
      <c r="G4399" s="826" t="s">
        <v>962</v>
      </c>
      <c r="J4399" s="828">
        <v>683</v>
      </c>
    </row>
    <row r="4400" spans="1:10">
      <c r="A4400" s="833">
        <v>10754</v>
      </c>
      <c r="C4400" s="826" t="s">
        <v>4668</v>
      </c>
      <c r="G4400" s="826" t="s">
        <v>962</v>
      </c>
      <c r="J4400" s="828">
        <v>525</v>
      </c>
    </row>
    <row r="4401" spans="1:10">
      <c r="A4401" s="833">
        <v>20216</v>
      </c>
      <c r="C4401" s="826" t="s">
        <v>4669</v>
      </c>
      <c r="G4401" s="826" t="s">
        <v>1098</v>
      </c>
      <c r="J4401" s="827">
        <v>2</v>
      </c>
    </row>
    <row r="4402" spans="1:10">
      <c r="A4402" s="833">
        <v>3335</v>
      </c>
      <c r="C4402" s="826" t="s">
        <v>4670</v>
      </c>
      <c r="G4402" s="826" t="s">
        <v>962</v>
      </c>
      <c r="J4402" s="828">
        <v>187</v>
      </c>
    </row>
    <row r="4403" spans="1:10">
      <c r="A4403" s="833">
        <v>12868</v>
      </c>
      <c r="B4403" s="826" t="s">
        <v>4671</v>
      </c>
      <c r="G4403" s="826" t="s">
        <v>962</v>
      </c>
      <c r="J4403" s="828">
        <v>857</v>
      </c>
    </row>
    <row r="4404" spans="1:10">
      <c r="A4404" s="833">
        <v>191</v>
      </c>
      <c r="C4404" s="826" t="s">
        <v>4672</v>
      </c>
      <c r="G4404" s="826" t="s">
        <v>1586</v>
      </c>
      <c r="J4404" s="828">
        <v>6530</v>
      </c>
    </row>
    <row r="4405" spans="1:10">
      <c r="A4405" s="833">
        <v>195</v>
      </c>
      <c r="C4405" s="826" t="s">
        <v>4673</v>
      </c>
      <c r="G4405" s="826" t="s">
        <v>1586</v>
      </c>
      <c r="J4405" s="828">
        <v>3562</v>
      </c>
    </row>
    <row r="4411" spans="1:10" ht="18.2" customHeight="1">
      <c r="D4411" s="821" t="s">
        <v>1076</v>
      </c>
      <c r="G4411" s="822" t="s">
        <v>1077</v>
      </c>
      <c r="H4411" s="823">
        <v>66</v>
      </c>
      <c r="I4411" s="822" t="s">
        <v>1078</v>
      </c>
      <c r="J4411" s="823">
        <v>106</v>
      </c>
    </row>
    <row r="4412" spans="1:10">
      <c r="A4412" s="832" t="s">
        <v>1079</v>
      </c>
      <c r="B4412" s="822" t="s">
        <v>1080</v>
      </c>
      <c r="C4412" s="822" t="s">
        <v>1081</v>
      </c>
      <c r="D4412" s="822" t="s">
        <v>1082</v>
      </c>
    </row>
    <row r="4413" spans="1:10">
      <c r="B4413" s="822" t="s">
        <v>1083</v>
      </c>
      <c r="F4413" s="824">
        <v>9103</v>
      </c>
      <c r="H4413" s="824">
        <v>5099</v>
      </c>
    </row>
    <row r="4414" spans="1:10">
      <c r="A4414" s="832" t="s">
        <v>1084</v>
      </c>
      <c r="D4414" s="822" t="s">
        <v>1085</v>
      </c>
      <c r="E4414" s="822" t="s">
        <v>1086</v>
      </c>
      <c r="G4414" s="822" t="s">
        <v>1087</v>
      </c>
    </row>
    <row r="4415" spans="1:10">
      <c r="A4415" s="832" t="s">
        <v>1088</v>
      </c>
      <c r="B4415" s="822" t="s">
        <v>1089</v>
      </c>
      <c r="G4415" s="825" t="s">
        <v>1090</v>
      </c>
      <c r="H4415" s="825" t="s">
        <v>1091</v>
      </c>
    </row>
    <row r="4416" spans="1:10">
      <c r="H4416" s="825" t="s">
        <v>1092</v>
      </c>
    </row>
    <row r="4417" spans="1:10">
      <c r="A4417" s="833">
        <v>194</v>
      </c>
      <c r="C4417" s="826" t="s">
        <v>4674</v>
      </c>
      <c r="G4417" s="826" t="s">
        <v>1586</v>
      </c>
      <c r="J4417" s="828">
        <v>2205</v>
      </c>
    </row>
    <row r="4418" spans="1:10">
      <c r="A4418" s="833">
        <v>190</v>
      </c>
      <c r="C4418" s="826" t="s">
        <v>4675</v>
      </c>
      <c r="G4418" s="826" t="s">
        <v>1586</v>
      </c>
      <c r="J4418" s="828">
        <v>5703</v>
      </c>
    </row>
    <row r="4419" spans="1:10">
      <c r="A4419" s="833">
        <v>11691</v>
      </c>
      <c r="B4419" s="826" t="s">
        <v>4676</v>
      </c>
      <c r="G4419" s="826" t="s">
        <v>1101</v>
      </c>
      <c r="J4419" s="828">
        <v>38601</v>
      </c>
    </row>
    <row r="4420" spans="1:10">
      <c r="A4420" s="833">
        <v>10628</v>
      </c>
      <c r="B4420" s="826" t="s">
        <v>4677</v>
      </c>
      <c r="G4420" s="826" t="s">
        <v>1101</v>
      </c>
      <c r="J4420" s="828">
        <v>54041</v>
      </c>
    </row>
    <row r="4421" spans="1:10">
      <c r="A4421" s="833">
        <v>10722</v>
      </c>
      <c r="B4421" s="826" t="s">
        <v>4678</v>
      </c>
      <c r="G4421" s="826" t="s">
        <v>1101</v>
      </c>
      <c r="J4421" s="828">
        <v>21713</v>
      </c>
    </row>
    <row r="4422" spans="1:10">
      <c r="A4422" s="833">
        <v>11692</v>
      </c>
      <c r="B4422" s="826" t="s">
        <v>4679</v>
      </c>
      <c r="G4422" s="826" t="s">
        <v>1101</v>
      </c>
      <c r="J4422" s="828">
        <v>45597</v>
      </c>
    </row>
    <row r="4423" spans="1:10">
      <c r="A4423" s="833">
        <v>10629</v>
      </c>
      <c r="B4423" s="826" t="s">
        <v>4680</v>
      </c>
      <c r="G4423" s="826" t="s">
        <v>1101</v>
      </c>
      <c r="J4423" s="828">
        <v>52593</v>
      </c>
    </row>
    <row r="4424" spans="1:10">
      <c r="A4424" s="833">
        <v>10723</v>
      </c>
      <c r="B4424" s="826" t="s">
        <v>4681</v>
      </c>
      <c r="G4424" s="826" t="s">
        <v>1101</v>
      </c>
      <c r="J4424" s="828">
        <v>21230</v>
      </c>
    </row>
    <row r="4425" spans="1:10">
      <c r="A4425" s="833">
        <v>4755</v>
      </c>
      <c r="B4425" s="826" t="s">
        <v>4682</v>
      </c>
      <c r="G4425" s="826" t="s">
        <v>962</v>
      </c>
      <c r="J4425" s="828">
        <v>898</v>
      </c>
    </row>
    <row r="4426" spans="1:10">
      <c r="A4426" s="833">
        <v>4040</v>
      </c>
      <c r="B4426" s="826" t="s">
        <v>816</v>
      </c>
      <c r="G4426" s="826" t="s">
        <v>962</v>
      </c>
      <c r="J4426" s="828">
        <v>223</v>
      </c>
    </row>
    <row r="4427" spans="1:10">
      <c r="A4427" s="833">
        <v>4046</v>
      </c>
      <c r="B4427" s="826" t="s">
        <v>4683</v>
      </c>
      <c r="G4427" s="826" t="s">
        <v>1098</v>
      </c>
      <c r="J4427" s="827">
        <v>4</v>
      </c>
    </row>
    <row r="4428" spans="1:10">
      <c r="A4428" s="833">
        <v>4044</v>
      </c>
      <c r="C4428" s="826" t="s">
        <v>4684</v>
      </c>
      <c r="G4428" s="826" t="s">
        <v>962</v>
      </c>
      <c r="J4428" s="828">
        <v>233</v>
      </c>
    </row>
    <row r="4429" spans="1:10">
      <c r="A4429" s="833">
        <v>4043</v>
      </c>
      <c r="C4429" s="826" t="s">
        <v>4685</v>
      </c>
      <c r="G4429" s="826" t="s">
        <v>962</v>
      </c>
      <c r="J4429" s="828">
        <v>243</v>
      </c>
    </row>
    <row r="4430" spans="1:10">
      <c r="A4430" s="833">
        <v>4045</v>
      </c>
      <c r="C4430" s="826" t="s">
        <v>4686</v>
      </c>
      <c r="G4430" s="826" t="s">
        <v>962</v>
      </c>
      <c r="J4430" s="828">
        <v>325</v>
      </c>
    </row>
    <row r="4431" spans="1:10">
      <c r="B4431" s="826" t="s">
        <v>4687</v>
      </c>
    </row>
    <row r="4432" spans="1:10">
      <c r="A4432" s="833">
        <v>14531</v>
      </c>
      <c r="C4432" s="826" t="s">
        <v>4688</v>
      </c>
      <c r="G4432" s="826" t="s">
        <v>1098</v>
      </c>
      <c r="J4432" s="827">
        <v>4</v>
      </c>
    </row>
    <row r="4433" spans="1:10">
      <c r="A4433" s="833">
        <v>11616</v>
      </c>
      <c r="C4433" s="826" t="s">
        <v>4689</v>
      </c>
      <c r="G4433" s="826" t="s">
        <v>1098</v>
      </c>
      <c r="J4433" s="827">
        <v>5</v>
      </c>
    </row>
    <row r="4434" spans="1:10">
      <c r="A4434" s="833">
        <v>14529</v>
      </c>
      <c r="C4434" s="826" t="s">
        <v>4690</v>
      </c>
      <c r="G4434" s="826" t="s">
        <v>1098</v>
      </c>
      <c r="J4434" s="827">
        <v>5</v>
      </c>
    </row>
    <row r="4435" spans="1:10">
      <c r="A4435" s="833">
        <v>13447</v>
      </c>
      <c r="C4435" s="826" t="s">
        <v>4691</v>
      </c>
      <c r="G4435" s="826" t="s">
        <v>1098</v>
      </c>
      <c r="J4435" s="827">
        <v>4</v>
      </c>
    </row>
    <row r="4436" spans="1:10">
      <c r="A4436" s="833">
        <v>10747</v>
      </c>
      <c r="C4436" s="826" t="s">
        <v>4692</v>
      </c>
      <c r="G4436" s="826" t="s">
        <v>1098</v>
      </c>
      <c r="J4436" s="827">
        <v>4</v>
      </c>
    </row>
    <row r="4437" spans="1:10">
      <c r="A4437" s="833">
        <v>4054</v>
      </c>
      <c r="B4437" s="826" t="s">
        <v>4693</v>
      </c>
      <c r="G4437" s="826" t="s">
        <v>4694</v>
      </c>
      <c r="J4437" s="828">
        <v>24950</v>
      </c>
    </row>
    <row r="4438" spans="1:10">
      <c r="A4438" s="833">
        <v>4053</v>
      </c>
      <c r="B4438" s="826" t="s">
        <v>4695</v>
      </c>
      <c r="G4438" s="826" t="s">
        <v>3706</v>
      </c>
      <c r="J4438" s="828">
        <v>3048</v>
      </c>
    </row>
    <row r="4439" spans="1:10">
      <c r="A4439" s="833">
        <v>4052</v>
      </c>
      <c r="B4439" s="826" t="s">
        <v>4696</v>
      </c>
      <c r="G4439" s="826" t="s">
        <v>4694</v>
      </c>
      <c r="J4439" s="828">
        <v>6216</v>
      </c>
    </row>
    <row r="4440" spans="1:10">
      <c r="A4440" s="833">
        <v>4056</v>
      </c>
      <c r="B4440" s="826" t="s">
        <v>4697</v>
      </c>
      <c r="G4440" s="826" t="s">
        <v>3706</v>
      </c>
      <c r="J4440" s="828">
        <v>1603</v>
      </c>
    </row>
    <row r="4441" spans="1:10">
      <c r="A4441" s="833">
        <v>7328</v>
      </c>
      <c r="B4441" s="826" t="s">
        <v>4698</v>
      </c>
      <c r="G4441" s="826" t="s">
        <v>1094</v>
      </c>
      <c r="J4441" s="828">
        <v>1470</v>
      </c>
    </row>
    <row r="4442" spans="1:10">
      <c r="A4442" s="833">
        <v>4051</v>
      </c>
      <c r="B4442" s="826" t="s">
        <v>4699</v>
      </c>
      <c r="G4442" s="826" t="s">
        <v>4694</v>
      </c>
      <c r="J4442" s="828">
        <v>4000</v>
      </c>
    </row>
    <row r="4443" spans="1:10">
      <c r="A4443" s="833">
        <v>4048</v>
      </c>
      <c r="B4443" s="826" t="s">
        <v>4699</v>
      </c>
      <c r="G4443" s="826" t="s">
        <v>722</v>
      </c>
      <c r="J4443" s="828">
        <v>222</v>
      </c>
    </row>
    <row r="4444" spans="1:10">
      <c r="A4444" s="833">
        <v>4047</v>
      </c>
      <c r="B4444" s="826" t="s">
        <v>4699</v>
      </c>
      <c r="G4444" s="826" t="s">
        <v>3706</v>
      </c>
      <c r="J4444" s="828">
        <v>800</v>
      </c>
    </row>
    <row r="4445" spans="1:10">
      <c r="A4445" s="833">
        <v>4049</v>
      </c>
      <c r="B4445" s="826" t="s">
        <v>4700</v>
      </c>
      <c r="G4445" s="826" t="s">
        <v>722</v>
      </c>
      <c r="J4445" s="828">
        <v>2506</v>
      </c>
    </row>
    <row r="4446" spans="1:10">
      <c r="A4446" s="833">
        <v>11604</v>
      </c>
      <c r="B4446" s="826" t="s">
        <v>4701</v>
      </c>
      <c r="G4446" s="826" t="s">
        <v>1098</v>
      </c>
      <c r="J4446" s="828">
        <v>997</v>
      </c>
    </row>
    <row r="4447" spans="1:10">
      <c r="A4447" s="833">
        <v>1611</v>
      </c>
      <c r="B4447" s="826" t="s">
        <v>4702</v>
      </c>
      <c r="G4447" s="826" t="s">
        <v>1094</v>
      </c>
      <c r="J4447" s="828">
        <v>5019</v>
      </c>
    </row>
    <row r="4448" spans="1:10">
      <c r="A4448" s="833">
        <v>10498</v>
      </c>
      <c r="B4448" s="826" t="s">
        <v>4703</v>
      </c>
      <c r="G4448" s="826" t="s">
        <v>1094</v>
      </c>
      <c r="J4448" s="828">
        <v>236</v>
      </c>
    </row>
    <row r="4449" spans="1:10">
      <c r="A4449" s="833">
        <v>4823</v>
      </c>
      <c r="B4449" s="826" t="s">
        <v>4704</v>
      </c>
      <c r="G4449" s="826" t="s">
        <v>1094</v>
      </c>
      <c r="J4449" s="828">
        <v>2499</v>
      </c>
    </row>
    <row r="4450" spans="1:10">
      <c r="A4450" s="833">
        <v>1610</v>
      </c>
      <c r="B4450" s="826" t="s">
        <v>4705</v>
      </c>
      <c r="G4450" s="826" t="s">
        <v>1094</v>
      </c>
      <c r="J4450" s="828">
        <v>1414</v>
      </c>
    </row>
    <row r="4451" spans="1:10">
      <c r="A4451" s="833">
        <v>7317</v>
      </c>
      <c r="B4451" s="826" t="s">
        <v>4706</v>
      </c>
      <c r="G4451" s="826" t="s">
        <v>1094</v>
      </c>
      <c r="J4451" s="828">
        <v>832</v>
      </c>
    </row>
    <row r="4452" spans="1:10">
      <c r="A4452" s="833">
        <v>7321</v>
      </c>
      <c r="B4452" s="826" t="s">
        <v>4707</v>
      </c>
      <c r="G4452" s="826" t="s">
        <v>4708</v>
      </c>
      <c r="J4452" s="828">
        <v>2047</v>
      </c>
    </row>
    <row r="4453" spans="1:10">
      <c r="A4453" s="833">
        <v>628</v>
      </c>
      <c r="B4453" s="826" t="s">
        <v>4709</v>
      </c>
      <c r="G4453" s="826" t="s">
        <v>1094</v>
      </c>
      <c r="J4453" s="828">
        <v>2988</v>
      </c>
    </row>
    <row r="4454" spans="1:10">
      <c r="A4454" s="833">
        <v>12357</v>
      </c>
      <c r="B4454" s="826" t="s">
        <v>4710</v>
      </c>
      <c r="G4454" s="826" t="s">
        <v>1098</v>
      </c>
      <c r="J4454" s="828">
        <v>14571</v>
      </c>
    </row>
    <row r="4455" spans="1:10">
      <c r="A4455" s="833">
        <v>12358</v>
      </c>
      <c r="B4455" s="826" t="s">
        <v>4711</v>
      </c>
      <c r="G4455" s="826" t="s">
        <v>1098</v>
      </c>
      <c r="J4455" s="828">
        <v>15646</v>
      </c>
    </row>
    <row r="4456" spans="1:10">
      <c r="A4456" s="833">
        <v>4746</v>
      </c>
      <c r="C4456" s="826" t="s">
        <v>4712</v>
      </c>
      <c r="G4456" s="826" t="s">
        <v>1105</v>
      </c>
      <c r="J4456" s="828">
        <v>3600</v>
      </c>
    </row>
    <row r="4457" spans="1:10">
      <c r="B4457" s="826" t="s">
        <v>4713</v>
      </c>
    </row>
    <row r="4458" spans="1:10">
      <c r="A4458" s="833">
        <v>11080</v>
      </c>
      <c r="C4458" s="826" t="s">
        <v>4714</v>
      </c>
      <c r="G4458" s="826" t="s">
        <v>1105</v>
      </c>
      <c r="J4458" s="828">
        <v>72879</v>
      </c>
    </row>
    <row r="4459" spans="1:10">
      <c r="A4459" s="833">
        <v>11079</v>
      </c>
      <c r="C4459" s="826" t="s">
        <v>4715</v>
      </c>
      <c r="G4459" s="826" t="s">
        <v>1105</v>
      </c>
      <c r="J4459" s="828">
        <v>69924</v>
      </c>
    </row>
    <row r="4460" spans="1:10">
      <c r="A4460" s="833">
        <v>11081</v>
      </c>
      <c r="C4460" s="826" t="s">
        <v>4716</v>
      </c>
      <c r="G4460" s="826" t="s">
        <v>1105</v>
      </c>
      <c r="J4460" s="828">
        <v>75833</v>
      </c>
    </row>
    <row r="4461" spans="1:10">
      <c r="A4461" s="833">
        <v>11082</v>
      </c>
      <c r="C4461" s="826" t="s">
        <v>4717</v>
      </c>
      <c r="G4461" s="826" t="s">
        <v>1105</v>
      </c>
      <c r="J4461" s="828">
        <v>78788</v>
      </c>
    </row>
    <row r="4462" spans="1:10">
      <c r="A4462" s="833">
        <v>11083</v>
      </c>
      <c r="C4462" s="826" t="s">
        <v>4718</v>
      </c>
      <c r="G4462" s="826" t="s">
        <v>1105</v>
      </c>
      <c r="J4462" s="828">
        <v>69924</v>
      </c>
    </row>
    <row r="4463" spans="1:10">
      <c r="A4463" s="833">
        <v>11084</v>
      </c>
      <c r="C4463" s="826" t="s">
        <v>4719</v>
      </c>
      <c r="G4463" s="826" t="s">
        <v>1105</v>
      </c>
      <c r="J4463" s="828">
        <v>72879</v>
      </c>
    </row>
    <row r="4464" spans="1:10">
      <c r="A4464" s="833">
        <v>4058</v>
      </c>
      <c r="B4464" s="826" t="s">
        <v>4720</v>
      </c>
      <c r="G4464" s="826" t="s">
        <v>962</v>
      </c>
      <c r="J4464" s="828">
        <v>2271</v>
      </c>
    </row>
    <row r="4465" spans="1:10">
      <c r="A4465" s="833">
        <v>34794</v>
      </c>
      <c r="B4465" s="826" t="s">
        <v>4721</v>
      </c>
      <c r="G4465" s="826" t="s">
        <v>962</v>
      </c>
      <c r="J4465" s="828">
        <v>922</v>
      </c>
    </row>
    <row r="4466" spans="1:10">
      <c r="A4466" s="833">
        <v>12768</v>
      </c>
      <c r="B4466" s="826" t="s">
        <v>4722</v>
      </c>
      <c r="G4466" s="826" t="s">
        <v>1098</v>
      </c>
      <c r="J4466" s="827">
        <v>2</v>
      </c>
    </row>
    <row r="4467" spans="1:10">
      <c r="A4467" s="833">
        <v>12779</v>
      </c>
      <c r="B4467" s="826" t="s">
        <v>4723</v>
      </c>
      <c r="G4467" s="826" t="s">
        <v>1098</v>
      </c>
      <c r="J4467" s="827">
        <v>2</v>
      </c>
    </row>
    <row r="4468" spans="1:10">
      <c r="A4468" s="833">
        <v>12780</v>
      </c>
      <c r="B4468" s="826" t="s">
        <v>4724</v>
      </c>
      <c r="G4468" s="826" t="s">
        <v>1098</v>
      </c>
      <c r="J4468" s="827">
        <v>3</v>
      </c>
    </row>
    <row r="4469" spans="1:10">
      <c r="A4469" s="833">
        <v>13741</v>
      </c>
      <c r="C4469" s="826" t="s">
        <v>4725</v>
      </c>
      <c r="G4469" s="826" t="s">
        <v>1098</v>
      </c>
      <c r="J4469" s="827">
        <v>4</v>
      </c>
    </row>
    <row r="4470" spans="1:10">
      <c r="B4470" s="826" t="s">
        <v>4726</v>
      </c>
    </row>
    <row r="4471" spans="1:10">
      <c r="A4471" s="833">
        <v>13587</v>
      </c>
      <c r="B4471" s="826" t="s">
        <v>4727</v>
      </c>
      <c r="G4471" s="826" t="s">
        <v>1112</v>
      </c>
      <c r="J4471" s="828">
        <v>181</v>
      </c>
    </row>
    <row r="4477" spans="1:10" ht="18.2" customHeight="1">
      <c r="C4477" s="821" t="s">
        <v>1076</v>
      </c>
      <c r="G4477" s="822" t="s">
        <v>1077</v>
      </c>
      <c r="H4477" s="823">
        <v>67</v>
      </c>
      <c r="I4477" s="822" t="s">
        <v>1078</v>
      </c>
      <c r="J4477" s="823">
        <v>106</v>
      </c>
    </row>
    <row r="4478" spans="1:10">
      <c r="A4478" s="832" t="s">
        <v>1079</v>
      </c>
      <c r="B4478" s="822" t="s">
        <v>1080</v>
      </c>
      <c r="C4478" s="822" t="s">
        <v>1081</v>
      </c>
      <c r="D4478" s="822" t="s">
        <v>1082</v>
      </c>
    </row>
    <row r="4479" spans="1:10">
      <c r="B4479" s="822" t="s">
        <v>1083</v>
      </c>
      <c r="F4479" s="824">
        <v>9103</v>
      </c>
      <c r="H4479" s="824">
        <v>5099</v>
      </c>
    </row>
    <row r="4480" spans="1:10">
      <c r="A4480" s="832" t="s">
        <v>1084</v>
      </c>
      <c r="C4480" s="822" t="s">
        <v>1085</v>
      </c>
      <c r="E4480" s="822" t="s">
        <v>1086</v>
      </c>
      <c r="G4480" s="822" t="s">
        <v>1087</v>
      </c>
    </row>
    <row r="4481" spans="1:10">
      <c r="A4481" s="832" t="s">
        <v>1088</v>
      </c>
      <c r="B4481" s="822" t="s">
        <v>1089</v>
      </c>
      <c r="G4481" s="825" t="s">
        <v>1090</v>
      </c>
      <c r="H4481" s="825" t="s">
        <v>1091</v>
      </c>
    </row>
    <row r="4482" spans="1:10">
      <c r="H4482" s="825" t="s">
        <v>1092</v>
      </c>
    </row>
    <row r="4483" spans="1:10">
      <c r="A4483" s="833">
        <v>34774</v>
      </c>
      <c r="B4483" s="826" t="s">
        <v>4728</v>
      </c>
      <c r="G4483" s="826" t="s">
        <v>1098</v>
      </c>
      <c r="J4483" s="828">
        <v>137</v>
      </c>
    </row>
    <row r="4484" spans="1:10">
      <c r="A4484" s="833">
        <v>34773</v>
      </c>
      <c r="B4484" s="826" t="s">
        <v>4729</v>
      </c>
      <c r="G4484" s="826" t="s">
        <v>1098</v>
      </c>
      <c r="J4484" s="828">
        <v>153</v>
      </c>
    </row>
    <row r="4485" spans="1:10">
      <c r="A4485" s="833">
        <v>34771</v>
      </c>
      <c r="B4485" s="826" t="s">
        <v>4730</v>
      </c>
      <c r="G4485" s="826" t="s">
        <v>1098</v>
      </c>
      <c r="J4485" s="828">
        <v>157</v>
      </c>
    </row>
    <row r="4486" spans="1:10">
      <c r="A4486" s="833">
        <v>34769</v>
      </c>
      <c r="B4486" s="826" t="s">
        <v>4731</v>
      </c>
      <c r="G4486" s="826" t="s">
        <v>1098</v>
      </c>
      <c r="J4486" s="828">
        <v>177</v>
      </c>
    </row>
    <row r="4487" spans="1:10">
      <c r="A4487" s="833">
        <v>34764</v>
      </c>
      <c r="B4487" s="826" t="s">
        <v>4732</v>
      </c>
      <c r="G4487" s="826" t="s">
        <v>1098</v>
      </c>
      <c r="J4487" s="827">
        <v>96</v>
      </c>
    </row>
    <row r="4488" spans="1:10">
      <c r="A4488" s="833">
        <v>34763</v>
      </c>
      <c r="B4488" s="826" t="s">
        <v>4733</v>
      </c>
      <c r="G4488" s="826" t="s">
        <v>1098</v>
      </c>
      <c r="J4488" s="828">
        <v>103</v>
      </c>
    </row>
    <row r="4489" spans="1:10">
      <c r="A4489" s="833">
        <v>4061</v>
      </c>
      <c r="B4489" s="826" t="s">
        <v>4734</v>
      </c>
      <c r="G4489" s="826" t="s">
        <v>1098</v>
      </c>
      <c r="J4489" s="828">
        <v>1431</v>
      </c>
    </row>
    <row r="4490" spans="1:10">
      <c r="A4490" s="833">
        <v>4062</v>
      </c>
      <c r="B4490" s="826" t="s">
        <v>4735</v>
      </c>
      <c r="G4490" s="826" t="s">
        <v>1098</v>
      </c>
      <c r="J4490" s="828">
        <v>1327</v>
      </c>
    </row>
    <row r="4491" spans="1:10">
      <c r="A4491" s="833">
        <v>4059</v>
      </c>
      <c r="B4491" s="826" t="s">
        <v>4736</v>
      </c>
      <c r="G4491" s="826" t="s">
        <v>1112</v>
      </c>
      <c r="J4491" s="828">
        <v>1500</v>
      </c>
    </row>
    <row r="4492" spans="1:10">
      <c r="A4492" s="833">
        <v>1376</v>
      </c>
      <c r="B4492" s="826" t="s">
        <v>4737</v>
      </c>
      <c r="G4492" s="826" t="s">
        <v>1094</v>
      </c>
      <c r="J4492" s="828">
        <v>396</v>
      </c>
    </row>
    <row r="4493" spans="1:10">
      <c r="A4493" s="833">
        <v>7322</v>
      </c>
      <c r="B4493" s="826" t="s">
        <v>4738</v>
      </c>
      <c r="G4493" s="826" t="s">
        <v>1094</v>
      </c>
      <c r="J4493" s="828">
        <v>1297</v>
      </c>
    </row>
    <row r="4494" spans="1:10">
      <c r="A4494" s="833">
        <v>10608</v>
      </c>
      <c r="B4494" s="826" t="s">
        <v>4739</v>
      </c>
      <c r="G4494" s="826" t="s">
        <v>1098</v>
      </c>
      <c r="J4494" s="827">
        <v>4</v>
      </c>
    </row>
    <row r="4495" spans="1:10">
      <c r="A4495" s="833">
        <v>4069</v>
      </c>
      <c r="B4495" s="826" t="s">
        <v>4740</v>
      </c>
      <c r="G4495" s="826" t="s">
        <v>962</v>
      </c>
      <c r="J4495" s="828">
        <v>2098</v>
      </c>
    </row>
    <row r="4496" spans="1:10">
      <c r="A4496" s="833">
        <v>25972</v>
      </c>
      <c r="B4496" s="826" t="s">
        <v>4741</v>
      </c>
      <c r="G4496" s="826" t="s">
        <v>1094</v>
      </c>
      <c r="J4496" s="828">
        <v>495</v>
      </c>
    </row>
    <row r="4497" spans="1:10">
      <c r="A4497" s="833">
        <v>25973</v>
      </c>
      <c r="B4497" s="826" t="s">
        <v>4742</v>
      </c>
      <c r="G4497" s="826" t="s">
        <v>1094</v>
      </c>
      <c r="J4497" s="828">
        <v>495</v>
      </c>
    </row>
    <row r="4498" spans="1:10">
      <c r="A4498" s="833">
        <v>11699</v>
      </c>
      <c r="B4498" s="826" t="s">
        <v>4743</v>
      </c>
      <c r="G4498" s="826" t="s">
        <v>1098</v>
      </c>
      <c r="J4498" s="828">
        <v>43897</v>
      </c>
    </row>
    <row r="4499" spans="1:10">
      <c r="A4499" s="833">
        <v>11697</v>
      </c>
      <c r="B4499" s="826" t="s">
        <v>4744</v>
      </c>
      <c r="G4499" s="826" t="s">
        <v>1112</v>
      </c>
      <c r="J4499" s="828">
        <v>53730</v>
      </c>
    </row>
    <row r="4500" spans="1:10">
      <c r="A4500" s="833">
        <v>11698</v>
      </c>
      <c r="B4500" s="826" t="s">
        <v>4745</v>
      </c>
      <c r="G4500" s="826" t="s">
        <v>1112</v>
      </c>
      <c r="J4500" s="828">
        <v>69116</v>
      </c>
    </row>
    <row r="4501" spans="1:10">
      <c r="A4501" s="833">
        <v>10432</v>
      </c>
      <c r="B4501" s="826" t="s">
        <v>4746</v>
      </c>
      <c r="G4501" s="826" t="s">
        <v>1098</v>
      </c>
      <c r="J4501" s="828">
        <v>19409</v>
      </c>
    </row>
    <row r="4502" spans="1:10">
      <c r="A4502" s="833">
        <v>10430</v>
      </c>
      <c r="B4502" s="826" t="s">
        <v>4747</v>
      </c>
      <c r="G4502" s="826" t="s">
        <v>1098</v>
      </c>
      <c r="J4502" s="828">
        <v>19746</v>
      </c>
    </row>
    <row r="4503" spans="1:10">
      <c r="A4503" s="833">
        <v>37628</v>
      </c>
      <c r="B4503" s="826" t="s">
        <v>4748</v>
      </c>
      <c r="G4503" s="826" t="s">
        <v>1098</v>
      </c>
      <c r="J4503" s="827">
        <v>7</v>
      </c>
    </row>
    <row r="4504" spans="1:10">
      <c r="B4504" s="826" t="s">
        <v>4749</v>
      </c>
    </row>
    <row r="4505" spans="1:10">
      <c r="A4505" s="833">
        <v>37625</v>
      </c>
      <c r="B4505" s="826" t="s">
        <v>4750</v>
      </c>
      <c r="G4505" s="826" t="s">
        <v>1098</v>
      </c>
      <c r="J4505" s="827">
        <v>9</v>
      </c>
    </row>
    <row r="4506" spans="1:10">
      <c r="B4506" s="826" t="s">
        <v>4751</v>
      </c>
    </row>
    <row r="4507" spans="1:10">
      <c r="A4507" s="833">
        <v>37627</v>
      </c>
      <c r="B4507" s="826" t="s">
        <v>4752</v>
      </c>
      <c r="G4507" s="826" t="s">
        <v>1098</v>
      </c>
      <c r="J4507" s="827">
        <v>11</v>
      </c>
    </row>
    <row r="4508" spans="1:10">
      <c r="B4508" s="826" t="s">
        <v>4753</v>
      </c>
    </row>
    <row r="4509" spans="1:10">
      <c r="A4509" s="833">
        <v>11560</v>
      </c>
      <c r="B4509" s="826" t="s">
        <v>4754</v>
      </c>
      <c r="G4509" s="826" t="s">
        <v>1098</v>
      </c>
      <c r="J4509" s="828">
        <v>16002</v>
      </c>
    </row>
    <row r="4510" spans="1:10">
      <c r="A4510" s="833">
        <v>11571</v>
      </c>
      <c r="B4510" s="826" t="s">
        <v>4755</v>
      </c>
      <c r="G4510" s="826" t="s">
        <v>1098</v>
      </c>
      <c r="J4510" s="828">
        <v>21193</v>
      </c>
    </row>
    <row r="4511" spans="1:10">
      <c r="A4511" s="833">
        <v>11561</v>
      </c>
      <c r="B4511" s="826" t="s">
        <v>4756</v>
      </c>
      <c r="G4511" s="826" t="s">
        <v>1098</v>
      </c>
      <c r="J4511" s="828">
        <v>19412</v>
      </c>
    </row>
    <row r="4512" spans="1:10">
      <c r="A4512" s="833">
        <v>11499</v>
      </c>
      <c r="B4512" s="826" t="s">
        <v>4757</v>
      </c>
      <c r="G4512" s="826" t="s">
        <v>1098</v>
      </c>
      <c r="J4512" s="828">
        <v>63438</v>
      </c>
    </row>
    <row r="4513" spans="1:10">
      <c r="A4513" s="833">
        <v>2700</v>
      </c>
      <c r="B4513" s="826" t="s">
        <v>4758</v>
      </c>
      <c r="G4513" s="826" t="s">
        <v>962</v>
      </c>
      <c r="J4513" s="828">
        <v>1254</v>
      </c>
    </row>
    <row r="4514" spans="1:10">
      <c r="A4514" s="833">
        <v>2701</v>
      </c>
      <c r="B4514" s="826" t="s">
        <v>4759</v>
      </c>
      <c r="G4514" s="826" t="s">
        <v>962</v>
      </c>
      <c r="J4514" s="828">
        <v>1254</v>
      </c>
    </row>
    <row r="4515" spans="1:10">
      <c r="A4515" s="833">
        <v>25957</v>
      </c>
      <c r="B4515" s="826" t="s">
        <v>4760</v>
      </c>
      <c r="G4515" s="826" t="s">
        <v>962</v>
      </c>
      <c r="J4515" s="828">
        <v>1217</v>
      </c>
    </row>
    <row r="4516" spans="1:10">
      <c r="A4516" s="833">
        <v>34761</v>
      </c>
      <c r="B4516" s="826" t="s">
        <v>4761</v>
      </c>
      <c r="G4516" s="826" t="s">
        <v>962</v>
      </c>
      <c r="J4516" s="828">
        <v>831</v>
      </c>
    </row>
    <row r="4517" spans="1:10">
      <c r="A4517" s="833">
        <v>2437</v>
      </c>
      <c r="B4517" s="826" t="s">
        <v>4762</v>
      </c>
      <c r="G4517" s="826" t="s">
        <v>962</v>
      </c>
      <c r="J4517" s="828">
        <v>1300</v>
      </c>
    </row>
    <row r="4518" spans="1:10">
      <c r="A4518" s="833">
        <v>2703</v>
      </c>
      <c r="B4518" s="826" t="s">
        <v>4763</v>
      </c>
      <c r="G4518" s="826" t="s">
        <v>962</v>
      </c>
      <c r="J4518" s="828">
        <v>1402</v>
      </c>
    </row>
    <row r="4519" spans="1:10">
      <c r="A4519" s="833">
        <v>730</v>
      </c>
      <c r="C4519" s="826" t="s">
        <v>4764</v>
      </c>
      <c r="G4519" s="826" t="s">
        <v>1098</v>
      </c>
      <c r="J4519" s="827">
        <v>4</v>
      </c>
    </row>
    <row r="4520" spans="1:10">
      <c r="B4520" s="826" t="s">
        <v>4765</v>
      </c>
    </row>
    <row r="4521" spans="1:10">
      <c r="A4521" s="833">
        <v>723</v>
      </c>
      <c r="C4521" s="826" t="s">
        <v>4766</v>
      </c>
      <c r="G4521" s="826" t="s">
        <v>1098</v>
      </c>
      <c r="J4521" s="827">
        <v>2</v>
      </c>
    </row>
    <row r="4522" spans="1:10">
      <c r="B4522" s="826" t="s">
        <v>4767</v>
      </c>
    </row>
    <row r="4523" spans="1:10">
      <c r="A4523" s="833">
        <v>14252</v>
      </c>
      <c r="C4523" s="826" t="s">
        <v>4768</v>
      </c>
      <c r="G4523" s="826" t="s">
        <v>1098</v>
      </c>
      <c r="J4523" s="827">
        <v>6</v>
      </c>
    </row>
    <row r="4524" spans="1:10">
      <c r="B4524" s="826" t="s">
        <v>4769</v>
      </c>
    </row>
    <row r="4525" spans="1:10">
      <c r="A4525" s="833">
        <v>741</v>
      </c>
      <c r="B4525" s="826" t="s">
        <v>4770</v>
      </c>
      <c r="G4525" s="826" t="s">
        <v>962</v>
      </c>
      <c r="J4525" s="828">
        <v>107</v>
      </c>
    </row>
    <row r="4526" spans="1:10">
      <c r="A4526" s="833">
        <v>744</v>
      </c>
      <c r="C4526" s="826" t="s">
        <v>4771</v>
      </c>
      <c r="G4526" s="826" t="s">
        <v>962</v>
      </c>
      <c r="J4526" s="828">
        <v>234</v>
      </c>
    </row>
    <row r="4527" spans="1:10">
      <c r="A4527" s="833">
        <v>4087</v>
      </c>
      <c r="B4527" s="826" t="s">
        <v>4772</v>
      </c>
      <c r="G4527" s="826" t="s">
        <v>1098</v>
      </c>
      <c r="J4527" s="827">
        <v>8</v>
      </c>
    </row>
    <row r="4528" spans="1:10">
      <c r="A4528" s="833">
        <v>4090</v>
      </c>
      <c r="B4528" s="826" t="s">
        <v>4773</v>
      </c>
      <c r="G4528" s="826" t="s">
        <v>1098</v>
      </c>
      <c r="J4528" s="827">
        <v>580</v>
      </c>
    </row>
    <row r="4529" spans="1:10">
      <c r="A4529" s="833">
        <v>13227</v>
      </c>
      <c r="B4529" s="826" t="s">
        <v>4774</v>
      </c>
      <c r="G4529" s="826" t="s">
        <v>1098</v>
      </c>
      <c r="J4529" s="827">
        <v>606</v>
      </c>
    </row>
    <row r="4530" spans="1:10">
      <c r="A4530" s="833">
        <v>10597</v>
      </c>
      <c r="B4530" s="826" t="s">
        <v>4775</v>
      </c>
      <c r="G4530" s="826" t="s">
        <v>1098</v>
      </c>
      <c r="J4530" s="827">
        <v>815</v>
      </c>
    </row>
    <row r="4531" spans="1:10">
      <c r="A4531" s="833">
        <v>4092</v>
      </c>
      <c r="B4531" s="826" t="s">
        <v>4776</v>
      </c>
      <c r="G4531" s="826" t="s">
        <v>962</v>
      </c>
      <c r="J4531" s="828">
        <v>13729</v>
      </c>
    </row>
    <row r="4532" spans="1:10">
      <c r="A4532" s="833">
        <v>4091</v>
      </c>
      <c r="C4532" s="826" t="s">
        <v>4777</v>
      </c>
      <c r="G4532" s="826" t="s">
        <v>962</v>
      </c>
      <c r="J4532" s="828">
        <v>14940</v>
      </c>
    </row>
    <row r="4533" spans="1:10">
      <c r="A4533" s="833">
        <v>4089</v>
      </c>
      <c r="B4533" s="826" t="s">
        <v>4778</v>
      </c>
      <c r="G4533" s="826" t="s">
        <v>962</v>
      </c>
      <c r="J4533" s="828">
        <v>16151</v>
      </c>
    </row>
    <row r="4534" spans="1:10">
      <c r="A4534" s="833">
        <v>20020</v>
      </c>
      <c r="B4534" s="826" t="s">
        <v>4779</v>
      </c>
      <c r="G4534" s="826" t="s">
        <v>962</v>
      </c>
      <c r="J4534" s="828">
        <v>1946</v>
      </c>
    </row>
    <row r="4535" spans="1:10">
      <c r="A4535" s="833">
        <v>4093</v>
      </c>
      <c r="B4535" s="826" t="s">
        <v>4780</v>
      </c>
      <c r="G4535" s="826" t="s">
        <v>962</v>
      </c>
      <c r="J4535" s="828">
        <v>2110</v>
      </c>
    </row>
    <row r="4536" spans="1:10">
      <c r="A4536" s="833">
        <v>10512</v>
      </c>
      <c r="B4536" s="826" t="s">
        <v>4781</v>
      </c>
      <c r="G4536" s="826" t="s">
        <v>1127</v>
      </c>
      <c r="J4536" s="827">
        <v>4</v>
      </c>
    </row>
    <row r="4537" spans="1:10">
      <c r="A4537" s="833">
        <v>4094</v>
      </c>
      <c r="B4537" s="826" t="s">
        <v>4782</v>
      </c>
      <c r="G4537" s="826" t="s">
        <v>962</v>
      </c>
      <c r="J4537" s="828">
        <v>2232</v>
      </c>
    </row>
    <row r="4538" spans="1:10">
      <c r="A4538" s="833">
        <v>4095</v>
      </c>
      <c r="B4538" s="826" t="s">
        <v>4783</v>
      </c>
      <c r="G4538" s="826" t="s">
        <v>962</v>
      </c>
      <c r="J4538" s="828">
        <v>2098</v>
      </c>
    </row>
    <row r="4544" spans="1:10" ht="18.2" customHeight="1">
      <c r="D4544" s="821" t="s">
        <v>1076</v>
      </c>
      <c r="G4544" s="822" t="s">
        <v>1077</v>
      </c>
      <c r="H4544" s="823">
        <v>68</v>
      </c>
      <c r="I4544" s="822" t="s">
        <v>1078</v>
      </c>
      <c r="J4544" s="823">
        <v>106</v>
      </c>
    </row>
    <row r="4545" spans="1:10">
      <c r="A4545" s="832" t="s">
        <v>1079</v>
      </c>
      <c r="B4545" s="822" t="s">
        <v>1080</v>
      </c>
      <c r="C4545" s="822" t="s">
        <v>1081</v>
      </c>
      <c r="D4545" s="822" t="s">
        <v>1082</v>
      </c>
    </row>
    <row r="4546" spans="1:10">
      <c r="B4546" s="822" t="s">
        <v>1083</v>
      </c>
      <c r="F4546" s="824">
        <v>9103</v>
      </c>
      <c r="H4546" s="824">
        <v>5099</v>
      </c>
    </row>
    <row r="4547" spans="1:10">
      <c r="A4547" s="832" t="s">
        <v>1084</v>
      </c>
      <c r="D4547" s="822" t="s">
        <v>1085</v>
      </c>
      <c r="E4547" s="822" t="s">
        <v>1086</v>
      </c>
      <c r="G4547" s="822" t="s">
        <v>1087</v>
      </c>
    </row>
    <row r="4548" spans="1:10">
      <c r="A4548" s="832" t="s">
        <v>1088</v>
      </c>
      <c r="B4548" s="822" t="s">
        <v>1089</v>
      </c>
      <c r="G4548" s="825" t="s">
        <v>1090</v>
      </c>
      <c r="H4548" s="825" t="s">
        <v>1091</v>
      </c>
    </row>
    <row r="4549" spans="1:10">
      <c r="H4549" s="825" t="s">
        <v>1092</v>
      </c>
    </row>
    <row r="4550" spans="1:10">
      <c r="A4550" s="833">
        <v>4097</v>
      </c>
      <c r="B4550" s="826" t="s">
        <v>4784</v>
      </c>
      <c r="G4550" s="826" t="s">
        <v>962</v>
      </c>
      <c r="J4550" s="828">
        <v>2271</v>
      </c>
    </row>
    <row r="4551" spans="1:10">
      <c r="A4551" s="833">
        <v>4096</v>
      </c>
      <c r="B4551" s="826" t="s">
        <v>4785</v>
      </c>
      <c r="G4551" s="826" t="s">
        <v>962</v>
      </c>
      <c r="J4551" s="828">
        <v>2271</v>
      </c>
    </row>
    <row r="4552" spans="1:10">
      <c r="A4552" s="833">
        <v>13955</v>
      </c>
      <c r="B4552" s="826" t="s">
        <v>4786</v>
      </c>
      <c r="G4552" s="826" t="s">
        <v>1098</v>
      </c>
      <c r="J4552" s="827">
        <v>2</v>
      </c>
    </row>
    <row r="4553" spans="1:10">
      <c r="A4553" s="833">
        <v>10763</v>
      </c>
      <c r="B4553" s="826" t="s">
        <v>4787</v>
      </c>
      <c r="G4553" s="826" t="s">
        <v>962</v>
      </c>
      <c r="J4553" s="828">
        <v>210</v>
      </c>
    </row>
    <row r="4554" spans="1:10">
      <c r="A4554" s="833">
        <v>4102</v>
      </c>
      <c r="B4554" s="826" t="s">
        <v>4788</v>
      </c>
      <c r="G4554" s="826" t="s">
        <v>1098</v>
      </c>
      <c r="J4554" s="828">
        <v>3364</v>
      </c>
    </row>
    <row r="4555" spans="1:10">
      <c r="A4555" s="833">
        <v>4114</v>
      </c>
      <c r="B4555" s="826" t="s">
        <v>4789</v>
      </c>
      <c r="G4555" s="826" t="s">
        <v>1098</v>
      </c>
      <c r="J4555" s="828">
        <v>3460</v>
      </c>
    </row>
    <row r="4556" spans="1:10">
      <c r="A4556" s="833">
        <v>4112</v>
      </c>
      <c r="B4556" s="826" t="s">
        <v>4790</v>
      </c>
      <c r="G4556" s="826" t="s">
        <v>1098</v>
      </c>
      <c r="J4556" s="828">
        <v>2376</v>
      </c>
    </row>
    <row r="4557" spans="1:10">
      <c r="A4557" s="833">
        <v>4103</v>
      </c>
      <c r="B4557" s="826" t="s">
        <v>4791</v>
      </c>
      <c r="G4557" s="826" t="s">
        <v>1098</v>
      </c>
      <c r="J4557" s="828">
        <v>3157</v>
      </c>
    </row>
    <row r="4558" spans="1:10">
      <c r="A4558" s="833">
        <v>4108</v>
      </c>
      <c r="B4558" s="826" t="s">
        <v>4792</v>
      </c>
      <c r="G4558" s="826" t="s">
        <v>1098</v>
      </c>
      <c r="J4558" s="828">
        <v>2376</v>
      </c>
    </row>
    <row r="4559" spans="1:10">
      <c r="A4559" s="833">
        <v>4107</v>
      </c>
      <c r="B4559" s="826" t="s">
        <v>4793</v>
      </c>
      <c r="G4559" s="826" t="s">
        <v>1098</v>
      </c>
      <c r="J4559" s="828">
        <v>2806</v>
      </c>
    </row>
    <row r="4560" spans="1:10">
      <c r="A4560" s="833">
        <v>357</v>
      </c>
      <c r="B4560" s="826" t="s">
        <v>4794</v>
      </c>
      <c r="G4560" s="826" t="s">
        <v>1098</v>
      </c>
      <c r="J4560" s="828">
        <v>3000</v>
      </c>
    </row>
    <row r="4561" spans="1:10">
      <c r="A4561" s="833">
        <v>358</v>
      </c>
      <c r="B4561" s="826" t="s">
        <v>4795</v>
      </c>
      <c r="G4561" s="826" t="s">
        <v>1098</v>
      </c>
      <c r="J4561" s="828">
        <v>3000</v>
      </c>
    </row>
    <row r="4562" spans="1:10">
      <c r="A4562" s="833">
        <v>365</v>
      </c>
      <c r="B4562" s="826" t="s">
        <v>4796</v>
      </c>
      <c r="G4562" s="826" t="s">
        <v>1098</v>
      </c>
      <c r="J4562" s="828">
        <v>813</v>
      </c>
    </row>
    <row r="4563" spans="1:10">
      <c r="A4563" s="833">
        <v>349</v>
      </c>
      <c r="B4563" s="826" t="s">
        <v>4797</v>
      </c>
      <c r="G4563" s="826" t="s">
        <v>1098</v>
      </c>
      <c r="J4563" s="828">
        <v>158</v>
      </c>
    </row>
    <row r="4564" spans="1:10">
      <c r="A4564" s="833">
        <v>360</v>
      </c>
      <c r="B4564" s="826" t="s">
        <v>4798</v>
      </c>
      <c r="G4564" s="826" t="s">
        <v>1098</v>
      </c>
      <c r="J4564" s="828">
        <v>150</v>
      </c>
    </row>
    <row r="4565" spans="1:10">
      <c r="A4565" s="833">
        <v>4146</v>
      </c>
      <c r="C4565" s="826" t="s">
        <v>4799</v>
      </c>
      <c r="G4565" s="826" t="s">
        <v>1098</v>
      </c>
      <c r="J4565" s="828">
        <v>20823</v>
      </c>
    </row>
    <row r="4566" spans="1:10">
      <c r="B4566" s="826" t="s">
        <v>4800</v>
      </c>
    </row>
    <row r="4567" spans="1:10">
      <c r="A4567" s="833">
        <v>4127</v>
      </c>
      <c r="C4567" s="826" t="s">
        <v>4801</v>
      </c>
      <c r="G4567" s="826" t="s">
        <v>1098</v>
      </c>
      <c r="J4567" s="828">
        <v>19197</v>
      </c>
    </row>
    <row r="4568" spans="1:10">
      <c r="B4568" s="826" t="s">
        <v>4800</v>
      </c>
    </row>
    <row r="4569" spans="1:10">
      <c r="A4569" s="833">
        <v>4133</v>
      </c>
      <c r="C4569" s="826" t="s">
        <v>4802</v>
      </c>
      <c r="G4569" s="826" t="s">
        <v>1098</v>
      </c>
      <c r="J4569" s="828">
        <v>26319</v>
      </c>
    </row>
    <row r="4570" spans="1:10">
      <c r="B4570" s="826" t="s">
        <v>4800</v>
      </c>
    </row>
    <row r="4571" spans="1:10">
      <c r="A4571" s="833">
        <v>4135</v>
      </c>
      <c r="C4571" s="826" t="s">
        <v>4803</v>
      </c>
      <c r="G4571" s="826" t="s">
        <v>1098</v>
      </c>
      <c r="J4571" s="828">
        <v>28951</v>
      </c>
    </row>
    <row r="4572" spans="1:10">
      <c r="B4572" s="826" t="s">
        <v>4800</v>
      </c>
    </row>
    <row r="4573" spans="1:10">
      <c r="A4573" s="833">
        <v>4145</v>
      </c>
      <c r="C4573" s="826" t="s">
        <v>4804</v>
      </c>
      <c r="G4573" s="826" t="s">
        <v>1098</v>
      </c>
      <c r="J4573" s="828">
        <v>22913</v>
      </c>
    </row>
    <row r="4574" spans="1:10">
      <c r="A4574" s="833">
        <v>4140</v>
      </c>
      <c r="C4574" s="826" t="s">
        <v>4805</v>
      </c>
      <c r="G4574" s="826" t="s">
        <v>1098</v>
      </c>
      <c r="J4574" s="828">
        <v>22913</v>
      </c>
    </row>
    <row r="4575" spans="1:10">
      <c r="B4575" s="826" t="s">
        <v>4806</v>
      </c>
    </row>
    <row r="4576" spans="1:10">
      <c r="A4576" s="833">
        <v>4154</v>
      </c>
      <c r="C4576" s="826" t="s">
        <v>4807</v>
      </c>
      <c r="G4576" s="826" t="s">
        <v>1098</v>
      </c>
      <c r="J4576" s="828">
        <v>23455</v>
      </c>
    </row>
    <row r="4577" spans="1:10">
      <c r="B4577" s="826" t="s">
        <v>4808</v>
      </c>
    </row>
    <row r="4578" spans="1:10">
      <c r="A4578" s="833">
        <v>4152</v>
      </c>
      <c r="C4578" s="826" t="s">
        <v>4809</v>
      </c>
      <c r="G4578" s="826" t="s">
        <v>1098</v>
      </c>
      <c r="J4578" s="828">
        <v>23455</v>
      </c>
    </row>
    <row r="4579" spans="1:10">
      <c r="B4579" s="826" t="s">
        <v>4800</v>
      </c>
    </row>
    <row r="4580" spans="1:10">
      <c r="A4580" s="833">
        <v>4168</v>
      </c>
      <c r="C4580" s="826" t="s">
        <v>4810</v>
      </c>
      <c r="G4580" s="826" t="s">
        <v>1098</v>
      </c>
      <c r="J4580" s="828">
        <v>24771</v>
      </c>
    </row>
    <row r="4581" spans="1:10">
      <c r="B4581" s="826" t="s">
        <v>4811</v>
      </c>
    </row>
    <row r="4582" spans="1:10">
      <c r="A4582" s="833">
        <v>4161</v>
      </c>
      <c r="C4582" s="826" t="s">
        <v>4812</v>
      </c>
      <c r="G4582" s="826" t="s">
        <v>1098</v>
      </c>
      <c r="J4582" s="828">
        <v>23842</v>
      </c>
    </row>
    <row r="4583" spans="1:10">
      <c r="B4583" s="826" t="s">
        <v>4811</v>
      </c>
    </row>
    <row r="4584" spans="1:10">
      <c r="A4584" s="833">
        <v>4167</v>
      </c>
      <c r="C4584" s="826" t="s">
        <v>4813</v>
      </c>
      <c r="G4584" s="826" t="s">
        <v>1098</v>
      </c>
      <c r="J4584" s="828">
        <v>22715</v>
      </c>
    </row>
    <row r="4585" spans="1:10">
      <c r="B4585" s="826" t="s">
        <v>4811</v>
      </c>
    </row>
    <row r="4586" spans="1:10">
      <c r="A4586" s="833">
        <v>4209</v>
      </c>
      <c r="B4586" s="826" t="s">
        <v>4814</v>
      </c>
      <c r="G4586" s="826" t="s">
        <v>1098</v>
      </c>
      <c r="J4586" s="828">
        <v>653</v>
      </c>
    </row>
    <row r="4587" spans="1:10">
      <c r="A4587" s="833">
        <v>4180</v>
      </c>
      <c r="B4587" s="826" t="s">
        <v>4815</v>
      </c>
      <c r="G4587" s="826" t="s">
        <v>1098</v>
      </c>
      <c r="J4587" s="828">
        <v>577</v>
      </c>
    </row>
    <row r="4588" spans="1:10">
      <c r="A4588" s="833">
        <v>4177</v>
      </c>
      <c r="B4588" s="826" t="s">
        <v>4816</v>
      </c>
      <c r="G4588" s="826" t="s">
        <v>1098</v>
      </c>
      <c r="J4588" s="828">
        <v>171</v>
      </c>
    </row>
    <row r="4589" spans="1:10">
      <c r="A4589" s="833">
        <v>4179</v>
      </c>
      <c r="B4589" s="826" t="s">
        <v>4817</v>
      </c>
      <c r="G4589" s="826" t="s">
        <v>1098</v>
      </c>
      <c r="J4589" s="828">
        <v>414</v>
      </c>
    </row>
    <row r="4590" spans="1:10">
      <c r="A4590" s="833">
        <v>4208</v>
      </c>
      <c r="B4590" s="826" t="s">
        <v>4818</v>
      </c>
      <c r="G4590" s="826" t="s">
        <v>1098</v>
      </c>
      <c r="J4590" s="828">
        <v>2031</v>
      </c>
    </row>
    <row r="4591" spans="1:10">
      <c r="A4591" s="833">
        <v>4181</v>
      </c>
      <c r="B4591" s="826" t="s">
        <v>4819</v>
      </c>
      <c r="G4591" s="826" t="s">
        <v>1098</v>
      </c>
      <c r="J4591" s="828">
        <v>1422</v>
      </c>
    </row>
    <row r="4592" spans="1:10">
      <c r="A4592" s="833">
        <v>4178</v>
      </c>
      <c r="B4592" s="826" t="s">
        <v>4820</v>
      </c>
      <c r="G4592" s="826" t="s">
        <v>1098</v>
      </c>
      <c r="J4592" s="828">
        <v>245</v>
      </c>
    </row>
    <row r="4593" spans="1:10">
      <c r="A4593" s="833">
        <v>4182</v>
      </c>
      <c r="B4593" s="826" t="s">
        <v>4821</v>
      </c>
      <c r="G4593" s="826" t="s">
        <v>1098</v>
      </c>
      <c r="J4593" s="828">
        <v>2886</v>
      </c>
    </row>
    <row r="4594" spans="1:10">
      <c r="A4594" s="833">
        <v>4183</v>
      </c>
      <c r="B4594" s="826" t="s">
        <v>4822</v>
      </c>
      <c r="G4594" s="826" t="s">
        <v>1098</v>
      </c>
      <c r="J4594" s="828">
        <v>4532</v>
      </c>
    </row>
    <row r="4595" spans="1:10">
      <c r="A4595" s="833">
        <v>4184</v>
      </c>
      <c r="B4595" s="826" t="s">
        <v>4823</v>
      </c>
      <c r="G4595" s="826" t="s">
        <v>1098</v>
      </c>
      <c r="J4595" s="828">
        <v>8139</v>
      </c>
    </row>
    <row r="4596" spans="1:10">
      <c r="A4596" s="833">
        <v>4185</v>
      </c>
      <c r="B4596" s="826" t="s">
        <v>4824</v>
      </c>
      <c r="G4596" s="826" t="s">
        <v>1098</v>
      </c>
      <c r="J4596" s="828">
        <v>9946</v>
      </c>
    </row>
    <row r="4597" spans="1:10">
      <c r="A4597" s="833">
        <v>4214</v>
      </c>
      <c r="B4597" s="826" t="s">
        <v>4825</v>
      </c>
      <c r="G4597" s="826" t="s">
        <v>1098</v>
      </c>
      <c r="J4597" s="828">
        <v>401</v>
      </c>
    </row>
    <row r="4598" spans="1:10">
      <c r="A4598" s="833">
        <v>4215</v>
      </c>
      <c r="B4598" s="826" t="s">
        <v>4826</v>
      </c>
      <c r="G4598" s="826" t="s">
        <v>1098</v>
      </c>
      <c r="J4598" s="828">
        <v>363</v>
      </c>
    </row>
    <row r="4599" spans="1:10">
      <c r="A4599" s="833">
        <v>4210</v>
      </c>
      <c r="B4599" s="826" t="s">
        <v>4827</v>
      </c>
      <c r="G4599" s="826" t="s">
        <v>1098</v>
      </c>
      <c r="J4599" s="827">
        <v>90</v>
      </c>
    </row>
    <row r="4600" spans="1:10">
      <c r="A4600" s="833">
        <v>4212</v>
      </c>
      <c r="B4600" s="826" t="s">
        <v>4828</v>
      </c>
      <c r="G4600" s="826" t="s">
        <v>1098</v>
      </c>
      <c r="J4600" s="828">
        <v>232</v>
      </c>
    </row>
    <row r="4601" spans="1:10">
      <c r="A4601" s="833">
        <v>4213</v>
      </c>
      <c r="B4601" s="826" t="s">
        <v>4829</v>
      </c>
      <c r="G4601" s="826" t="s">
        <v>1098</v>
      </c>
      <c r="J4601" s="828">
        <v>711</v>
      </c>
    </row>
    <row r="4602" spans="1:10">
      <c r="A4602" s="833">
        <v>4211</v>
      </c>
      <c r="B4602" s="826" t="s">
        <v>4830</v>
      </c>
      <c r="G4602" s="826" t="s">
        <v>1098</v>
      </c>
      <c r="J4602" s="827">
        <v>63</v>
      </c>
    </row>
    <row r="4603" spans="1:10">
      <c r="A4603" s="833">
        <v>4205</v>
      </c>
      <c r="B4603" s="826" t="s">
        <v>4831</v>
      </c>
      <c r="G4603" s="826" t="s">
        <v>1098</v>
      </c>
      <c r="J4603" s="828">
        <v>650</v>
      </c>
    </row>
    <row r="4604" spans="1:10">
      <c r="A4604" s="833">
        <v>4192</v>
      </c>
      <c r="B4604" s="826" t="s">
        <v>4832</v>
      </c>
      <c r="G4604" s="826" t="s">
        <v>1098</v>
      </c>
      <c r="J4604" s="828">
        <v>645</v>
      </c>
    </row>
    <row r="4605" spans="1:10">
      <c r="A4605" s="833">
        <v>4191</v>
      </c>
      <c r="B4605" s="826" t="s">
        <v>4833</v>
      </c>
      <c r="G4605" s="826" t="s">
        <v>1098</v>
      </c>
      <c r="J4605" s="828">
        <v>645</v>
      </c>
    </row>
    <row r="4606" spans="1:10">
      <c r="A4606" s="833">
        <v>4207</v>
      </c>
      <c r="B4606" s="826" t="s">
        <v>4834</v>
      </c>
      <c r="G4606" s="826" t="s">
        <v>1098</v>
      </c>
      <c r="J4606" s="828">
        <v>541</v>
      </c>
    </row>
    <row r="4607" spans="1:10">
      <c r="A4607" s="833">
        <v>4206</v>
      </c>
      <c r="B4607" s="826" t="s">
        <v>4835</v>
      </c>
      <c r="G4607" s="826" t="s">
        <v>1098</v>
      </c>
      <c r="J4607" s="828">
        <v>571</v>
      </c>
    </row>
    <row r="4613" spans="1:10" ht="18.2" customHeight="1">
      <c r="C4613" s="821" t="s">
        <v>1076</v>
      </c>
      <c r="G4613" s="822" t="s">
        <v>1077</v>
      </c>
      <c r="H4613" s="823">
        <v>69</v>
      </c>
      <c r="I4613" s="822" t="s">
        <v>1078</v>
      </c>
      <c r="J4613" s="823">
        <v>106</v>
      </c>
    </row>
    <row r="4614" spans="1:10">
      <c r="A4614" s="832" t="s">
        <v>1079</v>
      </c>
      <c r="B4614" s="822" t="s">
        <v>1080</v>
      </c>
      <c r="C4614" s="822" t="s">
        <v>1081</v>
      </c>
      <c r="D4614" s="822" t="s">
        <v>1082</v>
      </c>
    </row>
    <row r="4615" spans="1:10">
      <c r="B4615" s="822" t="s">
        <v>1083</v>
      </c>
      <c r="F4615" s="824">
        <v>9103</v>
      </c>
      <c r="H4615" s="824">
        <v>5099</v>
      </c>
    </row>
    <row r="4616" spans="1:10">
      <c r="A4616" s="832" t="s">
        <v>1084</v>
      </c>
      <c r="D4616" s="822" t="s">
        <v>1085</v>
      </c>
      <c r="E4616" s="822" t="s">
        <v>1086</v>
      </c>
      <c r="G4616" s="822" t="s">
        <v>1087</v>
      </c>
    </row>
    <row r="4617" spans="1:10">
      <c r="A4617" s="832" t="s">
        <v>1088</v>
      </c>
      <c r="B4617" s="822" t="s">
        <v>1089</v>
      </c>
      <c r="G4617" s="825" t="s">
        <v>1090</v>
      </c>
      <c r="H4617" s="825" t="s">
        <v>1091</v>
      </c>
    </row>
    <row r="4618" spans="1:10">
      <c r="H4618" s="825" t="s">
        <v>1092</v>
      </c>
    </row>
    <row r="4619" spans="1:10">
      <c r="A4619" s="833">
        <v>4190</v>
      </c>
      <c r="B4619" s="826" t="s">
        <v>4836</v>
      </c>
      <c r="G4619" s="826" t="s">
        <v>1098</v>
      </c>
      <c r="J4619" s="828">
        <v>556</v>
      </c>
    </row>
    <row r="4620" spans="1:10">
      <c r="A4620" s="833">
        <v>4186</v>
      </c>
      <c r="B4620" s="826" t="s">
        <v>4837</v>
      </c>
      <c r="G4620" s="826" t="s">
        <v>1098</v>
      </c>
      <c r="J4620" s="828">
        <v>171</v>
      </c>
    </row>
    <row r="4621" spans="1:10">
      <c r="A4621" s="833">
        <v>4188</v>
      </c>
      <c r="B4621" s="826" t="s">
        <v>4838</v>
      </c>
      <c r="G4621" s="826" t="s">
        <v>1098</v>
      </c>
      <c r="J4621" s="828">
        <v>408</v>
      </c>
    </row>
    <row r="4622" spans="1:10">
      <c r="A4622" s="833">
        <v>4189</v>
      </c>
      <c r="B4622" s="826" t="s">
        <v>4839</v>
      </c>
      <c r="G4622" s="826" t="s">
        <v>1098</v>
      </c>
      <c r="J4622" s="828">
        <v>399</v>
      </c>
    </row>
    <row r="4623" spans="1:10">
      <c r="A4623" s="833">
        <v>4196</v>
      </c>
      <c r="B4623" s="826" t="s">
        <v>4840</v>
      </c>
      <c r="G4623" s="826" t="s">
        <v>1098</v>
      </c>
      <c r="J4623" s="828">
        <v>1975</v>
      </c>
    </row>
    <row r="4624" spans="1:10">
      <c r="A4624" s="833">
        <v>4195</v>
      </c>
      <c r="B4624" s="826" t="s">
        <v>4841</v>
      </c>
      <c r="G4624" s="826" t="s">
        <v>1098</v>
      </c>
      <c r="J4624" s="828">
        <v>1999</v>
      </c>
    </row>
    <row r="4625" spans="1:10">
      <c r="A4625" s="833">
        <v>4197</v>
      </c>
      <c r="B4625" s="826" t="s">
        <v>4842</v>
      </c>
      <c r="G4625" s="826" t="s">
        <v>1098</v>
      </c>
      <c r="J4625" s="828">
        <v>1975</v>
      </c>
    </row>
    <row r="4626" spans="1:10">
      <c r="A4626" s="833">
        <v>4194</v>
      </c>
      <c r="B4626" s="826" t="s">
        <v>4843</v>
      </c>
      <c r="G4626" s="826" t="s">
        <v>1098</v>
      </c>
      <c r="J4626" s="828">
        <v>1390</v>
      </c>
    </row>
    <row r="4627" spans="1:10">
      <c r="A4627" s="833">
        <v>4193</v>
      </c>
      <c r="B4627" s="826" t="s">
        <v>4844</v>
      </c>
      <c r="G4627" s="826" t="s">
        <v>1098</v>
      </c>
      <c r="J4627" s="828">
        <v>1390</v>
      </c>
    </row>
    <row r="4628" spans="1:10">
      <c r="A4628" s="833">
        <v>4204</v>
      </c>
      <c r="B4628" s="826" t="s">
        <v>4845</v>
      </c>
      <c r="G4628" s="826" t="s">
        <v>1098</v>
      </c>
      <c r="J4628" s="828">
        <v>1390</v>
      </c>
    </row>
    <row r="4629" spans="1:10">
      <c r="A4629" s="833">
        <v>4187</v>
      </c>
      <c r="B4629" s="826" t="s">
        <v>4846</v>
      </c>
      <c r="G4629" s="826" t="s">
        <v>1098</v>
      </c>
      <c r="J4629" s="828">
        <v>245</v>
      </c>
    </row>
    <row r="4630" spans="1:10">
      <c r="A4630" s="833">
        <v>4198</v>
      </c>
      <c r="B4630" s="826" t="s">
        <v>4847</v>
      </c>
      <c r="G4630" s="826" t="s">
        <v>1098</v>
      </c>
      <c r="J4630" s="828">
        <v>2850</v>
      </c>
    </row>
    <row r="4631" spans="1:10">
      <c r="A4631" s="833">
        <v>4202</v>
      </c>
      <c r="B4631" s="826" t="s">
        <v>4848</v>
      </c>
      <c r="G4631" s="826" t="s">
        <v>1098</v>
      </c>
      <c r="J4631" s="828">
        <v>2850</v>
      </c>
    </row>
    <row r="4632" spans="1:10">
      <c r="A4632" s="833">
        <v>4203</v>
      </c>
      <c r="B4632" s="826" t="s">
        <v>4849</v>
      </c>
      <c r="G4632" s="826" t="s">
        <v>1098</v>
      </c>
      <c r="J4632" s="828">
        <v>2850</v>
      </c>
    </row>
    <row r="4633" spans="1:10">
      <c r="A4633" s="833">
        <v>2645</v>
      </c>
      <c r="B4633" s="826" t="s">
        <v>4850</v>
      </c>
      <c r="G4633" s="826" t="s">
        <v>1098</v>
      </c>
      <c r="J4633" s="828">
        <v>814</v>
      </c>
    </row>
    <row r="4634" spans="1:10">
      <c r="A4634" s="833">
        <v>2646</v>
      </c>
      <c r="B4634" s="826" t="s">
        <v>4851</v>
      </c>
      <c r="G4634" s="826" t="s">
        <v>1098</v>
      </c>
      <c r="J4634" s="828">
        <v>1292</v>
      </c>
    </row>
    <row r="4635" spans="1:10">
      <c r="A4635" s="833">
        <v>7252</v>
      </c>
      <c r="B4635" s="826" t="s">
        <v>4852</v>
      </c>
      <c r="G4635" s="826" t="s">
        <v>962</v>
      </c>
      <c r="J4635" s="828">
        <v>132</v>
      </c>
    </row>
    <row r="4636" spans="1:10">
      <c r="A4636" s="833">
        <v>7595</v>
      </c>
      <c r="B4636" s="826" t="s">
        <v>4853</v>
      </c>
      <c r="G4636" s="826" t="s">
        <v>962</v>
      </c>
      <c r="J4636" s="828">
        <v>1162</v>
      </c>
    </row>
    <row r="4637" spans="1:10">
      <c r="A4637" s="833">
        <v>11138</v>
      </c>
      <c r="B4637" s="826" t="s">
        <v>4854</v>
      </c>
      <c r="G4637" s="826" t="s">
        <v>722</v>
      </c>
      <c r="J4637" s="828">
        <v>166</v>
      </c>
    </row>
    <row r="4638" spans="1:10">
      <c r="A4638" s="833">
        <v>5333</v>
      </c>
      <c r="B4638" s="826" t="s">
        <v>760</v>
      </c>
      <c r="G4638" s="826" t="s">
        <v>722</v>
      </c>
      <c r="J4638" s="828">
        <v>1730</v>
      </c>
    </row>
    <row r="4639" spans="1:10">
      <c r="A4639" s="833">
        <v>4221</v>
      </c>
      <c r="B4639" s="826" t="s">
        <v>4855</v>
      </c>
      <c r="G4639" s="826" t="s">
        <v>722</v>
      </c>
      <c r="J4639" s="828">
        <v>257</v>
      </c>
    </row>
    <row r="4640" spans="1:10">
      <c r="A4640" s="833">
        <v>4227</v>
      </c>
      <c r="C4640" s="826" t="s">
        <v>4856</v>
      </c>
      <c r="G4640" s="826" t="s">
        <v>722</v>
      </c>
      <c r="J4640" s="828">
        <v>1200</v>
      </c>
    </row>
    <row r="4641" spans="1:10">
      <c r="A4641" s="833">
        <v>4242</v>
      </c>
      <c r="B4641" s="826" t="s">
        <v>4857</v>
      </c>
      <c r="G4641" s="826" t="s">
        <v>962</v>
      </c>
      <c r="J4641" s="828">
        <v>2060</v>
      </c>
    </row>
    <row r="4642" spans="1:10">
      <c r="A4642" s="833">
        <v>4243</v>
      </c>
      <c r="B4642" s="826" t="s">
        <v>4858</v>
      </c>
      <c r="G4642" s="826" t="s">
        <v>962</v>
      </c>
      <c r="J4642" s="828">
        <v>2054</v>
      </c>
    </row>
    <row r="4643" spans="1:10">
      <c r="A4643" s="833">
        <v>37623</v>
      </c>
      <c r="B4643" s="826" t="s">
        <v>4859</v>
      </c>
      <c r="G4643" s="826" t="s">
        <v>962</v>
      </c>
      <c r="J4643" s="828">
        <v>790</v>
      </c>
    </row>
    <row r="4644" spans="1:10">
      <c r="A4644" s="833">
        <v>4250</v>
      </c>
      <c r="B4644" s="826" t="s">
        <v>4860</v>
      </c>
      <c r="G4644" s="826" t="s">
        <v>962</v>
      </c>
      <c r="J4644" s="828">
        <v>1237</v>
      </c>
    </row>
    <row r="4645" spans="1:10">
      <c r="A4645" s="833">
        <v>25960</v>
      </c>
      <c r="B4645" s="826" t="s">
        <v>4861</v>
      </c>
      <c r="G4645" s="826" t="s">
        <v>962</v>
      </c>
      <c r="J4645" s="828">
        <v>1355</v>
      </c>
    </row>
    <row r="4646" spans="1:10">
      <c r="A4646" s="833">
        <v>4234</v>
      </c>
      <c r="B4646" s="826" t="s">
        <v>4862</v>
      </c>
      <c r="G4646" s="826" t="s">
        <v>962</v>
      </c>
      <c r="J4646" s="828">
        <v>2060</v>
      </c>
    </row>
    <row r="4647" spans="1:10">
      <c r="A4647" s="833">
        <v>4253</v>
      </c>
      <c r="B4647" s="826" t="s">
        <v>4863</v>
      </c>
      <c r="G4647" s="826" t="s">
        <v>962</v>
      </c>
      <c r="J4647" s="828">
        <v>1142</v>
      </c>
    </row>
    <row r="4648" spans="1:10">
      <c r="A4648" s="833">
        <v>4254</v>
      </c>
      <c r="B4648" s="826" t="s">
        <v>4864</v>
      </c>
      <c r="G4648" s="826" t="s">
        <v>962</v>
      </c>
      <c r="J4648" s="828">
        <v>2245</v>
      </c>
    </row>
    <row r="4649" spans="1:10">
      <c r="A4649" s="833">
        <v>4230</v>
      </c>
      <c r="B4649" s="826" t="s">
        <v>4865</v>
      </c>
      <c r="G4649" s="826" t="s">
        <v>962</v>
      </c>
      <c r="J4649" s="828">
        <v>2166</v>
      </c>
    </row>
    <row r="4650" spans="1:10">
      <c r="A4650" s="833">
        <v>4257</v>
      </c>
      <c r="B4650" s="826" t="s">
        <v>4866</v>
      </c>
      <c r="G4650" s="826" t="s">
        <v>962</v>
      </c>
      <c r="J4650" s="828">
        <v>1148</v>
      </c>
    </row>
    <row r="4651" spans="1:10">
      <c r="A4651" s="833">
        <v>4240</v>
      </c>
      <c r="B4651" s="826" t="s">
        <v>4867</v>
      </c>
      <c r="G4651" s="826" t="s">
        <v>962</v>
      </c>
      <c r="J4651" s="828">
        <v>2060</v>
      </c>
    </row>
    <row r="4652" spans="1:10">
      <c r="A4652" s="833">
        <v>4239</v>
      </c>
      <c r="B4652" s="826" t="s">
        <v>4868</v>
      </c>
      <c r="G4652" s="826" t="s">
        <v>962</v>
      </c>
      <c r="J4652" s="828">
        <v>2259</v>
      </c>
    </row>
    <row r="4653" spans="1:10">
      <c r="A4653" s="833">
        <v>4248</v>
      </c>
      <c r="B4653" s="826" t="s">
        <v>4869</v>
      </c>
      <c r="G4653" s="826" t="s">
        <v>962</v>
      </c>
      <c r="J4653" s="828">
        <v>2217</v>
      </c>
    </row>
    <row r="4654" spans="1:10">
      <c r="A4654" s="833">
        <v>25959</v>
      </c>
      <c r="B4654" s="826" t="s">
        <v>4870</v>
      </c>
      <c r="G4654" s="826" t="s">
        <v>962</v>
      </c>
      <c r="J4654" s="828">
        <v>1751</v>
      </c>
    </row>
    <row r="4655" spans="1:10">
      <c r="A4655" s="833">
        <v>4238</v>
      </c>
      <c r="B4655" s="826" t="s">
        <v>4871</v>
      </c>
      <c r="G4655" s="826" t="s">
        <v>962</v>
      </c>
      <c r="J4655" s="828">
        <v>2060</v>
      </c>
    </row>
    <row r="4656" spans="1:10">
      <c r="A4656" s="833">
        <v>4233</v>
      </c>
      <c r="B4656" s="826" t="s">
        <v>4872</v>
      </c>
      <c r="G4656" s="826" t="s">
        <v>962</v>
      </c>
      <c r="J4656" s="828">
        <v>2271</v>
      </c>
    </row>
    <row r="4657" spans="1:10">
      <c r="A4657" s="833">
        <v>4251</v>
      </c>
      <c r="B4657" s="826" t="s">
        <v>4873</v>
      </c>
      <c r="G4657" s="826" t="s">
        <v>962</v>
      </c>
      <c r="J4657" s="828">
        <v>1226</v>
      </c>
    </row>
    <row r="4658" spans="1:10">
      <c r="A4658" s="833">
        <v>4252</v>
      </c>
      <c r="B4658" s="826" t="s">
        <v>4874</v>
      </c>
      <c r="G4658" s="826" t="s">
        <v>962</v>
      </c>
      <c r="J4658" s="828">
        <v>1449</v>
      </c>
    </row>
    <row r="4659" spans="1:10">
      <c r="A4659" s="833">
        <v>2</v>
      </c>
      <c r="B4659" s="826" t="s">
        <v>4875</v>
      </c>
      <c r="G4659" s="826" t="s">
        <v>1105</v>
      </c>
      <c r="J4659" s="828">
        <v>1204</v>
      </c>
    </row>
    <row r="4660" spans="1:10">
      <c r="A4660" s="833">
        <v>4261</v>
      </c>
      <c r="C4660" s="826" t="s">
        <v>4876</v>
      </c>
      <c r="G4660" s="826" t="s">
        <v>962</v>
      </c>
      <c r="J4660" s="828">
        <v>12620</v>
      </c>
    </row>
    <row r="4661" spans="1:10">
      <c r="B4661" s="826" t="s">
        <v>4877</v>
      </c>
    </row>
    <row r="4662" spans="1:10">
      <c r="A4662" s="833">
        <v>4259</v>
      </c>
      <c r="C4662" s="826" t="s">
        <v>4878</v>
      </c>
      <c r="G4662" s="826" t="s">
        <v>962</v>
      </c>
      <c r="J4662" s="828">
        <v>15775</v>
      </c>
    </row>
    <row r="4663" spans="1:10">
      <c r="B4663" s="826" t="s">
        <v>4877</v>
      </c>
    </row>
    <row r="4664" spans="1:10">
      <c r="A4664" s="833">
        <v>4260</v>
      </c>
      <c r="C4664" s="826" t="s">
        <v>4879</v>
      </c>
      <c r="G4664" s="826" t="s">
        <v>962</v>
      </c>
      <c r="J4664" s="828">
        <v>11205</v>
      </c>
    </row>
    <row r="4665" spans="1:10">
      <c r="B4665" s="826" t="s">
        <v>4880</v>
      </c>
    </row>
    <row r="4666" spans="1:10">
      <c r="A4666" s="833">
        <v>14221</v>
      </c>
      <c r="C4666" s="826" t="s">
        <v>4881</v>
      </c>
      <c r="G4666" s="826" t="s">
        <v>1098</v>
      </c>
      <c r="J4666" s="827">
        <v>294</v>
      </c>
    </row>
    <row r="4667" spans="1:10">
      <c r="B4667" s="826" t="s">
        <v>4882</v>
      </c>
    </row>
    <row r="4668" spans="1:10">
      <c r="A4668" s="833">
        <v>25016</v>
      </c>
      <c r="C4668" s="826" t="s">
        <v>4883</v>
      </c>
      <c r="G4668" s="826" t="s">
        <v>1098</v>
      </c>
      <c r="J4668" s="827">
        <v>456</v>
      </c>
    </row>
    <row r="4669" spans="1:10">
      <c r="B4669" s="826" t="s">
        <v>4884</v>
      </c>
    </row>
    <row r="4670" spans="1:10">
      <c r="A4670" s="833">
        <v>4263</v>
      </c>
      <c r="C4670" s="826" t="s">
        <v>4885</v>
      </c>
      <c r="G4670" s="826" t="s">
        <v>1098</v>
      </c>
      <c r="J4670" s="827">
        <v>610</v>
      </c>
    </row>
    <row r="4671" spans="1:10">
      <c r="B4671" s="826" t="s">
        <v>4886</v>
      </c>
    </row>
    <row r="4672" spans="1:10">
      <c r="A4672" s="833">
        <v>4262</v>
      </c>
      <c r="C4672" s="826" t="s">
        <v>4887</v>
      </c>
      <c r="G4672" s="826" t="s">
        <v>1098</v>
      </c>
      <c r="J4672" s="827">
        <v>325</v>
      </c>
    </row>
    <row r="4673" spans="1:10">
      <c r="B4673" s="826" t="s">
        <v>4888</v>
      </c>
    </row>
    <row r="4674" spans="1:10">
      <c r="A4674" s="833">
        <v>13597</v>
      </c>
      <c r="B4674" s="826" t="s">
        <v>4889</v>
      </c>
      <c r="G4674" s="826" t="s">
        <v>1098</v>
      </c>
      <c r="J4674" s="827">
        <v>1</v>
      </c>
    </row>
    <row r="4675" spans="1:10">
      <c r="A4675" s="833">
        <v>21144</v>
      </c>
      <c r="B4675" s="826" t="s">
        <v>4890</v>
      </c>
      <c r="G4675" s="826" t="s">
        <v>1098</v>
      </c>
      <c r="J4675" s="827">
        <v>96</v>
      </c>
    </row>
    <row r="4681" spans="1:10" ht="18.2" customHeight="1">
      <c r="D4681" s="821" t="s">
        <v>1076</v>
      </c>
      <c r="G4681" s="822" t="s">
        <v>1077</v>
      </c>
      <c r="H4681" s="823">
        <v>70</v>
      </c>
      <c r="I4681" s="822" t="s">
        <v>1078</v>
      </c>
      <c r="J4681" s="823">
        <v>106</v>
      </c>
    </row>
    <row r="4682" spans="1:10">
      <c r="A4682" s="832" t="s">
        <v>1079</v>
      </c>
      <c r="B4682" s="822" t="s">
        <v>1080</v>
      </c>
      <c r="C4682" s="822" t="s">
        <v>1081</v>
      </c>
      <c r="D4682" s="822" t="s">
        <v>1082</v>
      </c>
    </row>
    <row r="4683" spans="1:10">
      <c r="B4683" s="822" t="s">
        <v>1083</v>
      </c>
      <c r="F4683" s="824">
        <v>9103</v>
      </c>
      <c r="H4683" s="824">
        <v>5099</v>
      </c>
    </row>
    <row r="4684" spans="1:10">
      <c r="A4684" s="832" t="s">
        <v>1084</v>
      </c>
      <c r="D4684" s="822" t="s">
        <v>1085</v>
      </c>
      <c r="E4684" s="822" t="s">
        <v>1086</v>
      </c>
      <c r="G4684" s="822" t="s">
        <v>1087</v>
      </c>
    </row>
    <row r="4685" spans="1:10">
      <c r="A4685" s="832" t="s">
        <v>1088</v>
      </c>
      <c r="B4685" s="822" t="s">
        <v>1089</v>
      </c>
      <c r="G4685" s="825" t="s">
        <v>1090</v>
      </c>
      <c r="H4685" s="825" t="s">
        <v>1091</v>
      </c>
    </row>
    <row r="4686" spans="1:10">
      <c r="H4686" s="825" t="s">
        <v>1092</v>
      </c>
    </row>
    <row r="4687" spans="1:10">
      <c r="A4687" s="833">
        <v>21140</v>
      </c>
      <c r="C4687" s="826" t="s">
        <v>4891</v>
      </c>
      <c r="G4687" s="826" t="s">
        <v>4892</v>
      </c>
      <c r="J4687" s="828">
        <v>500</v>
      </c>
    </row>
    <row r="4688" spans="1:10">
      <c r="A4688" s="833">
        <v>11851</v>
      </c>
      <c r="C4688" s="826" t="s">
        <v>4893</v>
      </c>
      <c r="G4688" s="826" t="s">
        <v>4894</v>
      </c>
      <c r="J4688" s="827">
        <v>3</v>
      </c>
    </row>
    <row r="4689" spans="1:10">
      <c r="A4689" s="833">
        <v>11852</v>
      </c>
      <c r="C4689" s="826" t="s">
        <v>4895</v>
      </c>
      <c r="G4689" s="826" t="s">
        <v>1112</v>
      </c>
      <c r="J4689" s="828">
        <v>543</v>
      </c>
    </row>
    <row r="4690" spans="1:10">
      <c r="A4690" s="833">
        <v>11853</v>
      </c>
      <c r="C4690" s="826" t="s">
        <v>4896</v>
      </c>
      <c r="G4690" s="826" t="s">
        <v>1112</v>
      </c>
      <c r="J4690" s="828">
        <v>433</v>
      </c>
    </row>
    <row r="4691" spans="1:10">
      <c r="A4691" s="833">
        <v>21139</v>
      </c>
      <c r="C4691" s="826" t="s">
        <v>4897</v>
      </c>
      <c r="G4691" s="826" t="s">
        <v>1112</v>
      </c>
      <c r="J4691" s="828">
        <v>413</v>
      </c>
    </row>
    <row r="4692" spans="1:10">
      <c r="A4692" s="833">
        <v>11703</v>
      </c>
      <c r="B4692" s="826" t="s">
        <v>4898</v>
      </c>
      <c r="G4692" s="826" t="s">
        <v>1098</v>
      </c>
      <c r="J4692" s="828">
        <v>4770</v>
      </c>
    </row>
    <row r="4693" spans="1:10">
      <c r="A4693" s="833">
        <v>4267</v>
      </c>
      <c r="B4693" s="826" t="s">
        <v>4899</v>
      </c>
      <c r="G4693" s="826" t="s">
        <v>1098</v>
      </c>
      <c r="J4693" s="828">
        <v>2046</v>
      </c>
    </row>
    <row r="4694" spans="1:10">
      <c r="A4694" s="833">
        <v>25400</v>
      </c>
      <c r="C4694" s="826" t="s">
        <v>4900</v>
      </c>
      <c r="G4694" s="826" t="s">
        <v>1098</v>
      </c>
      <c r="J4694" s="828">
        <v>77878</v>
      </c>
    </row>
    <row r="4695" spans="1:10">
      <c r="B4695" s="826" t="s">
        <v>4901</v>
      </c>
    </row>
    <row r="4696" spans="1:10">
      <c r="A4696" s="833">
        <v>4272</v>
      </c>
      <c r="C4696" s="826" t="s">
        <v>4902</v>
      </c>
      <c r="G4696" s="826" t="s">
        <v>1098</v>
      </c>
      <c r="J4696" s="828">
        <v>9067</v>
      </c>
    </row>
    <row r="4697" spans="1:10">
      <c r="A4697" s="833" t="s">
        <v>4903</v>
      </c>
    </row>
    <row r="4698" spans="1:10">
      <c r="A4698" s="833">
        <v>4276</v>
      </c>
      <c r="C4698" s="826" t="s">
        <v>4904</v>
      </c>
      <c r="G4698" s="826" t="s">
        <v>1098</v>
      </c>
      <c r="J4698" s="828">
        <v>24554</v>
      </c>
    </row>
    <row r="4699" spans="1:10">
      <c r="A4699" s="833">
        <v>4273</v>
      </c>
      <c r="C4699" s="826" t="s">
        <v>4905</v>
      </c>
      <c r="G4699" s="826" t="s">
        <v>1098</v>
      </c>
      <c r="J4699" s="828">
        <v>65254</v>
      </c>
    </row>
    <row r="4700" spans="1:10">
      <c r="A4700" s="833">
        <v>4274</v>
      </c>
      <c r="C4700" s="826" t="s">
        <v>4906</v>
      </c>
      <c r="G4700" s="826" t="s">
        <v>1098</v>
      </c>
      <c r="J4700" s="828">
        <v>6800</v>
      </c>
    </row>
    <row r="4701" spans="1:10">
      <c r="C4701" s="826" t="s">
        <v>4907</v>
      </c>
    </row>
    <row r="4702" spans="1:10">
      <c r="A4702" s="833">
        <v>11963</v>
      </c>
      <c r="C4702" s="826" t="s">
        <v>4908</v>
      </c>
      <c r="G4702" s="826" t="s">
        <v>1098</v>
      </c>
      <c r="J4702" s="828">
        <v>381</v>
      </c>
    </row>
    <row r="4703" spans="1:10">
      <c r="A4703" s="833">
        <v>11964</v>
      </c>
      <c r="C4703" s="826" t="s">
        <v>4909</v>
      </c>
      <c r="G4703" s="826" t="s">
        <v>1098</v>
      </c>
      <c r="J4703" s="828">
        <v>316</v>
      </c>
    </row>
    <row r="4704" spans="1:10">
      <c r="A4704" s="833">
        <v>4299</v>
      </c>
      <c r="C4704" s="826" t="s">
        <v>4910</v>
      </c>
      <c r="G4704" s="826" t="s">
        <v>1098</v>
      </c>
      <c r="J4704" s="828">
        <v>110</v>
      </c>
    </row>
    <row r="4705" spans="1:10">
      <c r="B4705" s="826" t="s">
        <v>4911</v>
      </c>
    </row>
    <row r="4706" spans="1:10">
      <c r="A4706" s="833">
        <v>4383</v>
      </c>
      <c r="C4706" s="826" t="s">
        <v>4912</v>
      </c>
      <c r="G4706" s="826" t="s">
        <v>1098</v>
      </c>
      <c r="J4706" s="828">
        <v>213</v>
      </c>
    </row>
    <row r="4707" spans="1:10">
      <c r="A4707" s="833">
        <v>4344</v>
      </c>
      <c r="C4707" s="826" t="s">
        <v>4913</v>
      </c>
      <c r="G4707" s="826" t="s">
        <v>1098</v>
      </c>
      <c r="J4707" s="828">
        <v>110</v>
      </c>
    </row>
    <row r="4708" spans="1:10">
      <c r="A4708" s="833">
        <v>436</v>
      </c>
      <c r="C4708" s="826" t="s">
        <v>4914</v>
      </c>
      <c r="G4708" s="826" t="s">
        <v>1098</v>
      </c>
      <c r="J4708" s="828">
        <v>384</v>
      </c>
    </row>
    <row r="4709" spans="1:10">
      <c r="A4709" s="833">
        <v>442</v>
      </c>
      <c r="C4709" s="826" t="s">
        <v>4915</v>
      </c>
      <c r="G4709" s="826" t="s">
        <v>1098</v>
      </c>
      <c r="J4709" s="828">
        <v>239</v>
      </c>
    </row>
    <row r="4710" spans="1:10">
      <c r="A4710" s="833">
        <v>4335</v>
      </c>
      <c r="C4710" s="826" t="s">
        <v>4916</v>
      </c>
      <c r="G4710" s="826" t="s">
        <v>1098</v>
      </c>
      <c r="J4710" s="828">
        <v>400</v>
      </c>
    </row>
    <row r="4711" spans="1:10">
      <c r="A4711" s="833">
        <v>4334</v>
      </c>
      <c r="C4711" s="826" t="s">
        <v>4917</v>
      </c>
      <c r="G4711" s="826" t="s">
        <v>1098</v>
      </c>
      <c r="J4711" s="828">
        <v>590</v>
      </c>
    </row>
    <row r="4712" spans="1:10">
      <c r="A4712" s="833">
        <v>4343</v>
      </c>
      <c r="C4712" s="826" t="s">
        <v>4918</v>
      </c>
      <c r="G4712" s="826" t="s">
        <v>1098</v>
      </c>
      <c r="J4712" s="828">
        <v>175</v>
      </c>
    </row>
    <row r="4713" spans="1:10">
      <c r="A4713" s="833">
        <v>11953</v>
      </c>
      <c r="C4713" s="826" t="s">
        <v>4919</v>
      </c>
      <c r="G4713" s="826" t="s">
        <v>1098</v>
      </c>
      <c r="J4713" s="827">
        <v>30</v>
      </c>
    </row>
    <row r="4714" spans="1:10">
      <c r="A4714" s="833">
        <v>11955</v>
      </c>
      <c r="C4714" s="826" t="s">
        <v>4920</v>
      </c>
      <c r="G4714" s="826" t="s">
        <v>1098</v>
      </c>
      <c r="J4714" s="828">
        <v>187</v>
      </c>
    </row>
    <row r="4715" spans="1:10">
      <c r="A4715" s="833" t="s">
        <v>4921</v>
      </c>
    </row>
    <row r="4716" spans="1:10">
      <c r="A4716" s="833">
        <v>11960</v>
      </c>
      <c r="C4716" s="826" t="s">
        <v>4922</v>
      </c>
      <c r="G4716" s="826" t="s">
        <v>1098</v>
      </c>
      <c r="J4716" s="828">
        <v>762</v>
      </c>
    </row>
    <row r="4717" spans="1:10">
      <c r="A4717" s="833">
        <v>4333</v>
      </c>
      <c r="C4717" s="826" t="s">
        <v>4923</v>
      </c>
      <c r="G4717" s="826" t="s">
        <v>1098</v>
      </c>
      <c r="J4717" s="828">
        <v>156</v>
      </c>
    </row>
    <row r="4718" spans="1:10">
      <c r="A4718" s="833">
        <v>4358</v>
      </c>
      <c r="C4718" s="826" t="s">
        <v>4924</v>
      </c>
      <c r="G4718" s="826" t="s">
        <v>1098</v>
      </c>
      <c r="J4718" s="828">
        <v>114</v>
      </c>
    </row>
    <row r="4719" spans="1:10">
      <c r="A4719" s="833">
        <v>429</v>
      </c>
      <c r="C4719" s="826" t="s">
        <v>4925</v>
      </c>
      <c r="G4719" s="826" t="s">
        <v>1098</v>
      </c>
      <c r="J4719" s="828">
        <v>595</v>
      </c>
    </row>
    <row r="4720" spans="1:10">
      <c r="A4720" s="833">
        <v>437</v>
      </c>
      <c r="C4720" s="826" t="s">
        <v>4926</v>
      </c>
      <c r="G4720" s="826" t="s">
        <v>1098</v>
      </c>
      <c r="J4720" s="828">
        <v>905</v>
      </c>
    </row>
    <row r="4721" spans="1:10">
      <c r="A4721" s="833">
        <v>430</v>
      </c>
      <c r="C4721" s="826" t="s">
        <v>4927</v>
      </c>
      <c r="G4721" s="826" t="s">
        <v>1098</v>
      </c>
      <c r="J4721" s="828">
        <v>295</v>
      </c>
    </row>
    <row r="4722" spans="1:10">
      <c r="A4722" s="833">
        <v>441</v>
      </c>
      <c r="C4722" s="826" t="s">
        <v>4928</v>
      </c>
      <c r="G4722" s="826" t="s">
        <v>1098</v>
      </c>
      <c r="J4722" s="828">
        <v>328</v>
      </c>
    </row>
    <row r="4723" spans="1:10">
      <c r="A4723" s="833">
        <v>431</v>
      </c>
      <c r="C4723" s="826" t="s">
        <v>4929</v>
      </c>
      <c r="G4723" s="826" t="s">
        <v>1098</v>
      </c>
      <c r="J4723" s="828">
        <v>430</v>
      </c>
    </row>
    <row r="4724" spans="1:10">
      <c r="A4724" s="833">
        <v>432</v>
      </c>
      <c r="C4724" s="826" t="s">
        <v>4930</v>
      </c>
      <c r="G4724" s="826" t="s">
        <v>1098</v>
      </c>
      <c r="J4724" s="828">
        <v>506</v>
      </c>
    </row>
    <row r="4725" spans="1:10">
      <c r="A4725" s="833">
        <v>439</v>
      </c>
      <c r="C4725" s="826" t="s">
        <v>4931</v>
      </c>
      <c r="G4725" s="826" t="s">
        <v>1098</v>
      </c>
      <c r="J4725" s="828">
        <v>506</v>
      </c>
    </row>
    <row r="4726" spans="1:10">
      <c r="A4726" s="833">
        <v>433</v>
      </c>
      <c r="C4726" s="826" t="s">
        <v>4932</v>
      </c>
      <c r="G4726" s="826" t="s">
        <v>1098</v>
      </c>
      <c r="J4726" s="828">
        <v>730</v>
      </c>
    </row>
    <row r="4727" spans="1:10">
      <c r="A4727" s="833">
        <v>11790</v>
      </c>
      <c r="C4727" s="826" t="s">
        <v>4933</v>
      </c>
      <c r="G4727" s="826" t="s">
        <v>1098</v>
      </c>
      <c r="J4727" s="828">
        <v>951</v>
      </c>
    </row>
    <row r="4728" spans="1:10">
      <c r="A4728" s="833">
        <v>4351</v>
      </c>
      <c r="C4728" s="826" t="s">
        <v>4934</v>
      </c>
      <c r="G4728" s="826" t="s">
        <v>1098</v>
      </c>
      <c r="J4728" s="828">
        <v>190</v>
      </c>
    </row>
    <row r="4729" spans="1:10">
      <c r="A4729" s="833">
        <v>4384</v>
      </c>
      <c r="C4729" s="826" t="s">
        <v>4935</v>
      </c>
      <c r="G4729" s="826" t="s">
        <v>1098</v>
      </c>
      <c r="J4729" s="828">
        <v>762</v>
      </c>
    </row>
    <row r="4730" spans="1:10">
      <c r="A4730" s="833">
        <v>4379</v>
      </c>
      <c r="C4730" s="826" t="s">
        <v>4936</v>
      </c>
      <c r="G4730" s="826" t="s">
        <v>1098</v>
      </c>
      <c r="J4730" s="828">
        <v>107</v>
      </c>
    </row>
    <row r="4731" spans="1:10">
      <c r="A4731" s="833">
        <v>11054</v>
      </c>
      <c r="C4731" s="826" t="s">
        <v>4937</v>
      </c>
      <c r="G4731" s="826" t="s">
        <v>1098</v>
      </c>
      <c r="J4731" s="827">
        <v>19</v>
      </c>
    </row>
    <row r="4732" spans="1:10">
      <c r="A4732" s="833">
        <v>11055</v>
      </c>
      <c r="C4732" s="826" t="s">
        <v>4938</v>
      </c>
      <c r="G4732" s="826" t="s">
        <v>1098</v>
      </c>
      <c r="J4732" s="827">
        <v>13</v>
      </c>
    </row>
    <row r="4733" spans="1:10">
      <c r="A4733" s="833">
        <v>11056</v>
      </c>
      <c r="C4733" s="826" t="s">
        <v>4939</v>
      </c>
      <c r="G4733" s="826" t="s">
        <v>1098</v>
      </c>
      <c r="J4733" s="827">
        <v>19</v>
      </c>
    </row>
    <row r="4734" spans="1:10">
      <c r="A4734" s="833">
        <v>4377</v>
      </c>
      <c r="C4734" s="826" t="s">
        <v>4940</v>
      </c>
      <c r="G4734" s="826" t="s">
        <v>1098</v>
      </c>
      <c r="J4734" s="827">
        <v>11</v>
      </c>
    </row>
    <row r="4735" spans="1:10">
      <c r="A4735" s="833">
        <v>11057</v>
      </c>
      <c r="C4735" s="826" t="s">
        <v>4941</v>
      </c>
      <c r="G4735" s="826" t="s">
        <v>1098</v>
      </c>
      <c r="J4735" s="827">
        <v>26</v>
      </c>
    </row>
    <row r="4736" spans="1:10">
      <c r="A4736" s="833">
        <v>4356</v>
      </c>
      <c r="C4736" s="826" t="s">
        <v>4942</v>
      </c>
      <c r="G4736" s="826" t="s">
        <v>1098</v>
      </c>
      <c r="J4736" s="827">
        <v>8</v>
      </c>
    </row>
    <row r="4737" spans="1:10">
      <c r="A4737" s="833">
        <v>11059</v>
      </c>
      <c r="C4737" s="826" t="s">
        <v>4943</v>
      </c>
      <c r="G4737" s="826" t="s">
        <v>1098</v>
      </c>
      <c r="J4737" s="827">
        <v>39</v>
      </c>
    </row>
    <row r="4738" spans="1:10">
      <c r="A4738" s="833">
        <v>11058</v>
      </c>
      <c r="C4738" s="826" t="s">
        <v>4944</v>
      </c>
      <c r="G4738" s="826" t="s">
        <v>1098</v>
      </c>
      <c r="J4738" s="827">
        <v>71</v>
      </c>
    </row>
    <row r="4739" spans="1:10">
      <c r="A4739" s="833">
        <v>13246</v>
      </c>
      <c r="C4739" s="826" t="s">
        <v>4945</v>
      </c>
      <c r="G4739" s="826" t="s">
        <v>1098</v>
      </c>
      <c r="J4739" s="827">
        <v>42</v>
      </c>
    </row>
    <row r="4740" spans="1:10">
      <c r="A4740" s="833">
        <v>4346</v>
      </c>
      <c r="C4740" s="826" t="s">
        <v>4946</v>
      </c>
      <c r="G4740" s="826" t="s">
        <v>1098</v>
      </c>
      <c r="J4740" s="828">
        <v>381</v>
      </c>
    </row>
    <row r="4741" spans="1:10">
      <c r="A4741" s="833">
        <v>13294</v>
      </c>
      <c r="C4741" s="826" t="s">
        <v>4947</v>
      </c>
      <c r="G4741" s="826" t="s">
        <v>1098</v>
      </c>
      <c r="J4741" s="828">
        <v>114</v>
      </c>
    </row>
    <row r="4742" spans="1:10">
      <c r="A4742" s="833">
        <v>11948</v>
      </c>
      <c r="C4742" s="826" t="s">
        <v>4948</v>
      </c>
      <c r="G4742" s="826" t="s">
        <v>1098</v>
      </c>
      <c r="J4742" s="828">
        <v>145</v>
      </c>
    </row>
    <row r="4748" spans="1:10" ht="18.2" customHeight="1">
      <c r="D4748" s="821" t="s">
        <v>1076</v>
      </c>
      <c r="G4748" s="822" t="s">
        <v>1077</v>
      </c>
      <c r="H4748" s="823">
        <v>71</v>
      </c>
      <c r="I4748" s="822" t="s">
        <v>1078</v>
      </c>
      <c r="J4748" s="823">
        <v>106</v>
      </c>
    </row>
    <row r="4749" spans="1:10">
      <c r="A4749" s="832" t="s">
        <v>1079</v>
      </c>
      <c r="B4749" s="822" t="s">
        <v>1080</v>
      </c>
      <c r="C4749" s="822" t="s">
        <v>1081</v>
      </c>
      <c r="D4749" s="822" t="s">
        <v>1082</v>
      </c>
    </row>
    <row r="4750" spans="1:10">
      <c r="B4750" s="822" t="s">
        <v>1083</v>
      </c>
      <c r="F4750" s="824">
        <v>9103</v>
      </c>
      <c r="H4750" s="824">
        <v>5099</v>
      </c>
    </row>
    <row r="4751" spans="1:10">
      <c r="A4751" s="832" t="s">
        <v>1084</v>
      </c>
      <c r="D4751" s="822" t="s">
        <v>1085</v>
      </c>
      <c r="E4751" s="822" t="s">
        <v>1086</v>
      </c>
      <c r="G4751" s="822" t="s">
        <v>1087</v>
      </c>
    </row>
    <row r="4752" spans="1:10">
      <c r="A4752" s="832" t="s">
        <v>1088</v>
      </c>
      <c r="B4752" s="822" t="s">
        <v>1089</v>
      </c>
      <c r="G4752" s="825" t="s">
        <v>1090</v>
      </c>
      <c r="H4752" s="825" t="s">
        <v>1091</v>
      </c>
    </row>
    <row r="4753" spans="1:10">
      <c r="H4753" s="825" t="s">
        <v>1092</v>
      </c>
    </row>
    <row r="4754" spans="1:10">
      <c r="A4754" s="833">
        <v>4382</v>
      </c>
      <c r="C4754" s="826" t="s">
        <v>4949</v>
      </c>
      <c r="G4754" s="826" t="s">
        <v>1098</v>
      </c>
      <c r="J4754" s="827">
        <v>50</v>
      </c>
    </row>
    <row r="4755" spans="1:10">
      <c r="A4755" s="833">
        <v>4354</v>
      </c>
      <c r="C4755" s="826" t="s">
        <v>4950</v>
      </c>
      <c r="G4755" s="826" t="s">
        <v>1098</v>
      </c>
      <c r="J4755" s="828">
        <v>103</v>
      </c>
    </row>
    <row r="4756" spans="1:10">
      <c r="A4756" s="833">
        <v>11962</v>
      </c>
      <c r="C4756" s="826" t="s">
        <v>4951</v>
      </c>
      <c r="G4756" s="826" t="s">
        <v>1098</v>
      </c>
      <c r="J4756" s="827">
        <v>11</v>
      </c>
    </row>
    <row r="4757" spans="1:10">
      <c r="A4757" s="833">
        <v>4332</v>
      </c>
      <c r="C4757" s="826" t="s">
        <v>4952</v>
      </c>
      <c r="G4757" s="826" t="s">
        <v>1098</v>
      </c>
      <c r="J4757" s="827">
        <v>34</v>
      </c>
    </row>
    <row r="4758" spans="1:10">
      <c r="A4758" s="833">
        <v>4331</v>
      </c>
      <c r="C4758" s="826" t="s">
        <v>4953</v>
      </c>
      <c r="G4758" s="826" t="s">
        <v>1098</v>
      </c>
      <c r="J4758" s="828">
        <v>152</v>
      </c>
    </row>
    <row r="4759" spans="1:10">
      <c r="A4759" s="833">
        <v>4336</v>
      </c>
      <c r="C4759" s="826" t="s">
        <v>4954</v>
      </c>
      <c r="G4759" s="826" t="s">
        <v>1098</v>
      </c>
      <c r="J4759" s="828">
        <v>175</v>
      </c>
    </row>
    <row r="4760" spans="1:10">
      <c r="A4760" s="833">
        <v>428</v>
      </c>
      <c r="C4760" s="826" t="s">
        <v>4955</v>
      </c>
      <c r="G4760" s="826" t="s">
        <v>1098</v>
      </c>
      <c r="J4760" s="828">
        <v>1028</v>
      </c>
    </row>
    <row r="4761" spans="1:10">
      <c r="B4761" s="826" t="s">
        <v>4956</v>
      </c>
    </row>
    <row r="4762" spans="1:10">
      <c r="A4762" s="833">
        <v>4329</v>
      </c>
      <c r="C4762" s="826" t="s">
        <v>4957</v>
      </c>
      <c r="G4762" s="826" t="s">
        <v>1098</v>
      </c>
      <c r="J4762" s="827">
        <v>99</v>
      </c>
    </row>
    <row r="4763" spans="1:10">
      <c r="B4763" s="826" t="s">
        <v>4958</v>
      </c>
    </row>
    <row r="4764" spans="1:10">
      <c r="A4764" s="833">
        <v>4320</v>
      </c>
      <c r="C4764" s="826" t="s">
        <v>4959</v>
      </c>
      <c r="G4764" s="826" t="s">
        <v>1098</v>
      </c>
      <c r="J4764" s="827">
        <v>52</v>
      </c>
    </row>
    <row r="4765" spans="1:10">
      <c r="A4765" s="833">
        <v>4380</v>
      </c>
      <c r="C4765" s="826" t="s">
        <v>4960</v>
      </c>
      <c r="G4765" s="826" t="s">
        <v>1098</v>
      </c>
      <c r="J4765" s="828">
        <v>259</v>
      </c>
    </row>
    <row r="4766" spans="1:10">
      <c r="A4766" s="833">
        <v>4304</v>
      </c>
      <c r="C4766" s="826" t="s">
        <v>4961</v>
      </c>
      <c r="G4766" s="826" t="s">
        <v>1098</v>
      </c>
      <c r="J4766" s="828">
        <v>142</v>
      </c>
    </row>
    <row r="4767" spans="1:10">
      <c r="A4767" s="833">
        <v>4305</v>
      </c>
      <c r="C4767" s="826" t="s">
        <v>4962</v>
      </c>
      <c r="G4767" s="826" t="s">
        <v>1098</v>
      </c>
      <c r="J4767" s="828">
        <v>324</v>
      </c>
    </row>
    <row r="4768" spans="1:10">
      <c r="A4768" s="833">
        <v>4306</v>
      </c>
      <c r="C4768" s="826" t="s">
        <v>4963</v>
      </c>
      <c r="G4768" s="826" t="s">
        <v>1098</v>
      </c>
      <c r="J4768" s="828">
        <v>207</v>
      </c>
    </row>
    <row r="4769" spans="1:10">
      <c r="A4769" s="833">
        <v>4308</v>
      </c>
      <c r="C4769" s="826" t="s">
        <v>4964</v>
      </c>
      <c r="G4769" s="826" t="s">
        <v>1098</v>
      </c>
      <c r="J4769" s="828">
        <v>246</v>
      </c>
    </row>
    <row r="4770" spans="1:10">
      <c r="A4770" s="833">
        <v>4302</v>
      </c>
      <c r="C4770" s="826" t="s">
        <v>4965</v>
      </c>
      <c r="G4770" s="826" t="s">
        <v>1098</v>
      </c>
      <c r="J4770" s="828">
        <v>272</v>
      </c>
    </row>
    <row r="4771" spans="1:10">
      <c r="A4771" s="833">
        <v>4300</v>
      </c>
      <c r="C4771" s="826" t="s">
        <v>4966</v>
      </c>
      <c r="G4771" s="826" t="s">
        <v>1098</v>
      </c>
      <c r="J4771" s="827">
        <v>65</v>
      </c>
    </row>
    <row r="4772" spans="1:10">
      <c r="A4772" s="833">
        <v>4301</v>
      </c>
      <c r="C4772" s="826" t="s">
        <v>4967</v>
      </c>
      <c r="G4772" s="826" t="s">
        <v>1098</v>
      </c>
      <c r="J4772" s="828">
        <v>104</v>
      </c>
    </row>
    <row r="4773" spans="1:10">
      <c r="A4773" s="833">
        <v>4318</v>
      </c>
      <c r="C4773" s="826" t="s">
        <v>4968</v>
      </c>
      <c r="G4773" s="826" t="s">
        <v>1098</v>
      </c>
      <c r="J4773" s="827">
        <v>52</v>
      </c>
    </row>
    <row r="4774" spans="1:10">
      <c r="A4774" s="833">
        <v>4385</v>
      </c>
      <c r="C4774" s="826" t="s">
        <v>4969</v>
      </c>
      <c r="G4774" s="826" t="s">
        <v>1884</v>
      </c>
      <c r="J4774" s="828">
        <v>55000</v>
      </c>
    </row>
    <row r="4775" spans="1:10">
      <c r="B4775" s="826" t="s">
        <v>4970</v>
      </c>
    </row>
    <row r="4776" spans="1:10">
      <c r="A4776" s="833">
        <v>4386</v>
      </c>
      <c r="C4776" s="826" t="s">
        <v>4971</v>
      </c>
      <c r="G4776" s="826" t="s">
        <v>1098</v>
      </c>
      <c r="J4776" s="827">
        <v>55</v>
      </c>
    </row>
    <row r="4777" spans="1:10">
      <c r="A4777" s="833">
        <v>6217</v>
      </c>
      <c r="B4777" s="826" t="s">
        <v>4972</v>
      </c>
      <c r="G4777" s="826" t="s">
        <v>1101</v>
      </c>
      <c r="J4777" s="828">
        <v>6167</v>
      </c>
    </row>
    <row r="4778" spans="1:10">
      <c r="A4778" s="833">
        <v>20078</v>
      </c>
      <c r="C4778" s="826" t="s">
        <v>4973</v>
      </c>
      <c r="G4778" s="826" t="s">
        <v>1098</v>
      </c>
      <c r="J4778" s="828">
        <v>2947</v>
      </c>
    </row>
    <row r="4779" spans="1:10">
      <c r="A4779" s="833">
        <v>20079</v>
      </c>
      <c r="C4779" s="826" t="s">
        <v>4974</v>
      </c>
      <c r="G4779" s="826" t="s">
        <v>1098</v>
      </c>
      <c r="J4779" s="828">
        <v>27208</v>
      </c>
    </row>
    <row r="4780" spans="1:10">
      <c r="A4780" s="833">
        <v>118</v>
      </c>
      <c r="C4780" s="826" t="s">
        <v>4975</v>
      </c>
      <c r="G4780" s="826" t="s">
        <v>1098</v>
      </c>
      <c r="J4780" s="828">
        <v>6096</v>
      </c>
    </row>
    <row r="4781" spans="1:10">
      <c r="A4781" s="833">
        <v>4396</v>
      </c>
      <c r="C4781" s="826" t="s">
        <v>4976</v>
      </c>
      <c r="G4781" s="826" t="s">
        <v>1101</v>
      </c>
      <c r="J4781" s="828">
        <v>6890</v>
      </c>
    </row>
    <row r="4782" spans="1:10">
      <c r="A4782" s="833">
        <v>4397</v>
      </c>
      <c r="B4782" s="826" t="s">
        <v>4977</v>
      </c>
      <c r="G4782" s="826" t="s">
        <v>1101</v>
      </c>
      <c r="J4782" s="828">
        <v>6837</v>
      </c>
    </row>
    <row r="4783" spans="1:10">
      <c r="A4783" s="833">
        <v>25962</v>
      </c>
      <c r="B4783" s="826" t="s">
        <v>4978</v>
      </c>
      <c r="G4783" s="826" t="s">
        <v>1101</v>
      </c>
      <c r="J4783" s="828">
        <v>3822</v>
      </c>
    </row>
    <row r="4784" spans="1:10">
      <c r="A4784" s="833">
        <v>34754</v>
      </c>
      <c r="B4784" s="826" t="s">
        <v>4979</v>
      </c>
      <c r="G4784" s="826" t="s">
        <v>1101</v>
      </c>
      <c r="J4784" s="828">
        <v>20689</v>
      </c>
    </row>
    <row r="4785" spans="1:10">
      <c r="A4785" s="833">
        <v>4751</v>
      </c>
      <c r="B4785" s="826" t="s">
        <v>4980</v>
      </c>
      <c r="G4785" s="826" t="s">
        <v>962</v>
      </c>
      <c r="J4785" s="828">
        <v>1151</v>
      </c>
    </row>
    <row r="4786" spans="1:10">
      <c r="A4786" s="833">
        <v>34752</v>
      </c>
      <c r="B4786" s="826" t="s">
        <v>4981</v>
      </c>
      <c r="G4786" s="826" t="s">
        <v>1101</v>
      </c>
      <c r="J4786" s="828">
        <v>23075</v>
      </c>
    </row>
    <row r="4787" spans="1:10">
      <c r="A4787" s="833">
        <v>3288</v>
      </c>
      <c r="C4787" s="826" t="s">
        <v>4982</v>
      </c>
      <c r="G4787" s="826" t="s">
        <v>1112</v>
      </c>
      <c r="J4787" s="828">
        <v>315</v>
      </c>
    </row>
    <row r="4788" spans="1:10">
      <c r="A4788" s="833">
        <v>25022</v>
      </c>
      <c r="C4788" s="826" t="s">
        <v>4983</v>
      </c>
      <c r="G4788" s="826" t="s">
        <v>1112</v>
      </c>
      <c r="J4788" s="828">
        <v>565</v>
      </c>
    </row>
    <row r="4789" spans="1:10">
      <c r="A4789" s="833">
        <v>4425</v>
      </c>
      <c r="C4789" s="826" t="s">
        <v>4984</v>
      </c>
      <c r="G4789" s="826" t="s">
        <v>1112</v>
      </c>
      <c r="J4789" s="828">
        <v>2137</v>
      </c>
    </row>
    <row r="4790" spans="1:10">
      <c r="A4790" s="833">
        <v>4464</v>
      </c>
      <c r="C4790" s="826" t="s">
        <v>4985</v>
      </c>
      <c r="G4790" s="826" t="s">
        <v>1112</v>
      </c>
      <c r="J4790" s="828">
        <v>536</v>
      </c>
    </row>
    <row r="4791" spans="1:10">
      <c r="A4791" s="833">
        <v>4443</v>
      </c>
      <c r="C4791" s="826" t="s">
        <v>4986</v>
      </c>
      <c r="G4791" s="826" t="s">
        <v>1112</v>
      </c>
      <c r="J4791" s="828">
        <v>1931</v>
      </c>
    </row>
    <row r="4792" spans="1:10">
      <c r="A4792" s="833">
        <v>4453</v>
      </c>
      <c r="C4792" s="826" t="s">
        <v>4987</v>
      </c>
      <c r="G4792" s="826" t="s">
        <v>1112</v>
      </c>
      <c r="J4792" s="828">
        <v>742</v>
      </c>
    </row>
    <row r="4793" spans="1:10">
      <c r="A4793" s="833">
        <v>4442</v>
      </c>
      <c r="C4793" s="826" t="s">
        <v>4988</v>
      </c>
      <c r="G4793" s="826" t="s">
        <v>1112</v>
      </c>
      <c r="J4793" s="828">
        <v>4274</v>
      </c>
    </row>
    <row r="4794" spans="1:10">
      <c r="A4794" s="833">
        <v>4460</v>
      </c>
      <c r="C4794" s="826" t="s">
        <v>4989</v>
      </c>
      <c r="G4794" s="826" t="s">
        <v>1112</v>
      </c>
      <c r="J4794" s="828">
        <v>549</v>
      </c>
    </row>
    <row r="4795" spans="1:10">
      <c r="A4795" s="833">
        <v>4415</v>
      </c>
      <c r="C4795" s="826" t="s">
        <v>4990</v>
      </c>
      <c r="G4795" s="826" t="s">
        <v>1112</v>
      </c>
      <c r="J4795" s="828">
        <v>276</v>
      </c>
    </row>
    <row r="4796" spans="1:10">
      <c r="A4796" s="833">
        <v>4417</v>
      </c>
      <c r="C4796" s="826" t="s">
        <v>4991</v>
      </c>
      <c r="G4796" s="826" t="s">
        <v>1112</v>
      </c>
      <c r="J4796" s="828">
        <v>415</v>
      </c>
    </row>
    <row r="4797" spans="1:10">
      <c r="A4797" s="833">
        <v>4430</v>
      </c>
      <c r="C4797" s="826" t="s">
        <v>4992</v>
      </c>
      <c r="G4797" s="826" t="s">
        <v>1112</v>
      </c>
      <c r="J4797" s="828">
        <v>889</v>
      </c>
    </row>
    <row r="4798" spans="1:10">
      <c r="A4798" s="833">
        <v>4400</v>
      </c>
      <c r="C4798" s="826" t="s">
        <v>4993</v>
      </c>
      <c r="G4798" s="826" t="s">
        <v>1112</v>
      </c>
      <c r="J4798" s="828">
        <v>935</v>
      </c>
    </row>
    <row r="4799" spans="1:10">
      <c r="A4799" s="833">
        <v>4472</v>
      </c>
      <c r="C4799" s="826" t="s">
        <v>4994</v>
      </c>
      <c r="G4799" s="826" t="s">
        <v>1112</v>
      </c>
      <c r="J4799" s="828">
        <v>2355</v>
      </c>
    </row>
    <row r="4800" spans="1:10">
      <c r="A4800" s="833">
        <v>4462</v>
      </c>
      <c r="C4800" s="826" t="s">
        <v>4995</v>
      </c>
      <c r="G4800" s="826" t="s">
        <v>1101</v>
      </c>
      <c r="J4800" s="828">
        <v>17800</v>
      </c>
    </row>
    <row r="4801" spans="1:10">
      <c r="A4801" s="833">
        <v>4429</v>
      </c>
      <c r="C4801" s="826" t="s">
        <v>4996</v>
      </c>
      <c r="G4801" s="826" t="s">
        <v>1112</v>
      </c>
      <c r="J4801" s="828">
        <v>1875</v>
      </c>
    </row>
    <row r="4802" spans="1:10">
      <c r="A4802" s="833">
        <v>4481</v>
      </c>
      <c r="C4802" s="826" t="s">
        <v>4997</v>
      </c>
      <c r="G4802" s="826" t="s">
        <v>1112</v>
      </c>
      <c r="J4802" s="828">
        <v>2810</v>
      </c>
    </row>
    <row r="4803" spans="1:10">
      <c r="A4803" s="833">
        <v>4473</v>
      </c>
      <c r="C4803" s="826" t="s">
        <v>4998</v>
      </c>
      <c r="G4803" s="826" t="s">
        <v>1112</v>
      </c>
      <c r="J4803" s="828">
        <v>2783</v>
      </c>
    </row>
    <row r="4804" spans="1:10">
      <c r="A4804" s="833">
        <v>4433</v>
      </c>
      <c r="C4804" s="826" t="s">
        <v>734</v>
      </c>
      <c r="G4804" s="826" t="s">
        <v>1112</v>
      </c>
      <c r="J4804" s="828">
        <v>1667</v>
      </c>
    </row>
    <row r="4805" spans="1:10">
      <c r="A4805" s="833">
        <v>4408</v>
      </c>
      <c r="C4805" s="826" t="s">
        <v>4999</v>
      </c>
      <c r="G4805" s="826" t="s">
        <v>1112</v>
      </c>
      <c r="J4805" s="828">
        <v>165</v>
      </c>
    </row>
    <row r="4806" spans="1:10">
      <c r="A4806" s="833">
        <v>4440</v>
      </c>
      <c r="C4806" s="826" t="s">
        <v>5000</v>
      </c>
      <c r="G4806" s="826" t="s">
        <v>1112</v>
      </c>
      <c r="J4806" s="828">
        <v>1425</v>
      </c>
    </row>
    <row r="4807" spans="1:10">
      <c r="A4807" s="833">
        <v>4477</v>
      </c>
      <c r="C4807" s="826" t="s">
        <v>5001</v>
      </c>
      <c r="G4807" s="826" t="s">
        <v>1112</v>
      </c>
      <c r="J4807" s="828">
        <v>1190</v>
      </c>
    </row>
    <row r="4808" spans="1:10">
      <c r="A4808" s="833">
        <v>4468</v>
      </c>
      <c r="C4808" s="826" t="s">
        <v>5002</v>
      </c>
      <c r="G4808" s="826" t="s">
        <v>1101</v>
      </c>
      <c r="J4808" s="828">
        <v>11867</v>
      </c>
    </row>
    <row r="4814" spans="1:10" ht="18.2" customHeight="1">
      <c r="C4814" s="821" t="s">
        <v>1076</v>
      </c>
      <c r="G4814" s="822" t="s">
        <v>1077</v>
      </c>
      <c r="H4814" s="823">
        <v>72</v>
      </c>
      <c r="I4814" s="822" t="s">
        <v>1078</v>
      </c>
      <c r="J4814" s="823">
        <v>106</v>
      </c>
    </row>
    <row r="4815" spans="1:10">
      <c r="A4815" s="832" t="s">
        <v>1079</v>
      </c>
      <c r="B4815" s="822" t="s">
        <v>1080</v>
      </c>
      <c r="C4815" s="822" t="s">
        <v>1081</v>
      </c>
      <c r="D4815" s="822" t="s">
        <v>1082</v>
      </c>
    </row>
    <row r="4816" spans="1:10">
      <c r="B4816" s="822" t="s">
        <v>1083</v>
      </c>
      <c r="F4816" s="824">
        <v>9103</v>
      </c>
      <c r="H4816" s="824">
        <v>5099</v>
      </c>
    </row>
    <row r="4817" spans="1:10">
      <c r="A4817" s="832" t="s">
        <v>1084</v>
      </c>
      <c r="C4817" s="822" t="s">
        <v>1085</v>
      </c>
      <c r="E4817" s="822" t="s">
        <v>1086</v>
      </c>
      <c r="G4817" s="822" t="s">
        <v>1087</v>
      </c>
    </row>
    <row r="4818" spans="1:10">
      <c r="A4818" s="832" t="s">
        <v>1088</v>
      </c>
      <c r="B4818" s="822" t="s">
        <v>1089</v>
      </c>
      <c r="G4818" s="825" t="s">
        <v>1090</v>
      </c>
      <c r="H4818" s="825" t="s">
        <v>1091</v>
      </c>
    </row>
    <row r="4819" spans="1:10">
      <c r="H4819" s="825" t="s">
        <v>1092</v>
      </c>
    </row>
    <row r="4820" spans="1:10">
      <c r="A4820" s="833">
        <v>4463</v>
      </c>
      <c r="C4820" s="826" t="s">
        <v>5002</v>
      </c>
      <c r="G4820" s="826" t="s">
        <v>1105</v>
      </c>
      <c r="J4820" s="827">
        <v>3</v>
      </c>
    </row>
    <row r="4821" spans="1:10">
      <c r="A4821" s="833">
        <v>4449</v>
      </c>
      <c r="C4821" s="826" t="s">
        <v>5003</v>
      </c>
      <c r="G4821" s="826" t="s">
        <v>1112</v>
      </c>
      <c r="J4821" s="828">
        <v>947</v>
      </c>
    </row>
    <row r="4822" spans="1:10">
      <c r="A4822" s="833">
        <v>4487</v>
      </c>
      <c r="C4822" s="826" t="s">
        <v>5004</v>
      </c>
      <c r="G4822" s="826" t="s">
        <v>1112</v>
      </c>
      <c r="J4822" s="828">
        <v>1035</v>
      </c>
    </row>
    <row r="4823" spans="1:10">
      <c r="A4823" s="833">
        <v>4466</v>
      </c>
      <c r="C4823" s="826" t="s">
        <v>5005</v>
      </c>
      <c r="G4823" s="826" t="s">
        <v>1112</v>
      </c>
      <c r="J4823" s="828">
        <v>2225</v>
      </c>
    </row>
    <row r="4824" spans="1:10">
      <c r="A4824" s="833">
        <v>4465</v>
      </c>
      <c r="C4824" s="826" t="s">
        <v>5006</v>
      </c>
      <c r="G4824" s="826" t="s">
        <v>1112</v>
      </c>
      <c r="J4824" s="828">
        <v>3341</v>
      </c>
    </row>
    <row r="4825" spans="1:10">
      <c r="A4825" s="833">
        <v>4470</v>
      </c>
      <c r="C4825" s="826" t="s">
        <v>5007</v>
      </c>
      <c r="G4825" s="826" t="s">
        <v>1112</v>
      </c>
      <c r="J4825" s="828">
        <v>8900</v>
      </c>
    </row>
    <row r="4826" spans="1:10">
      <c r="A4826" s="833">
        <v>4479</v>
      </c>
      <c r="C4826" s="826" t="s">
        <v>5008</v>
      </c>
      <c r="G4826" s="826" t="s">
        <v>1112</v>
      </c>
      <c r="J4826" s="828">
        <v>2849</v>
      </c>
    </row>
    <row r="4827" spans="1:10">
      <c r="A4827" s="833">
        <v>4490</v>
      </c>
      <c r="C4827" s="826" t="s">
        <v>5009</v>
      </c>
      <c r="G4827" s="826" t="s">
        <v>1112</v>
      </c>
      <c r="J4827" s="828">
        <v>3796</v>
      </c>
    </row>
    <row r="4828" spans="1:10">
      <c r="A4828" s="833">
        <v>4431</v>
      </c>
      <c r="C4828" s="826" t="s">
        <v>5010</v>
      </c>
      <c r="G4828" s="826" t="s">
        <v>1112</v>
      </c>
      <c r="J4828" s="828">
        <v>1902</v>
      </c>
    </row>
    <row r="4829" spans="1:10">
      <c r="A4829" s="833">
        <v>4458</v>
      </c>
      <c r="C4829" s="826" t="s">
        <v>5011</v>
      </c>
      <c r="G4829" s="826" t="s">
        <v>1112</v>
      </c>
      <c r="J4829" s="827">
        <v>45</v>
      </c>
    </row>
    <row r="4830" spans="1:10">
      <c r="A4830" s="833">
        <v>4403</v>
      </c>
      <c r="C4830" s="826" t="s">
        <v>5012</v>
      </c>
      <c r="G4830" s="826" t="s">
        <v>1112</v>
      </c>
      <c r="J4830" s="828">
        <v>111</v>
      </c>
    </row>
    <row r="4831" spans="1:10">
      <c r="A4831" s="833">
        <v>4432</v>
      </c>
      <c r="C4831" s="826" t="s">
        <v>5013</v>
      </c>
      <c r="G4831" s="826" t="s">
        <v>1112</v>
      </c>
      <c r="J4831" s="828">
        <v>330</v>
      </c>
    </row>
    <row r="4832" spans="1:10">
      <c r="A4832" s="833">
        <v>4407</v>
      </c>
      <c r="C4832" s="826" t="s">
        <v>5014</v>
      </c>
      <c r="G4832" s="826" t="s">
        <v>1112</v>
      </c>
      <c r="J4832" s="828">
        <v>134</v>
      </c>
    </row>
    <row r="4833" spans="1:10">
      <c r="A4833" s="833">
        <v>4419</v>
      </c>
      <c r="C4833" s="826" t="s">
        <v>5015</v>
      </c>
      <c r="G4833" s="826" t="s">
        <v>1098</v>
      </c>
      <c r="J4833" s="827">
        <v>67</v>
      </c>
    </row>
    <row r="4834" spans="1:10">
      <c r="A4834" s="833">
        <v>4421</v>
      </c>
      <c r="C4834" s="826" t="s">
        <v>5016</v>
      </c>
      <c r="G4834" s="826" t="s">
        <v>1098</v>
      </c>
      <c r="J4834" s="827">
        <v>98</v>
      </c>
    </row>
    <row r="4835" spans="1:10">
      <c r="A4835" s="833">
        <v>4420</v>
      </c>
      <c r="C4835" s="826" t="s">
        <v>5017</v>
      </c>
      <c r="G4835" s="826" t="s">
        <v>1098</v>
      </c>
      <c r="J4835" s="828">
        <v>134</v>
      </c>
    </row>
    <row r="4836" spans="1:10">
      <c r="A4836" s="833">
        <v>4410</v>
      </c>
      <c r="C4836" s="826" t="s">
        <v>5018</v>
      </c>
      <c r="G4836" s="826" t="s">
        <v>1112</v>
      </c>
      <c r="J4836" s="828">
        <v>219</v>
      </c>
    </row>
    <row r="4837" spans="1:10">
      <c r="A4837" s="833">
        <v>4413</v>
      </c>
      <c r="C4837" s="826" t="s">
        <v>5019</v>
      </c>
      <c r="G4837" s="826" t="s">
        <v>1112</v>
      </c>
      <c r="J4837" s="828">
        <v>219</v>
      </c>
    </row>
    <row r="4838" spans="1:10">
      <c r="A4838" s="833">
        <v>4405</v>
      </c>
      <c r="C4838" s="826" t="s">
        <v>5020</v>
      </c>
      <c r="G4838" s="826" t="s">
        <v>1112</v>
      </c>
      <c r="J4838" s="828">
        <v>384</v>
      </c>
    </row>
    <row r="4839" spans="1:10">
      <c r="A4839" s="833">
        <v>4418</v>
      </c>
      <c r="C4839" s="826" t="s">
        <v>5021</v>
      </c>
      <c r="G4839" s="826" t="s">
        <v>1098</v>
      </c>
      <c r="J4839" s="827">
        <v>54</v>
      </c>
    </row>
    <row r="4840" spans="1:10">
      <c r="A4840" s="833">
        <v>4412</v>
      </c>
      <c r="C4840" s="826" t="s">
        <v>5022</v>
      </c>
      <c r="G4840" s="826" t="s">
        <v>1112</v>
      </c>
      <c r="J4840" s="827">
        <v>67</v>
      </c>
    </row>
    <row r="4841" spans="1:10">
      <c r="A4841" s="833">
        <v>20207</v>
      </c>
      <c r="B4841" s="826" t="s">
        <v>5023</v>
      </c>
      <c r="G4841" s="826" t="s">
        <v>1112</v>
      </c>
      <c r="J4841" s="828">
        <v>643</v>
      </c>
    </row>
    <row r="4842" spans="1:10">
      <c r="A4842" s="833">
        <v>20205</v>
      </c>
      <c r="B4842" s="826" t="s">
        <v>5024</v>
      </c>
      <c r="G4842" s="826" t="s">
        <v>1112</v>
      </c>
      <c r="J4842" s="828">
        <v>128</v>
      </c>
    </row>
    <row r="4843" spans="1:10">
      <c r="A4843" s="833">
        <v>20206</v>
      </c>
      <c r="B4843" s="826" t="s">
        <v>5025</v>
      </c>
      <c r="G4843" s="826" t="s">
        <v>1112</v>
      </c>
      <c r="J4843" s="828">
        <v>428</v>
      </c>
    </row>
    <row r="4844" spans="1:10">
      <c r="A4844" s="833">
        <v>20212</v>
      </c>
      <c r="B4844" s="826" t="s">
        <v>5026</v>
      </c>
      <c r="G4844" s="826" t="s">
        <v>1112</v>
      </c>
      <c r="J4844" s="828">
        <v>805</v>
      </c>
    </row>
    <row r="4845" spans="1:10">
      <c r="A4845" s="833">
        <v>20208</v>
      </c>
      <c r="B4845" s="826" t="s">
        <v>5027</v>
      </c>
      <c r="G4845" s="826" t="s">
        <v>1112</v>
      </c>
      <c r="J4845" s="828">
        <v>4826</v>
      </c>
    </row>
    <row r="4846" spans="1:10">
      <c r="A4846" s="833">
        <v>20209</v>
      </c>
      <c r="B4846" s="826" t="s">
        <v>5028</v>
      </c>
      <c r="G4846" s="826" t="s">
        <v>1112</v>
      </c>
      <c r="J4846" s="828">
        <v>1206</v>
      </c>
    </row>
    <row r="4847" spans="1:10">
      <c r="A4847" s="833">
        <v>20210</v>
      </c>
      <c r="B4847" s="826" t="s">
        <v>5029</v>
      </c>
      <c r="G4847" s="826" t="s">
        <v>1112</v>
      </c>
      <c r="J4847" s="828">
        <v>1849</v>
      </c>
    </row>
    <row r="4848" spans="1:10">
      <c r="A4848" s="833">
        <v>20211</v>
      </c>
      <c r="B4848" s="826" t="s">
        <v>5030</v>
      </c>
      <c r="G4848" s="826" t="s">
        <v>1112</v>
      </c>
      <c r="J4848" s="828">
        <v>2414</v>
      </c>
    </row>
    <row r="4849" spans="1:10">
      <c r="A4849" s="833">
        <v>20204</v>
      </c>
      <c r="B4849" s="826" t="s">
        <v>5031</v>
      </c>
      <c r="G4849" s="826" t="s">
        <v>1112</v>
      </c>
      <c r="J4849" s="828">
        <v>3699</v>
      </c>
    </row>
    <row r="4850" spans="1:10">
      <c r="A4850" s="833">
        <v>20213</v>
      </c>
      <c r="B4850" s="826" t="s">
        <v>5032</v>
      </c>
      <c r="G4850" s="826" t="s">
        <v>1112</v>
      </c>
      <c r="J4850" s="828">
        <v>1404</v>
      </c>
    </row>
    <row r="4851" spans="1:10">
      <c r="A4851" s="833">
        <v>4485</v>
      </c>
      <c r="C4851" s="826" t="s">
        <v>5033</v>
      </c>
      <c r="G4851" s="826" t="s">
        <v>1112</v>
      </c>
      <c r="J4851" s="828">
        <v>712</v>
      </c>
    </row>
    <row r="4852" spans="1:10">
      <c r="A4852" s="833">
        <v>14580</v>
      </c>
      <c r="C4852" s="826" t="s">
        <v>5034</v>
      </c>
      <c r="G4852" s="826" t="s">
        <v>1112</v>
      </c>
      <c r="J4852" s="828">
        <v>6675</v>
      </c>
    </row>
    <row r="4853" spans="1:10">
      <c r="A4853" s="833">
        <v>4401</v>
      </c>
      <c r="C4853" s="826" t="s">
        <v>5035</v>
      </c>
      <c r="G4853" s="826" t="s">
        <v>1112</v>
      </c>
      <c r="J4853" s="828">
        <v>174</v>
      </c>
    </row>
    <row r="4854" spans="1:10">
      <c r="A4854" s="833">
        <v>11844</v>
      </c>
      <c r="B4854" s="826" t="s">
        <v>5036</v>
      </c>
      <c r="C4854" s="826" t="s">
        <v>5037</v>
      </c>
      <c r="G4854" s="826" t="s">
        <v>1112</v>
      </c>
      <c r="J4854" s="828">
        <v>2572</v>
      </c>
    </row>
    <row r="4855" spans="1:10">
      <c r="A4855" s="833">
        <v>13588</v>
      </c>
      <c r="C4855" s="826" t="s">
        <v>5038</v>
      </c>
      <c r="G4855" s="826" t="s">
        <v>1112</v>
      </c>
      <c r="J4855" s="828">
        <v>433</v>
      </c>
    </row>
    <row r="4856" spans="1:10">
      <c r="C4856" s="826" t="s">
        <v>5039</v>
      </c>
    </row>
    <row r="4857" spans="1:10">
      <c r="A4857" s="833">
        <v>4491</v>
      </c>
      <c r="C4857" s="826" t="s">
        <v>800</v>
      </c>
      <c r="G4857" s="826" t="s">
        <v>1112</v>
      </c>
      <c r="J4857" s="828">
        <v>546</v>
      </c>
    </row>
    <row r="4858" spans="1:10">
      <c r="A4858" s="833">
        <v>4505</v>
      </c>
      <c r="C4858" s="826" t="s">
        <v>5040</v>
      </c>
      <c r="G4858" s="826" t="s">
        <v>1112</v>
      </c>
      <c r="J4858" s="828">
        <v>216</v>
      </c>
    </row>
    <row r="4859" spans="1:10">
      <c r="A4859" s="833">
        <v>4510</v>
      </c>
      <c r="C4859" s="826" t="s">
        <v>5041</v>
      </c>
      <c r="G4859" s="826" t="s">
        <v>1112</v>
      </c>
      <c r="J4859" s="828">
        <v>151</v>
      </c>
    </row>
    <row r="4860" spans="1:10">
      <c r="A4860" s="833">
        <v>4502</v>
      </c>
      <c r="C4860" s="826" t="s">
        <v>5042</v>
      </c>
      <c r="G4860" s="826" t="s">
        <v>1112</v>
      </c>
      <c r="J4860" s="828">
        <v>192</v>
      </c>
    </row>
    <row r="4861" spans="1:10">
      <c r="A4861" s="833">
        <v>4517</v>
      </c>
      <c r="C4861" s="826" t="s">
        <v>5043</v>
      </c>
      <c r="G4861" s="826" t="s">
        <v>1112</v>
      </c>
      <c r="J4861" s="828">
        <v>125</v>
      </c>
    </row>
    <row r="4862" spans="1:10">
      <c r="A4862" s="833">
        <v>4515</v>
      </c>
      <c r="C4862" s="826" t="s">
        <v>5044</v>
      </c>
      <c r="G4862" s="826" t="s">
        <v>1112</v>
      </c>
      <c r="J4862" s="828">
        <v>837</v>
      </c>
    </row>
    <row r="4863" spans="1:10">
      <c r="A4863" s="833">
        <v>4448</v>
      </c>
      <c r="C4863" s="826" t="s">
        <v>5045</v>
      </c>
      <c r="G4863" s="826" t="s">
        <v>1112</v>
      </c>
      <c r="J4863" s="828">
        <v>996</v>
      </c>
    </row>
    <row r="4864" spans="1:10">
      <c r="A4864" s="833">
        <v>4492</v>
      </c>
      <c r="C4864" s="826" t="s">
        <v>5046</v>
      </c>
      <c r="G4864" s="826" t="s">
        <v>1112</v>
      </c>
      <c r="J4864" s="828">
        <v>823</v>
      </c>
    </row>
    <row r="4865" spans="1:10">
      <c r="A4865" s="833">
        <v>2745</v>
      </c>
      <c r="B4865" s="826" t="s">
        <v>5047</v>
      </c>
      <c r="G4865" s="826" t="s">
        <v>1112</v>
      </c>
      <c r="J4865" s="828">
        <v>238</v>
      </c>
    </row>
    <row r="4866" spans="1:10">
      <c r="A4866" s="833">
        <v>2748</v>
      </c>
      <c r="B4866" s="826" t="s">
        <v>5048</v>
      </c>
      <c r="G4866" s="826" t="s">
        <v>1112</v>
      </c>
      <c r="J4866" s="828">
        <v>871</v>
      </c>
    </row>
    <row r="4867" spans="1:10">
      <c r="A4867" s="833">
        <v>2790</v>
      </c>
      <c r="B4867" s="826" t="s">
        <v>5049</v>
      </c>
      <c r="G4867" s="826" t="s">
        <v>1112</v>
      </c>
      <c r="J4867" s="828">
        <v>1580</v>
      </c>
    </row>
    <row r="4868" spans="1:10">
      <c r="A4868" s="833">
        <v>2744</v>
      </c>
      <c r="B4868" s="826" t="s">
        <v>5050</v>
      </c>
      <c r="G4868" s="826" t="s">
        <v>1098</v>
      </c>
      <c r="J4868" s="828">
        <v>5569</v>
      </c>
    </row>
    <row r="4869" spans="1:10">
      <c r="A4869" s="833">
        <v>2742</v>
      </c>
      <c r="B4869" s="826" t="s">
        <v>5051</v>
      </c>
      <c r="G4869" s="826" t="s">
        <v>1112</v>
      </c>
      <c r="J4869" s="828">
        <v>952</v>
      </c>
    </row>
    <row r="4870" spans="1:10">
      <c r="A4870" s="833">
        <v>4119</v>
      </c>
      <c r="B4870" s="826" t="s">
        <v>5052</v>
      </c>
      <c r="G4870" s="826" t="s">
        <v>1112</v>
      </c>
      <c r="J4870" s="828">
        <v>586</v>
      </c>
    </row>
    <row r="4871" spans="1:10">
      <c r="A4871" s="833">
        <v>2736</v>
      </c>
      <c r="B4871" s="826" t="s">
        <v>5053</v>
      </c>
      <c r="G4871" s="826" t="s">
        <v>1112</v>
      </c>
      <c r="J4871" s="828">
        <v>1190</v>
      </c>
    </row>
    <row r="4872" spans="1:10">
      <c r="A4872" s="833">
        <v>2751</v>
      </c>
      <c r="C4872" s="826" t="s">
        <v>5054</v>
      </c>
      <c r="G4872" s="826" t="s">
        <v>1112</v>
      </c>
      <c r="J4872" s="828">
        <v>776</v>
      </c>
    </row>
    <row r="4873" spans="1:10">
      <c r="A4873" s="833" t="s">
        <v>5055</v>
      </c>
    </row>
    <row r="4879" spans="1:10" ht="18.2" customHeight="1">
      <c r="D4879" s="821" t="s">
        <v>1076</v>
      </c>
      <c r="G4879" s="822" t="s">
        <v>1077</v>
      </c>
      <c r="H4879" s="823">
        <v>73</v>
      </c>
      <c r="I4879" s="822" t="s">
        <v>1078</v>
      </c>
      <c r="J4879" s="823">
        <v>106</v>
      </c>
    </row>
    <row r="4880" spans="1:10">
      <c r="A4880" s="832" t="s">
        <v>1079</v>
      </c>
      <c r="B4880" s="822" t="s">
        <v>1080</v>
      </c>
      <c r="C4880" s="822" t="s">
        <v>1081</v>
      </c>
      <c r="D4880" s="822" t="s">
        <v>1082</v>
      </c>
    </row>
    <row r="4881" spans="1:10">
      <c r="B4881" s="822" t="s">
        <v>1083</v>
      </c>
      <c r="F4881" s="824">
        <v>9103</v>
      </c>
      <c r="H4881" s="824">
        <v>5099</v>
      </c>
    </row>
    <row r="4882" spans="1:10">
      <c r="A4882" s="832" t="s">
        <v>1084</v>
      </c>
      <c r="D4882" s="822" t="s">
        <v>1085</v>
      </c>
      <c r="E4882" s="822" t="s">
        <v>1086</v>
      </c>
      <c r="G4882" s="822" t="s">
        <v>1087</v>
      </c>
    </row>
    <row r="4883" spans="1:10">
      <c r="A4883" s="832" t="s">
        <v>1088</v>
      </c>
      <c r="B4883" s="822" t="s">
        <v>1089</v>
      </c>
      <c r="G4883" s="825" t="s">
        <v>1090</v>
      </c>
      <c r="H4883" s="825" t="s">
        <v>1091</v>
      </c>
    </row>
    <row r="4884" spans="1:10">
      <c r="H4884" s="825" t="s">
        <v>1092</v>
      </c>
    </row>
    <row r="4885" spans="1:10">
      <c r="A4885" s="833">
        <v>2729</v>
      </c>
      <c r="C4885" s="826" t="s">
        <v>5056</v>
      </c>
      <c r="G4885" s="826" t="s">
        <v>1098</v>
      </c>
      <c r="J4885" s="828">
        <v>524</v>
      </c>
    </row>
    <row r="4886" spans="1:10">
      <c r="B4886" s="826" t="s">
        <v>5057</v>
      </c>
    </row>
    <row r="4887" spans="1:10">
      <c r="A4887" s="833">
        <v>4115</v>
      </c>
      <c r="C4887" s="826" t="s">
        <v>5058</v>
      </c>
      <c r="G4887" s="826" t="s">
        <v>1112</v>
      </c>
      <c r="J4887" s="828">
        <v>387</v>
      </c>
    </row>
    <row r="4888" spans="1:10">
      <c r="B4888" s="826" t="s">
        <v>5059</v>
      </c>
    </row>
    <row r="4889" spans="1:10">
      <c r="A4889" s="833">
        <v>2747</v>
      </c>
      <c r="C4889" s="826" t="s">
        <v>5060</v>
      </c>
      <c r="G4889" s="826" t="s">
        <v>1112</v>
      </c>
      <c r="J4889" s="828">
        <v>871</v>
      </c>
    </row>
    <row r="4890" spans="1:10">
      <c r="B4890" s="826" t="s">
        <v>5061</v>
      </c>
    </row>
    <row r="4891" spans="1:10">
      <c r="A4891" s="833">
        <v>2731</v>
      </c>
      <c r="C4891" s="826" t="s">
        <v>5062</v>
      </c>
      <c r="G4891" s="826" t="s">
        <v>1112</v>
      </c>
      <c r="J4891" s="828">
        <v>1185</v>
      </c>
    </row>
    <row r="4892" spans="1:10">
      <c r="B4892" s="826" t="s">
        <v>5061</v>
      </c>
    </row>
    <row r="4893" spans="1:10">
      <c r="A4893" s="833">
        <v>2794</v>
      </c>
      <c r="C4893" s="826" t="s">
        <v>5063</v>
      </c>
      <c r="G4893" s="826" t="s">
        <v>1112</v>
      </c>
      <c r="J4893" s="828">
        <v>2066</v>
      </c>
    </row>
    <row r="4894" spans="1:10">
      <c r="A4894" s="833">
        <v>2788</v>
      </c>
      <c r="C4894" s="826" t="s">
        <v>5064</v>
      </c>
      <c r="G4894" s="826" t="s">
        <v>1112</v>
      </c>
      <c r="J4894" s="828">
        <v>2380</v>
      </c>
    </row>
    <row r="4895" spans="1:10">
      <c r="A4895" s="833">
        <v>21138</v>
      </c>
      <c r="C4895" s="826" t="s">
        <v>5065</v>
      </c>
      <c r="G4895" s="826" t="s">
        <v>1112</v>
      </c>
      <c r="J4895" s="828">
        <v>292</v>
      </c>
    </row>
    <row r="4896" spans="1:10">
      <c r="A4896" s="833">
        <v>14439</v>
      </c>
      <c r="C4896" s="826" t="s">
        <v>5066</v>
      </c>
      <c r="G4896" s="826" t="s">
        <v>1112</v>
      </c>
      <c r="J4896" s="828">
        <v>238</v>
      </c>
    </row>
    <row r="4897" spans="1:10">
      <c r="B4897" s="826" t="s">
        <v>5067</v>
      </c>
    </row>
    <row r="4898" spans="1:10">
      <c r="A4898" s="833">
        <v>2728</v>
      </c>
      <c r="C4898" s="826" t="s">
        <v>5068</v>
      </c>
      <c r="G4898" s="826" t="s">
        <v>1112</v>
      </c>
      <c r="J4898" s="828">
        <v>238</v>
      </c>
    </row>
    <row r="4899" spans="1:10">
      <c r="B4899" s="826" t="s">
        <v>5069</v>
      </c>
    </row>
    <row r="4900" spans="1:10">
      <c r="A4900" s="833">
        <v>6194</v>
      </c>
      <c r="C4900" s="826" t="s">
        <v>5070</v>
      </c>
      <c r="G4900" s="826" t="s">
        <v>1112</v>
      </c>
      <c r="J4900" s="828">
        <v>239</v>
      </c>
    </row>
    <row r="4901" spans="1:10">
      <c r="A4901" s="833">
        <v>4509</v>
      </c>
      <c r="C4901" s="826" t="s">
        <v>5071</v>
      </c>
      <c r="G4901" s="826" t="s">
        <v>1112</v>
      </c>
      <c r="J4901" s="828">
        <v>280</v>
      </c>
    </row>
    <row r="4902" spans="1:10">
      <c r="A4902" s="833">
        <v>4513</v>
      </c>
      <c r="C4902" s="826" t="s">
        <v>5072</v>
      </c>
      <c r="G4902" s="826" t="s">
        <v>1112</v>
      </c>
      <c r="J4902" s="828">
        <v>181</v>
      </c>
    </row>
    <row r="4903" spans="1:10">
      <c r="A4903" s="833">
        <v>4512</v>
      </c>
      <c r="C4903" s="826" t="s">
        <v>5073</v>
      </c>
      <c r="G4903" s="826" t="s">
        <v>1112</v>
      </c>
      <c r="J4903" s="828">
        <v>173</v>
      </c>
    </row>
    <row r="4904" spans="1:10">
      <c r="A4904" s="833">
        <v>4500</v>
      </c>
      <c r="C4904" s="826" t="s">
        <v>5074</v>
      </c>
      <c r="G4904" s="826" t="s">
        <v>1112</v>
      </c>
      <c r="J4904" s="828">
        <v>845</v>
      </c>
    </row>
    <row r="4905" spans="1:10">
      <c r="A4905" s="833">
        <v>4506</v>
      </c>
      <c r="C4905" s="826" t="s">
        <v>5075</v>
      </c>
      <c r="G4905" s="826" t="s">
        <v>1112</v>
      </c>
      <c r="J4905" s="828">
        <v>339</v>
      </c>
    </row>
    <row r="4906" spans="1:10">
      <c r="A4906" s="833">
        <v>4715</v>
      </c>
      <c r="B4906" s="826" t="s">
        <v>5076</v>
      </c>
      <c r="G4906" s="826" t="s">
        <v>1101</v>
      </c>
      <c r="J4906" s="828">
        <v>1318</v>
      </c>
    </row>
    <row r="4907" spans="1:10">
      <c r="A4907" s="833">
        <v>4704</v>
      </c>
      <c r="B4907" s="826" t="s">
        <v>5077</v>
      </c>
      <c r="G4907" s="826" t="s">
        <v>1101</v>
      </c>
      <c r="J4907" s="828">
        <v>1686</v>
      </c>
    </row>
    <row r="4908" spans="1:10">
      <c r="A4908" s="833">
        <v>10730</v>
      </c>
      <c r="B4908" s="826" t="s">
        <v>5078</v>
      </c>
      <c r="G4908" s="826" t="s">
        <v>1101</v>
      </c>
      <c r="J4908" s="828">
        <v>1550</v>
      </c>
    </row>
    <row r="4909" spans="1:10">
      <c r="A4909" s="833">
        <v>10731</v>
      </c>
      <c r="C4909" s="826" t="s">
        <v>5079</v>
      </c>
      <c r="G4909" s="826" t="s">
        <v>1101</v>
      </c>
      <c r="J4909" s="828">
        <v>1550</v>
      </c>
    </row>
    <row r="4910" spans="1:10">
      <c r="A4910" s="833">
        <v>4748</v>
      </c>
      <c r="C4910" s="826" t="s">
        <v>5080</v>
      </c>
      <c r="G4910" s="826" t="s">
        <v>1105</v>
      </c>
      <c r="J4910" s="828">
        <v>6061</v>
      </c>
    </row>
    <row r="4911" spans="1:10">
      <c r="A4911" s="833">
        <v>4729</v>
      </c>
      <c r="C4911" s="826" t="s">
        <v>5081</v>
      </c>
      <c r="G4911" s="826" t="s">
        <v>1105</v>
      </c>
      <c r="J4911" s="828">
        <v>6688</v>
      </c>
    </row>
    <row r="4912" spans="1:10">
      <c r="A4912" s="833">
        <v>4720</v>
      </c>
      <c r="C4912" s="826" t="s">
        <v>5082</v>
      </c>
      <c r="G4912" s="826" t="s">
        <v>1105</v>
      </c>
      <c r="J4912" s="828">
        <v>6688</v>
      </c>
    </row>
    <row r="4913" spans="1:10">
      <c r="A4913" s="833">
        <v>4727</v>
      </c>
      <c r="C4913" s="826" t="s">
        <v>5083</v>
      </c>
      <c r="G4913" s="826" t="s">
        <v>1105</v>
      </c>
      <c r="J4913" s="828">
        <v>4389</v>
      </c>
    </row>
    <row r="4914" spans="1:10">
      <c r="A4914" s="833">
        <v>4721</v>
      </c>
      <c r="C4914" s="826" t="s">
        <v>5084</v>
      </c>
      <c r="G4914" s="826" t="s">
        <v>1105</v>
      </c>
      <c r="J4914" s="828">
        <v>6730</v>
      </c>
    </row>
    <row r="4915" spans="1:10">
      <c r="A4915" s="833">
        <v>4718</v>
      </c>
      <c r="C4915" s="826" t="s">
        <v>5085</v>
      </c>
      <c r="G4915" s="826" t="s">
        <v>1105</v>
      </c>
      <c r="J4915" s="828">
        <v>6500</v>
      </c>
    </row>
    <row r="4916" spans="1:10">
      <c r="A4916" s="833">
        <v>4722</v>
      </c>
      <c r="C4916" s="826" t="s">
        <v>5086</v>
      </c>
      <c r="G4916" s="826" t="s">
        <v>1105</v>
      </c>
      <c r="J4916" s="828">
        <v>5852</v>
      </c>
    </row>
    <row r="4917" spans="1:10">
      <c r="A4917" s="833">
        <v>4723</v>
      </c>
      <c r="C4917" s="826" t="s">
        <v>5087</v>
      </c>
      <c r="G4917" s="826" t="s">
        <v>1105</v>
      </c>
      <c r="J4917" s="828">
        <v>5643</v>
      </c>
    </row>
    <row r="4918" spans="1:10">
      <c r="A4918" s="833">
        <v>4712</v>
      </c>
      <c r="C4918" s="826" t="s">
        <v>5088</v>
      </c>
      <c r="G4918" s="826" t="s">
        <v>1101</v>
      </c>
      <c r="J4918" s="828">
        <v>4263</v>
      </c>
    </row>
    <row r="4919" spans="1:10">
      <c r="A4919" s="833">
        <v>2710</v>
      </c>
      <c r="B4919" s="826" t="s">
        <v>758</v>
      </c>
      <c r="G4919" s="826" t="s">
        <v>1098</v>
      </c>
      <c r="J4919" s="828">
        <v>3152</v>
      </c>
    </row>
    <row r="4920" spans="1:10">
      <c r="A4920" s="833">
        <v>10734</v>
      </c>
      <c r="C4920" s="826" t="s">
        <v>5089</v>
      </c>
      <c r="G4920" s="826" t="s">
        <v>1101</v>
      </c>
      <c r="J4920" s="828">
        <v>7072</v>
      </c>
    </row>
    <row r="4921" spans="1:10">
      <c r="A4921" s="833">
        <v>10737</v>
      </c>
      <c r="B4921" s="826" t="s">
        <v>5090</v>
      </c>
      <c r="G4921" s="826" t="s">
        <v>1101</v>
      </c>
      <c r="J4921" s="828">
        <v>3875</v>
      </c>
    </row>
    <row r="4922" spans="1:10">
      <c r="A4922" s="833">
        <v>4717</v>
      </c>
      <c r="B4922" s="826" t="s">
        <v>5091</v>
      </c>
      <c r="G4922" s="826" t="s">
        <v>1101</v>
      </c>
      <c r="J4922" s="828">
        <v>3681</v>
      </c>
    </row>
    <row r="4923" spans="1:10">
      <c r="A4923" s="833">
        <v>4708</v>
      </c>
      <c r="B4923" s="826" t="s">
        <v>5092</v>
      </c>
      <c r="G4923" s="826" t="s">
        <v>1101</v>
      </c>
      <c r="J4923" s="828">
        <v>2131</v>
      </c>
    </row>
    <row r="4924" spans="1:10">
      <c r="A4924" s="833">
        <v>4710</v>
      </c>
      <c r="B4924" s="826" t="s">
        <v>5093</v>
      </c>
      <c r="G4924" s="826" t="s">
        <v>1101</v>
      </c>
      <c r="J4924" s="828">
        <v>6878</v>
      </c>
    </row>
    <row r="4925" spans="1:10">
      <c r="A4925" s="833">
        <v>4730</v>
      </c>
      <c r="C4925" s="826" t="s">
        <v>5094</v>
      </c>
      <c r="G4925" s="826" t="s">
        <v>1105</v>
      </c>
      <c r="J4925" s="828">
        <v>5267</v>
      </c>
    </row>
    <row r="4926" spans="1:10">
      <c r="B4926" s="826" t="s">
        <v>5095</v>
      </c>
    </row>
    <row r="4927" spans="1:10">
      <c r="A4927" s="833">
        <v>4750</v>
      </c>
      <c r="B4927" s="826" t="s">
        <v>5096</v>
      </c>
      <c r="G4927" s="826" t="s">
        <v>962</v>
      </c>
      <c r="J4927" s="828">
        <v>953</v>
      </c>
    </row>
    <row r="4928" spans="1:10">
      <c r="A4928" s="833">
        <v>4826</v>
      </c>
      <c r="C4928" s="826" t="s">
        <v>5097</v>
      </c>
      <c r="G4928" s="826" t="s">
        <v>1112</v>
      </c>
      <c r="J4928" s="828">
        <v>7648</v>
      </c>
    </row>
    <row r="4929" spans="1:10">
      <c r="A4929" s="833">
        <v>4825</v>
      </c>
      <c r="C4929" s="826" t="s">
        <v>5098</v>
      </c>
      <c r="G4929" s="826" t="s">
        <v>1112</v>
      </c>
      <c r="J4929" s="828">
        <v>10374</v>
      </c>
    </row>
    <row r="4930" spans="1:10">
      <c r="A4930" s="833">
        <v>10855</v>
      </c>
      <c r="C4930" s="826" t="s">
        <v>5099</v>
      </c>
      <c r="G4930" s="826" t="s">
        <v>1112</v>
      </c>
      <c r="J4930" s="828">
        <v>3619</v>
      </c>
    </row>
    <row r="4931" spans="1:10">
      <c r="A4931" s="833">
        <v>13340</v>
      </c>
      <c r="C4931" s="826" t="s">
        <v>5100</v>
      </c>
      <c r="G4931" s="826" t="s">
        <v>1112</v>
      </c>
      <c r="J4931" s="828">
        <v>1901</v>
      </c>
    </row>
    <row r="4932" spans="1:10">
      <c r="A4932" s="833">
        <v>4773</v>
      </c>
      <c r="C4932" s="826" t="s">
        <v>5101</v>
      </c>
      <c r="G4932" s="826" t="s">
        <v>1112</v>
      </c>
      <c r="J4932" s="828">
        <v>19442</v>
      </c>
    </row>
    <row r="4933" spans="1:10">
      <c r="A4933" s="833">
        <v>4764</v>
      </c>
      <c r="C4933" s="826" t="s">
        <v>5102</v>
      </c>
      <c r="G4933" s="826" t="s">
        <v>1094</v>
      </c>
      <c r="J4933" s="828">
        <v>448</v>
      </c>
    </row>
    <row r="4934" spans="1:10">
      <c r="A4934" s="833">
        <v>4775</v>
      </c>
      <c r="C4934" s="826" t="s">
        <v>5103</v>
      </c>
      <c r="G4934" s="826" t="s">
        <v>1112</v>
      </c>
      <c r="J4934" s="828">
        <v>28151</v>
      </c>
    </row>
    <row r="4935" spans="1:10">
      <c r="A4935" s="833">
        <v>4776</v>
      </c>
      <c r="C4935" s="826" t="s">
        <v>5104</v>
      </c>
      <c r="G4935" s="826" t="s">
        <v>1112</v>
      </c>
      <c r="J4935" s="828">
        <v>30143</v>
      </c>
    </row>
    <row r="4936" spans="1:10">
      <c r="A4936" s="833">
        <v>4774</v>
      </c>
      <c r="C4936" s="826" t="s">
        <v>5105</v>
      </c>
      <c r="G4936" s="826" t="s">
        <v>1094</v>
      </c>
      <c r="J4936" s="828">
        <v>450</v>
      </c>
    </row>
    <row r="4937" spans="1:10">
      <c r="A4937" s="833">
        <v>4768</v>
      </c>
      <c r="C4937" s="826" t="s">
        <v>5106</v>
      </c>
      <c r="G4937" s="826" t="s">
        <v>1094</v>
      </c>
      <c r="J4937" s="828">
        <v>452</v>
      </c>
    </row>
    <row r="4938" spans="1:10">
      <c r="A4938" s="833">
        <v>4769</v>
      </c>
      <c r="C4938" s="826" t="s">
        <v>5107</v>
      </c>
      <c r="G4938" s="826" t="s">
        <v>1112</v>
      </c>
      <c r="J4938" s="828">
        <v>13600</v>
      </c>
    </row>
    <row r="4939" spans="1:10">
      <c r="A4939" s="833">
        <v>10963</v>
      </c>
      <c r="C4939" s="826" t="s">
        <v>5108</v>
      </c>
      <c r="G4939" s="826" t="s">
        <v>1112</v>
      </c>
      <c r="J4939" s="828">
        <v>15402</v>
      </c>
    </row>
    <row r="4940" spans="1:10">
      <c r="A4940" s="833">
        <v>10964</v>
      </c>
      <c r="C4940" s="826" t="s">
        <v>5109</v>
      </c>
      <c r="G4940" s="826" t="s">
        <v>1094</v>
      </c>
      <c r="J4940" s="828">
        <v>628</v>
      </c>
    </row>
    <row r="4941" spans="1:10">
      <c r="A4941" s="833">
        <v>34360</v>
      </c>
      <c r="B4941" s="826" t="s">
        <v>5110</v>
      </c>
      <c r="G4941" s="826" t="s">
        <v>1094</v>
      </c>
      <c r="J4941" s="828">
        <v>2725</v>
      </c>
    </row>
    <row r="4947" spans="1:10" ht="18.2" customHeight="1">
      <c r="C4947" s="821" t="s">
        <v>1076</v>
      </c>
      <c r="G4947" s="822" t="s">
        <v>1077</v>
      </c>
      <c r="H4947" s="823">
        <v>74</v>
      </c>
      <c r="I4947" s="822" t="s">
        <v>1078</v>
      </c>
      <c r="J4947" s="823">
        <v>106</v>
      </c>
    </row>
    <row r="4948" spans="1:10">
      <c r="A4948" s="832" t="s">
        <v>1079</v>
      </c>
      <c r="B4948" s="822" t="s">
        <v>1080</v>
      </c>
      <c r="C4948" s="822" t="s">
        <v>1081</v>
      </c>
      <c r="D4948" s="822" t="s">
        <v>1082</v>
      </c>
    </row>
    <row r="4949" spans="1:10">
      <c r="B4949" s="822" t="s">
        <v>1083</v>
      </c>
      <c r="F4949" s="824">
        <v>9103</v>
      </c>
      <c r="H4949" s="824">
        <v>5099</v>
      </c>
    </row>
    <row r="4950" spans="1:10">
      <c r="A4950" s="832" t="s">
        <v>1084</v>
      </c>
      <c r="C4950" s="822" t="s">
        <v>1085</v>
      </c>
      <c r="E4950" s="822" t="s">
        <v>1086</v>
      </c>
      <c r="G4950" s="822" t="s">
        <v>1087</v>
      </c>
    </row>
    <row r="4951" spans="1:10">
      <c r="A4951" s="832" t="s">
        <v>1088</v>
      </c>
      <c r="B4951" s="822" t="s">
        <v>1089</v>
      </c>
      <c r="G4951" s="825" t="s">
        <v>1090</v>
      </c>
      <c r="H4951" s="825" t="s">
        <v>1091</v>
      </c>
    </row>
    <row r="4952" spans="1:10">
      <c r="H4952" s="825" t="s">
        <v>1092</v>
      </c>
    </row>
    <row r="4953" spans="1:10">
      <c r="A4953" s="833">
        <v>10962</v>
      </c>
      <c r="B4953" s="826" t="s">
        <v>5111</v>
      </c>
      <c r="G4953" s="826" t="s">
        <v>1094</v>
      </c>
      <c r="J4953" s="828">
        <v>478</v>
      </c>
    </row>
    <row r="4954" spans="1:10">
      <c r="A4954" s="833">
        <v>4765</v>
      </c>
      <c r="B4954" s="826" t="s">
        <v>5112</v>
      </c>
      <c r="G4954" s="826" t="s">
        <v>1112</v>
      </c>
      <c r="J4954" s="828">
        <v>5641</v>
      </c>
    </row>
    <row r="4955" spans="1:10">
      <c r="A4955" s="833">
        <v>4766</v>
      </c>
      <c r="B4955" s="826" t="s">
        <v>5113</v>
      </c>
      <c r="G4955" s="826" t="s">
        <v>1094</v>
      </c>
      <c r="J4955" s="828">
        <v>450</v>
      </c>
    </row>
    <row r="4956" spans="1:10">
      <c r="A4956" s="833">
        <v>4767</v>
      </c>
      <c r="B4956" s="826" t="s">
        <v>5114</v>
      </c>
      <c r="G4956" s="826" t="s">
        <v>1112</v>
      </c>
      <c r="J4956" s="828">
        <v>9719</v>
      </c>
    </row>
    <row r="4957" spans="1:10">
      <c r="A4957" s="833">
        <v>10965</v>
      </c>
      <c r="B4957" s="826" t="s">
        <v>5115</v>
      </c>
      <c r="G4957" s="826" t="s">
        <v>1112</v>
      </c>
      <c r="J4957" s="828">
        <v>4054</v>
      </c>
    </row>
    <row r="4958" spans="1:10">
      <c r="A4958" s="833">
        <v>10966</v>
      </c>
      <c r="B4958" s="826" t="s">
        <v>5116</v>
      </c>
      <c r="G4958" s="826" t="s">
        <v>1094</v>
      </c>
      <c r="J4958" s="828">
        <v>453</v>
      </c>
    </row>
    <row r="4959" spans="1:10">
      <c r="A4959" s="833">
        <v>11651</v>
      </c>
      <c r="B4959" s="826" t="s">
        <v>5117</v>
      </c>
      <c r="G4959" s="826" t="s">
        <v>1098</v>
      </c>
      <c r="J4959" s="827">
        <v>4</v>
      </c>
    </row>
    <row r="4960" spans="1:10">
      <c r="A4960" s="833">
        <v>4780</v>
      </c>
      <c r="B4960" s="826" t="s">
        <v>5118</v>
      </c>
      <c r="G4960" s="826" t="s">
        <v>962</v>
      </c>
      <c r="J4960" s="828">
        <v>345</v>
      </c>
    </row>
    <row r="4961" spans="1:10">
      <c r="A4961" s="833">
        <v>4778</v>
      </c>
      <c r="B4961" s="826" t="s">
        <v>5119</v>
      </c>
      <c r="G4961" s="826" t="s">
        <v>962</v>
      </c>
      <c r="J4961" s="828">
        <v>317</v>
      </c>
    </row>
    <row r="4962" spans="1:10">
      <c r="A4962" s="833">
        <v>1748</v>
      </c>
      <c r="B4962" s="826" t="s">
        <v>5120</v>
      </c>
      <c r="G4962" s="826" t="s">
        <v>1098</v>
      </c>
      <c r="J4962" s="828">
        <v>15883</v>
      </c>
    </row>
    <row r="4963" spans="1:10">
      <c r="A4963" s="833">
        <v>1745</v>
      </c>
      <c r="B4963" s="826" t="s">
        <v>5121</v>
      </c>
      <c r="G4963" s="826" t="s">
        <v>1098</v>
      </c>
      <c r="J4963" s="828">
        <v>19327</v>
      </c>
    </row>
    <row r="4964" spans="1:10">
      <c r="A4964" s="833">
        <v>1749</v>
      </c>
      <c r="B4964" s="826" t="s">
        <v>5122</v>
      </c>
      <c r="G4964" s="826" t="s">
        <v>1098</v>
      </c>
      <c r="J4964" s="828">
        <v>21739</v>
      </c>
    </row>
    <row r="4965" spans="1:10">
      <c r="A4965" s="833">
        <v>1750</v>
      </c>
      <c r="B4965" s="826" t="s">
        <v>5123</v>
      </c>
      <c r="G4965" s="826" t="s">
        <v>1098</v>
      </c>
      <c r="J4965" s="828">
        <v>28096</v>
      </c>
    </row>
    <row r="4966" spans="1:10">
      <c r="A4966" s="833">
        <v>2713</v>
      </c>
      <c r="B4966" s="826" t="s">
        <v>5124</v>
      </c>
      <c r="G4966" s="826" t="s">
        <v>1098</v>
      </c>
      <c r="J4966" s="828">
        <v>2837</v>
      </c>
    </row>
    <row r="4967" spans="1:10">
      <c r="A4967" s="833">
        <v>13617</v>
      </c>
      <c r="B4967" s="826" t="s">
        <v>5125</v>
      </c>
      <c r="G4967" s="826" t="s">
        <v>1098</v>
      </c>
      <c r="J4967" s="827">
        <v>57</v>
      </c>
    </row>
    <row r="4968" spans="1:10">
      <c r="A4968" s="833">
        <v>5327</v>
      </c>
      <c r="B4968" s="826" t="s">
        <v>5126</v>
      </c>
      <c r="G4968" s="826" t="s">
        <v>1094</v>
      </c>
      <c r="J4968" s="828">
        <v>2744</v>
      </c>
    </row>
    <row r="4969" spans="1:10">
      <c r="A4969" s="833">
        <v>11091</v>
      </c>
      <c r="B4969" s="826" t="s">
        <v>5127</v>
      </c>
      <c r="G4969" s="826" t="s">
        <v>1098</v>
      </c>
      <c r="J4969" s="827">
        <v>36</v>
      </c>
    </row>
    <row r="4970" spans="1:10">
      <c r="A4970" s="833">
        <v>11092</v>
      </c>
      <c r="B4970" s="826" t="s">
        <v>5128</v>
      </c>
      <c r="G4970" s="826" t="s">
        <v>1098</v>
      </c>
      <c r="J4970" s="827">
        <v>38</v>
      </c>
    </row>
    <row r="4971" spans="1:10">
      <c r="A4971" s="833">
        <v>14147</v>
      </c>
      <c r="B4971" s="826" t="s">
        <v>5129</v>
      </c>
      <c r="G4971" s="826" t="s">
        <v>5130</v>
      </c>
      <c r="J4971" s="828">
        <v>3690</v>
      </c>
    </row>
    <row r="4972" spans="1:10">
      <c r="A4972" s="833">
        <v>445</v>
      </c>
      <c r="B4972" s="826" t="s">
        <v>5131</v>
      </c>
      <c r="G4972" s="826" t="s">
        <v>1098</v>
      </c>
      <c r="J4972" s="828">
        <v>1565</v>
      </c>
    </row>
    <row r="4973" spans="1:10">
      <c r="A4973" s="833">
        <v>444</v>
      </c>
      <c r="B4973" s="826" t="s">
        <v>5132</v>
      </c>
      <c r="G4973" s="826" t="s">
        <v>1098</v>
      </c>
      <c r="J4973" s="828">
        <v>1652</v>
      </c>
    </row>
    <row r="4974" spans="1:10">
      <c r="A4974" s="833">
        <v>4783</v>
      </c>
      <c r="B4974" s="826" t="s">
        <v>5133</v>
      </c>
      <c r="G4974" s="826" t="s">
        <v>962</v>
      </c>
      <c r="J4974" s="828">
        <v>953</v>
      </c>
    </row>
    <row r="4975" spans="1:10">
      <c r="A4975" s="833">
        <v>12874</v>
      </c>
      <c r="B4975" s="826" t="s">
        <v>5134</v>
      </c>
      <c r="G4975" s="826" t="s">
        <v>962</v>
      </c>
      <c r="J4975" s="828">
        <v>1008</v>
      </c>
    </row>
    <row r="4976" spans="1:10">
      <c r="A4976" s="833">
        <v>4785</v>
      </c>
      <c r="B4976" s="826" t="s">
        <v>5135</v>
      </c>
      <c r="G4976" s="826" t="s">
        <v>962</v>
      </c>
      <c r="J4976" s="828">
        <v>1135</v>
      </c>
    </row>
    <row r="4977" spans="1:10">
      <c r="A4977" s="833">
        <v>4801</v>
      </c>
      <c r="B4977" s="826" t="s">
        <v>5136</v>
      </c>
      <c r="G4977" s="826" t="s">
        <v>1101</v>
      </c>
      <c r="J4977" s="828">
        <v>5579</v>
      </c>
    </row>
    <row r="4978" spans="1:10">
      <c r="A4978" s="833">
        <v>4802</v>
      </c>
      <c r="B4978" s="826" t="s">
        <v>5137</v>
      </c>
      <c r="G4978" s="826" t="s">
        <v>1101</v>
      </c>
      <c r="J4978" s="828">
        <v>5579</v>
      </c>
    </row>
    <row r="4979" spans="1:10">
      <c r="A4979" s="833">
        <v>4800</v>
      </c>
      <c r="B4979" s="826" t="s">
        <v>5138</v>
      </c>
      <c r="G4979" s="826" t="s">
        <v>1101</v>
      </c>
      <c r="J4979" s="828">
        <v>2880</v>
      </c>
    </row>
    <row r="4980" spans="1:10">
      <c r="A4980" s="833">
        <v>4798</v>
      </c>
      <c r="B4980" s="826" t="s">
        <v>5139</v>
      </c>
      <c r="G4980" s="826" t="s">
        <v>1101</v>
      </c>
      <c r="J4980" s="828">
        <v>12529</v>
      </c>
    </row>
    <row r="4981" spans="1:10">
      <c r="A4981" s="833">
        <v>4796</v>
      </c>
      <c r="B4981" s="826" t="s">
        <v>5140</v>
      </c>
      <c r="G4981" s="826" t="s">
        <v>1101</v>
      </c>
      <c r="J4981" s="828">
        <v>12529</v>
      </c>
    </row>
    <row r="4982" spans="1:10">
      <c r="A4982" s="833">
        <v>4797</v>
      </c>
      <c r="B4982" s="826" t="s">
        <v>5141</v>
      </c>
      <c r="G4982" s="826" t="s">
        <v>1101</v>
      </c>
      <c r="J4982" s="828">
        <v>12478</v>
      </c>
    </row>
    <row r="4983" spans="1:10">
      <c r="A4983" s="833">
        <v>4794</v>
      </c>
      <c r="B4983" s="826" t="s">
        <v>5142</v>
      </c>
      <c r="G4983" s="826" t="s">
        <v>1101</v>
      </c>
      <c r="J4983" s="828">
        <v>15678</v>
      </c>
    </row>
    <row r="4984" spans="1:10">
      <c r="A4984" s="833">
        <v>4795</v>
      </c>
      <c r="B4984" s="826" t="s">
        <v>5143</v>
      </c>
      <c r="G4984" s="826" t="s">
        <v>1101</v>
      </c>
      <c r="J4984" s="828">
        <v>21837</v>
      </c>
    </row>
    <row r="4985" spans="1:10">
      <c r="A4985" s="833">
        <v>4786</v>
      </c>
      <c r="B4985" s="826" t="s">
        <v>5144</v>
      </c>
      <c r="G4985" s="826" t="s">
        <v>1101</v>
      </c>
      <c r="J4985" s="828">
        <v>4307</v>
      </c>
    </row>
    <row r="4986" spans="1:10">
      <c r="A4986" s="833">
        <v>25977</v>
      </c>
      <c r="B4986" s="826" t="s">
        <v>5145</v>
      </c>
      <c r="G4986" s="826" t="s">
        <v>1101</v>
      </c>
      <c r="J4986" s="828">
        <v>24706</v>
      </c>
    </row>
    <row r="4987" spans="1:10">
      <c r="A4987" s="833">
        <v>25978</v>
      </c>
      <c r="B4987" s="826" t="s">
        <v>5146</v>
      </c>
      <c r="G4987" s="826" t="s">
        <v>1101</v>
      </c>
      <c r="J4987" s="828">
        <v>27176</v>
      </c>
    </row>
    <row r="4988" spans="1:10">
      <c r="A4988" s="833">
        <v>25979</v>
      </c>
      <c r="B4988" s="826" t="s">
        <v>5147</v>
      </c>
      <c r="G4988" s="826" t="s">
        <v>1101</v>
      </c>
      <c r="J4988" s="828">
        <v>26353</v>
      </c>
    </row>
    <row r="4989" spans="1:10">
      <c r="A4989" s="833">
        <v>25980</v>
      </c>
      <c r="B4989" s="826" t="s">
        <v>5148</v>
      </c>
      <c r="G4989" s="826" t="s">
        <v>1101</v>
      </c>
      <c r="J4989" s="828">
        <v>27176</v>
      </c>
    </row>
    <row r="4990" spans="1:10">
      <c r="A4990" s="833">
        <v>25981</v>
      </c>
      <c r="B4990" s="826" t="s">
        <v>5149</v>
      </c>
      <c r="G4990" s="826" t="s">
        <v>1101</v>
      </c>
      <c r="J4990" s="828">
        <v>32776</v>
      </c>
    </row>
    <row r="4991" spans="1:10">
      <c r="A4991" s="833">
        <v>25982</v>
      </c>
      <c r="B4991" s="826" t="s">
        <v>5150</v>
      </c>
      <c r="G4991" s="826" t="s">
        <v>1101</v>
      </c>
      <c r="J4991" s="828">
        <v>32612</v>
      </c>
    </row>
    <row r="4992" spans="1:10">
      <c r="A4992" s="833">
        <v>21108</v>
      </c>
      <c r="B4992" s="826" t="s">
        <v>5151</v>
      </c>
      <c r="G4992" s="826" t="s">
        <v>1101</v>
      </c>
      <c r="J4992" s="828">
        <v>7148</v>
      </c>
    </row>
    <row r="4993" spans="1:10">
      <c r="A4993" s="833">
        <v>4792</v>
      </c>
      <c r="B4993" s="826" t="s">
        <v>5152</v>
      </c>
      <c r="G4993" s="826" t="s">
        <v>1101</v>
      </c>
      <c r="J4993" s="828">
        <v>7199</v>
      </c>
    </row>
    <row r="4994" spans="1:10">
      <c r="A4994" s="833">
        <v>4790</v>
      </c>
      <c r="B4994" s="826" t="s">
        <v>5153</v>
      </c>
      <c r="G4994" s="826" t="s">
        <v>1101</v>
      </c>
      <c r="J4994" s="828">
        <v>4225</v>
      </c>
    </row>
    <row r="4995" spans="1:10">
      <c r="A4995" s="833">
        <v>10851</v>
      </c>
      <c r="B4995" s="826" t="s">
        <v>5154</v>
      </c>
      <c r="G4995" s="826" t="s">
        <v>1098</v>
      </c>
      <c r="J4995" s="828">
        <v>9620</v>
      </c>
    </row>
    <row r="4996" spans="1:10">
      <c r="A4996" s="833">
        <v>21110</v>
      </c>
      <c r="B4996" s="826" t="s">
        <v>5155</v>
      </c>
      <c r="G4996" s="826" t="s">
        <v>1098</v>
      </c>
      <c r="J4996" s="828">
        <v>4134</v>
      </c>
    </row>
    <row r="4997" spans="1:10">
      <c r="A4997" s="833">
        <v>12121</v>
      </c>
      <c r="B4997" s="826" t="s">
        <v>5156</v>
      </c>
      <c r="G4997" s="826" t="s">
        <v>1098</v>
      </c>
      <c r="J4997" s="828">
        <v>428</v>
      </c>
    </row>
    <row r="4998" spans="1:10">
      <c r="A4998" s="833">
        <v>12119</v>
      </c>
      <c r="B4998" s="826" t="s">
        <v>5157</v>
      </c>
      <c r="G4998" s="826" t="s">
        <v>1098</v>
      </c>
      <c r="J4998" s="828">
        <v>219</v>
      </c>
    </row>
    <row r="4999" spans="1:10">
      <c r="A4999" s="833">
        <v>12120</v>
      </c>
      <c r="B4999" s="826" t="s">
        <v>5158</v>
      </c>
      <c r="G4999" s="826" t="s">
        <v>1098</v>
      </c>
      <c r="J4999" s="828">
        <v>509</v>
      </c>
    </row>
    <row r="5000" spans="1:10">
      <c r="A5000" s="833">
        <v>4812</v>
      </c>
      <c r="B5000" s="826" t="s">
        <v>5159</v>
      </c>
      <c r="G5000" s="826" t="s">
        <v>1101</v>
      </c>
      <c r="J5000" s="828">
        <v>592</v>
      </c>
    </row>
    <row r="5001" spans="1:10">
      <c r="B5001" s="826" t="s">
        <v>5160</v>
      </c>
    </row>
    <row r="5002" spans="1:10">
      <c r="A5002" s="833">
        <v>10848</v>
      </c>
      <c r="B5002" s="826" t="s">
        <v>5161</v>
      </c>
      <c r="G5002" s="826" t="s">
        <v>1098</v>
      </c>
      <c r="J5002" s="828">
        <v>39537</v>
      </c>
    </row>
    <row r="5003" spans="1:10">
      <c r="A5003" s="833">
        <v>10849</v>
      </c>
      <c r="B5003" s="826" t="s">
        <v>5162</v>
      </c>
      <c r="G5003" s="826" t="s">
        <v>1098</v>
      </c>
      <c r="J5003" s="827">
        <v>2</v>
      </c>
    </row>
    <row r="5004" spans="1:10">
      <c r="A5004" s="833">
        <v>4818</v>
      </c>
      <c r="B5004" s="826" t="s">
        <v>5163</v>
      </c>
      <c r="G5004" s="826" t="s">
        <v>1101</v>
      </c>
      <c r="J5004" s="828">
        <v>20000</v>
      </c>
    </row>
    <row r="5005" spans="1:10">
      <c r="A5005" s="833">
        <v>4813</v>
      </c>
      <c r="C5005" s="826" t="s">
        <v>5164</v>
      </c>
      <c r="G5005" s="826" t="s">
        <v>1101</v>
      </c>
      <c r="J5005" s="828">
        <v>22000</v>
      </c>
    </row>
    <row r="5006" spans="1:10">
      <c r="A5006" s="833" t="s">
        <v>5165</v>
      </c>
    </row>
    <row r="5012" spans="1:10" ht="18.2" customHeight="1">
      <c r="D5012" s="821" t="s">
        <v>1076</v>
      </c>
      <c r="G5012" s="822" t="s">
        <v>1077</v>
      </c>
      <c r="H5012" s="823">
        <v>75</v>
      </c>
      <c r="I5012" s="822" t="s">
        <v>1078</v>
      </c>
      <c r="J5012" s="823">
        <v>106</v>
      </c>
    </row>
    <row r="5013" spans="1:10">
      <c r="A5013" s="832" t="s">
        <v>1079</v>
      </c>
      <c r="B5013" s="822" t="s">
        <v>1080</v>
      </c>
      <c r="C5013" s="822" t="s">
        <v>1081</v>
      </c>
      <c r="D5013" s="822" t="s">
        <v>1082</v>
      </c>
    </row>
    <row r="5014" spans="1:10">
      <c r="B5014" s="822" t="s">
        <v>1083</v>
      </c>
      <c r="F5014" s="824">
        <v>9103</v>
      </c>
      <c r="H5014" s="824">
        <v>5099</v>
      </c>
    </row>
    <row r="5015" spans="1:10">
      <c r="A5015" s="832" t="s">
        <v>1084</v>
      </c>
      <c r="D5015" s="822" t="s">
        <v>1085</v>
      </c>
      <c r="E5015" s="822" t="s">
        <v>1086</v>
      </c>
      <c r="G5015" s="822" t="s">
        <v>1087</v>
      </c>
    </row>
    <row r="5016" spans="1:10">
      <c r="A5016" s="832" t="s">
        <v>1088</v>
      </c>
      <c r="B5016" s="822" t="s">
        <v>1089</v>
      </c>
      <c r="G5016" s="825" t="s">
        <v>1090</v>
      </c>
      <c r="H5016" s="825" t="s">
        <v>1091</v>
      </c>
    </row>
    <row r="5017" spans="1:10">
      <c r="H5017" s="825" t="s">
        <v>1092</v>
      </c>
    </row>
    <row r="5018" spans="1:10">
      <c r="A5018" s="833">
        <v>3408</v>
      </c>
      <c r="C5018" s="826" t="s">
        <v>5166</v>
      </c>
      <c r="G5018" s="826" t="s">
        <v>1101</v>
      </c>
      <c r="J5018" s="828">
        <v>600</v>
      </c>
    </row>
    <row r="5019" spans="1:10">
      <c r="A5019" s="833" t="s">
        <v>1428</v>
      </c>
    </row>
    <row r="5020" spans="1:10">
      <c r="A5020" s="833">
        <v>11094</v>
      </c>
      <c r="B5020" s="826" t="s">
        <v>5167</v>
      </c>
      <c r="G5020" s="826" t="s">
        <v>1098</v>
      </c>
      <c r="J5020" s="828">
        <v>1003</v>
      </c>
    </row>
    <row r="5021" spans="1:10">
      <c r="A5021" s="833">
        <v>4309</v>
      </c>
      <c r="B5021" s="826" t="s">
        <v>5168</v>
      </c>
      <c r="G5021" s="826" t="s">
        <v>1098</v>
      </c>
      <c r="J5021" s="828">
        <v>218</v>
      </c>
    </row>
    <row r="5022" spans="1:10">
      <c r="A5022" s="833">
        <v>4307</v>
      </c>
      <c r="B5022" s="826" t="s">
        <v>5169</v>
      </c>
      <c r="G5022" s="826" t="s">
        <v>1098</v>
      </c>
      <c r="J5022" s="828">
        <v>567</v>
      </c>
    </row>
    <row r="5023" spans="1:10">
      <c r="A5023" s="833">
        <v>13521</v>
      </c>
      <c r="B5023" s="826" t="s">
        <v>5170</v>
      </c>
      <c r="G5023" s="826" t="s">
        <v>1098</v>
      </c>
      <c r="J5023" s="828">
        <v>13376</v>
      </c>
    </row>
    <row r="5024" spans="1:10">
      <c r="A5024" s="833">
        <v>4820</v>
      </c>
      <c r="B5024" s="826" t="s">
        <v>5171</v>
      </c>
      <c r="G5024" s="826" t="s">
        <v>1101</v>
      </c>
      <c r="J5024" s="828">
        <v>19300</v>
      </c>
    </row>
    <row r="5025" spans="1:10">
      <c r="A5025" s="833">
        <v>4819</v>
      </c>
      <c r="B5025" s="826" t="s">
        <v>5172</v>
      </c>
      <c r="G5025" s="826" t="s">
        <v>1101</v>
      </c>
      <c r="J5025" s="828">
        <v>21713</v>
      </c>
    </row>
    <row r="5026" spans="1:10">
      <c r="A5026" s="833">
        <v>4822</v>
      </c>
      <c r="B5026" s="826" t="s">
        <v>5173</v>
      </c>
      <c r="G5026" s="826" t="s">
        <v>1101</v>
      </c>
      <c r="J5026" s="828">
        <v>21230</v>
      </c>
    </row>
    <row r="5027" spans="1:10">
      <c r="A5027" s="833">
        <v>4821</v>
      </c>
      <c r="B5027" s="826" t="s">
        <v>5174</v>
      </c>
      <c r="G5027" s="826" t="s">
        <v>1101</v>
      </c>
      <c r="J5027" s="828">
        <v>29684</v>
      </c>
    </row>
    <row r="5028" spans="1:10">
      <c r="A5028" s="833">
        <v>10698</v>
      </c>
      <c r="B5028" s="826" t="s">
        <v>5175</v>
      </c>
      <c r="G5028" s="826" t="s">
        <v>1101</v>
      </c>
      <c r="J5028" s="828">
        <v>9048</v>
      </c>
    </row>
    <row r="5029" spans="1:10">
      <c r="A5029" s="833">
        <v>4895</v>
      </c>
      <c r="B5029" s="826" t="s">
        <v>5176</v>
      </c>
      <c r="G5029" s="826" t="s">
        <v>1098</v>
      </c>
      <c r="J5029" s="827">
        <v>47</v>
      </c>
    </row>
    <row r="5030" spans="1:10">
      <c r="A5030" s="833">
        <v>4893</v>
      </c>
      <c r="B5030" s="826" t="s">
        <v>5177</v>
      </c>
      <c r="G5030" s="826" t="s">
        <v>1098</v>
      </c>
      <c r="J5030" s="828">
        <v>479</v>
      </c>
    </row>
    <row r="5031" spans="1:10">
      <c r="A5031" s="833">
        <v>4894</v>
      </c>
      <c r="B5031" s="826" t="s">
        <v>5178</v>
      </c>
      <c r="G5031" s="826" t="s">
        <v>1098</v>
      </c>
      <c r="J5031" s="828">
        <v>370</v>
      </c>
    </row>
    <row r="5032" spans="1:10">
      <c r="A5032" s="833">
        <v>4888</v>
      </c>
      <c r="B5032" s="826" t="s">
        <v>5179</v>
      </c>
      <c r="G5032" s="826" t="s">
        <v>1098</v>
      </c>
      <c r="J5032" s="828">
        <v>109</v>
      </c>
    </row>
    <row r="5033" spans="1:10">
      <c r="A5033" s="833">
        <v>4890</v>
      </c>
      <c r="B5033" s="826" t="s">
        <v>5180</v>
      </c>
      <c r="G5033" s="826" t="s">
        <v>1098</v>
      </c>
      <c r="J5033" s="828">
        <v>245</v>
      </c>
    </row>
    <row r="5034" spans="1:10">
      <c r="A5034" s="833">
        <v>12411</v>
      </c>
      <c r="B5034" s="826" t="s">
        <v>5181</v>
      </c>
      <c r="G5034" s="826" t="s">
        <v>1098</v>
      </c>
      <c r="J5034" s="828">
        <v>1369</v>
      </c>
    </row>
    <row r="5035" spans="1:10">
      <c r="A5035" s="833">
        <v>4891</v>
      </c>
      <c r="B5035" s="826" t="s">
        <v>5182</v>
      </c>
      <c r="G5035" s="826" t="s">
        <v>1098</v>
      </c>
      <c r="J5035" s="828">
        <v>727</v>
      </c>
    </row>
    <row r="5036" spans="1:10">
      <c r="A5036" s="833">
        <v>4889</v>
      </c>
      <c r="B5036" s="826" t="s">
        <v>5183</v>
      </c>
      <c r="G5036" s="826" t="s">
        <v>1098</v>
      </c>
      <c r="J5036" s="828">
        <v>171</v>
      </c>
    </row>
    <row r="5037" spans="1:10">
      <c r="A5037" s="833">
        <v>4892</v>
      </c>
      <c r="B5037" s="826" t="s">
        <v>5184</v>
      </c>
      <c r="G5037" s="826" t="s">
        <v>1098</v>
      </c>
      <c r="J5037" s="828">
        <v>1880</v>
      </c>
    </row>
    <row r="5038" spans="1:10">
      <c r="A5038" s="833">
        <v>12412</v>
      </c>
      <c r="B5038" s="826" t="s">
        <v>5185</v>
      </c>
      <c r="G5038" s="826" t="s">
        <v>1098</v>
      </c>
      <c r="J5038" s="828">
        <v>3678</v>
      </c>
    </row>
    <row r="5039" spans="1:10">
      <c r="A5039" s="833">
        <v>4900</v>
      </c>
      <c r="B5039" s="826" t="s">
        <v>5186</v>
      </c>
      <c r="G5039" s="826" t="s">
        <v>1098</v>
      </c>
      <c r="J5039" s="828">
        <v>363</v>
      </c>
    </row>
    <row r="5040" spans="1:10">
      <c r="A5040" s="833">
        <v>4898</v>
      </c>
      <c r="B5040" s="826" t="s">
        <v>5187</v>
      </c>
      <c r="G5040" s="826" t="s">
        <v>1098</v>
      </c>
      <c r="J5040" s="828">
        <v>126</v>
      </c>
    </row>
    <row r="5041" spans="1:10">
      <c r="A5041" s="833">
        <v>4897</v>
      </c>
      <c r="B5041" s="826" t="s">
        <v>5188</v>
      </c>
      <c r="G5041" s="826" t="s">
        <v>1098</v>
      </c>
      <c r="J5041" s="828">
        <v>165</v>
      </c>
    </row>
    <row r="5042" spans="1:10">
      <c r="A5042" s="833">
        <v>4899</v>
      </c>
      <c r="B5042" s="826" t="s">
        <v>5189</v>
      </c>
      <c r="G5042" s="826" t="s">
        <v>1098</v>
      </c>
      <c r="J5042" s="828">
        <v>411</v>
      </c>
    </row>
    <row r="5043" spans="1:10">
      <c r="A5043" s="833">
        <v>4896</v>
      </c>
      <c r="B5043" s="826" t="s">
        <v>5190</v>
      </c>
      <c r="G5043" s="826" t="s">
        <v>1098</v>
      </c>
      <c r="J5043" s="827">
        <v>71</v>
      </c>
    </row>
    <row r="5044" spans="1:10">
      <c r="A5044" s="833">
        <v>4907</v>
      </c>
      <c r="B5044" s="826" t="s">
        <v>5191</v>
      </c>
      <c r="G5044" s="826" t="s">
        <v>1098</v>
      </c>
      <c r="J5044" s="828">
        <v>2366</v>
      </c>
    </row>
    <row r="5045" spans="1:10">
      <c r="A5045" s="833">
        <v>4902</v>
      </c>
      <c r="B5045" s="826" t="s">
        <v>5192</v>
      </c>
      <c r="G5045" s="826" t="s">
        <v>1098</v>
      </c>
      <c r="J5045" s="828">
        <v>3282</v>
      </c>
    </row>
    <row r="5046" spans="1:10">
      <c r="A5046" s="833">
        <v>4908</v>
      </c>
      <c r="B5046" s="826" t="s">
        <v>5193</v>
      </c>
      <c r="G5046" s="826" t="s">
        <v>1098</v>
      </c>
      <c r="J5046" s="828">
        <v>4843</v>
      </c>
    </row>
    <row r="5047" spans="1:10">
      <c r="A5047" s="833">
        <v>4909</v>
      </c>
      <c r="B5047" s="826" t="s">
        <v>5194</v>
      </c>
      <c r="G5047" s="826" t="s">
        <v>1098</v>
      </c>
      <c r="J5047" s="828">
        <v>8257</v>
      </c>
    </row>
    <row r="5048" spans="1:10">
      <c r="A5048" s="833">
        <v>4904</v>
      </c>
      <c r="B5048" s="826" t="s">
        <v>5195</v>
      </c>
      <c r="G5048" s="826" t="s">
        <v>1098</v>
      </c>
      <c r="J5048" s="828">
        <v>18513</v>
      </c>
    </row>
    <row r="5049" spans="1:10">
      <c r="A5049" s="833">
        <v>4903</v>
      </c>
      <c r="B5049" s="826" t="s">
        <v>5196</v>
      </c>
      <c r="G5049" s="826" t="s">
        <v>1098</v>
      </c>
      <c r="J5049" s="828">
        <v>23838</v>
      </c>
    </row>
    <row r="5050" spans="1:10">
      <c r="A5050" s="833">
        <v>4905</v>
      </c>
      <c r="B5050" s="826" t="s">
        <v>5197</v>
      </c>
      <c r="G5050" s="826" t="s">
        <v>1098</v>
      </c>
      <c r="J5050" s="828">
        <v>30860</v>
      </c>
    </row>
    <row r="5051" spans="1:10">
      <c r="A5051" s="833">
        <v>11073</v>
      </c>
      <c r="B5051" s="826" t="s">
        <v>5198</v>
      </c>
      <c r="G5051" s="826" t="s">
        <v>1098</v>
      </c>
      <c r="J5051" s="828">
        <v>646</v>
      </c>
    </row>
    <row r="5052" spans="1:10">
      <c r="A5052" s="833">
        <v>11071</v>
      </c>
      <c r="B5052" s="826" t="s">
        <v>5199</v>
      </c>
      <c r="G5052" s="826" t="s">
        <v>1098</v>
      </c>
      <c r="J5052" s="828">
        <v>771</v>
      </c>
    </row>
    <row r="5053" spans="1:10">
      <c r="A5053" s="833">
        <v>11072</v>
      </c>
      <c r="B5053" s="826" t="s">
        <v>5200</v>
      </c>
      <c r="G5053" s="826" t="s">
        <v>1098</v>
      </c>
      <c r="J5053" s="828">
        <v>282</v>
      </c>
    </row>
    <row r="5054" spans="1:10">
      <c r="A5054" s="833">
        <v>2509</v>
      </c>
      <c r="B5054" s="826" t="s">
        <v>5201</v>
      </c>
      <c r="G5054" s="826" t="s">
        <v>1098</v>
      </c>
      <c r="J5054" s="828">
        <v>4249</v>
      </c>
    </row>
    <row r="5055" spans="1:10">
      <c r="A5055" s="833">
        <v>1374</v>
      </c>
      <c r="B5055" s="826" t="s">
        <v>5202</v>
      </c>
      <c r="G5055" s="826" t="s">
        <v>1094</v>
      </c>
      <c r="J5055" s="828">
        <v>301</v>
      </c>
    </row>
    <row r="5056" spans="1:10">
      <c r="A5056" s="833">
        <v>1375</v>
      </c>
      <c r="C5056" s="826" t="s">
        <v>5203</v>
      </c>
      <c r="G5056" s="826" t="s">
        <v>1094</v>
      </c>
      <c r="J5056" s="828">
        <v>728</v>
      </c>
    </row>
    <row r="5057" spans="1:10">
      <c r="A5057" s="833">
        <v>4752</v>
      </c>
      <c r="B5057" s="826" t="s">
        <v>5204</v>
      </c>
      <c r="G5057" s="826" t="s">
        <v>962</v>
      </c>
      <c r="J5057" s="828">
        <v>1016</v>
      </c>
    </row>
    <row r="5058" spans="1:10">
      <c r="A5058" s="833">
        <v>13954</v>
      </c>
      <c r="B5058" s="826" t="s">
        <v>5205</v>
      </c>
      <c r="G5058" s="826" t="s">
        <v>1098</v>
      </c>
      <c r="J5058" s="827">
        <v>7</v>
      </c>
    </row>
    <row r="5059" spans="1:10">
      <c r="A5059" s="833">
        <v>11427</v>
      </c>
      <c r="B5059" s="826" t="s">
        <v>5206</v>
      </c>
      <c r="G5059" s="826" t="s">
        <v>1094</v>
      </c>
      <c r="J5059" s="828">
        <v>1555</v>
      </c>
    </row>
    <row r="5060" spans="1:10">
      <c r="A5060" s="833">
        <v>26022</v>
      </c>
      <c r="B5060" s="826" t="s">
        <v>5207</v>
      </c>
      <c r="G5060" s="826" t="s">
        <v>1098</v>
      </c>
      <c r="J5060" s="828">
        <v>7026</v>
      </c>
    </row>
    <row r="5061" spans="1:10">
      <c r="A5061" s="833">
        <v>421</v>
      </c>
      <c r="B5061" s="826" t="s">
        <v>5208</v>
      </c>
      <c r="G5061" s="826" t="s">
        <v>1098</v>
      </c>
      <c r="J5061" s="828">
        <v>829</v>
      </c>
    </row>
    <row r="5062" spans="1:10">
      <c r="A5062" s="833">
        <v>3402</v>
      </c>
      <c r="B5062" s="826" t="s">
        <v>5209</v>
      </c>
      <c r="G5062" s="826" t="s">
        <v>1098</v>
      </c>
      <c r="J5062" s="828">
        <v>549</v>
      </c>
    </row>
    <row r="5063" spans="1:10">
      <c r="A5063" s="833">
        <v>4341</v>
      </c>
      <c r="B5063" s="826" t="s">
        <v>5210</v>
      </c>
      <c r="G5063" s="826" t="s">
        <v>1098</v>
      </c>
      <c r="J5063" s="827">
        <v>23</v>
      </c>
    </row>
    <row r="5064" spans="1:10">
      <c r="A5064" s="833">
        <v>4337</v>
      </c>
      <c r="B5064" s="826" t="s">
        <v>5211</v>
      </c>
      <c r="G5064" s="826" t="s">
        <v>1098</v>
      </c>
      <c r="J5064" s="827">
        <v>50</v>
      </c>
    </row>
    <row r="5065" spans="1:10">
      <c r="A5065" s="833">
        <v>14148</v>
      </c>
      <c r="B5065" s="826" t="s">
        <v>5212</v>
      </c>
      <c r="G5065" s="826" t="s">
        <v>1098</v>
      </c>
      <c r="J5065" s="827">
        <v>6</v>
      </c>
    </row>
    <row r="5066" spans="1:10">
      <c r="A5066" s="833">
        <v>4339</v>
      </c>
      <c r="B5066" s="826" t="s">
        <v>5213</v>
      </c>
      <c r="G5066" s="826" t="s">
        <v>1098</v>
      </c>
      <c r="J5066" s="827">
        <v>46</v>
      </c>
    </row>
    <row r="5067" spans="1:10">
      <c r="A5067" s="833">
        <v>11971</v>
      </c>
      <c r="B5067" s="826" t="s">
        <v>5214</v>
      </c>
      <c r="G5067" s="826" t="s">
        <v>1098</v>
      </c>
      <c r="J5067" s="828">
        <v>324</v>
      </c>
    </row>
    <row r="5068" spans="1:10">
      <c r="A5068" s="833">
        <v>4342</v>
      </c>
      <c r="B5068" s="826" t="s">
        <v>5215</v>
      </c>
      <c r="G5068" s="826" t="s">
        <v>1098</v>
      </c>
      <c r="J5068" s="827">
        <v>19</v>
      </c>
    </row>
    <row r="5069" spans="1:10">
      <c r="A5069" s="833">
        <v>4330</v>
      </c>
      <c r="B5069" s="826" t="s">
        <v>5216</v>
      </c>
      <c r="G5069" s="826" t="s">
        <v>1098</v>
      </c>
      <c r="J5069" s="827">
        <v>11</v>
      </c>
    </row>
    <row r="5070" spans="1:10">
      <c r="A5070" s="833">
        <v>4340</v>
      </c>
      <c r="B5070" s="826" t="s">
        <v>5217</v>
      </c>
      <c r="G5070" s="826" t="s">
        <v>1098</v>
      </c>
      <c r="J5070" s="827">
        <v>46</v>
      </c>
    </row>
    <row r="5071" spans="1:10">
      <c r="A5071" s="833">
        <v>34713</v>
      </c>
      <c r="B5071" s="826" t="s">
        <v>5218</v>
      </c>
      <c r="G5071" s="826" t="s">
        <v>1101</v>
      </c>
      <c r="J5071" s="828">
        <v>17064</v>
      </c>
    </row>
    <row r="5077" spans="1:10" ht="18.2" customHeight="1">
      <c r="C5077" s="821" t="s">
        <v>1076</v>
      </c>
      <c r="G5077" s="822" t="s">
        <v>1077</v>
      </c>
      <c r="H5077" s="823">
        <v>76</v>
      </c>
      <c r="I5077" s="822" t="s">
        <v>1078</v>
      </c>
      <c r="J5077" s="823">
        <v>106</v>
      </c>
    </row>
    <row r="5078" spans="1:10">
      <c r="A5078" s="832" t="s">
        <v>1079</v>
      </c>
      <c r="B5078" s="822" t="s">
        <v>1080</v>
      </c>
      <c r="C5078" s="822" t="s">
        <v>1081</v>
      </c>
      <c r="D5078" s="822" t="s">
        <v>1082</v>
      </c>
    </row>
    <row r="5079" spans="1:10">
      <c r="B5079" s="822" t="s">
        <v>1083</v>
      </c>
      <c r="F5079" s="824">
        <v>9103</v>
      </c>
      <c r="H5079" s="824">
        <v>5099</v>
      </c>
    </row>
    <row r="5080" spans="1:10">
      <c r="A5080" s="832" t="s">
        <v>1084</v>
      </c>
      <c r="C5080" s="822" t="s">
        <v>1085</v>
      </c>
      <c r="E5080" s="822" t="s">
        <v>1086</v>
      </c>
      <c r="G5080" s="822" t="s">
        <v>1087</v>
      </c>
    </row>
    <row r="5081" spans="1:10">
      <c r="A5081" s="832" t="s">
        <v>1088</v>
      </c>
      <c r="B5081" s="822" t="s">
        <v>1089</v>
      </c>
      <c r="G5081" s="825" t="s">
        <v>1090</v>
      </c>
      <c r="H5081" s="825" t="s">
        <v>1091</v>
      </c>
    </row>
    <row r="5082" spans="1:10">
      <c r="H5082" s="825" t="s">
        <v>1092</v>
      </c>
    </row>
    <row r="5083" spans="1:10">
      <c r="A5083" s="833">
        <v>13362</v>
      </c>
      <c r="B5083" s="826" t="s">
        <v>5219</v>
      </c>
      <c r="G5083" s="826" t="s">
        <v>1101</v>
      </c>
      <c r="J5083" s="828">
        <v>27600</v>
      </c>
    </row>
    <row r="5084" spans="1:10">
      <c r="B5084" s="826" t="s">
        <v>5220</v>
      </c>
    </row>
    <row r="5085" spans="1:10">
      <c r="A5085" s="833">
        <v>4911</v>
      </c>
      <c r="B5085" s="826" t="s">
        <v>5221</v>
      </c>
      <c r="G5085" s="826" t="s">
        <v>1101</v>
      </c>
      <c r="J5085" s="828">
        <v>23920</v>
      </c>
    </row>
    <row r="5086" spans="1:10">
      <c r="A5086" s="833" t="s">
        <v>3244</v>
      </c>
    </row>
    <row r="5087" spans="1:10">
      <c r="A5087" s="833">
        <v>4913</v>
      </c>
      <c r="B5087" s="826" t="s">
        <v>5222</v>
      </c>
      <c r="G5087" s="826" t="s">
        <v>1098</v>
      </c>
      <c r="J5087" s="827">
        <v>1</v>
      </c>
    </row>
    <row r="5088" spans="1:10">
      <c r="B5088" s="826" t="s">
        <v>5223</v>
      </c>
    </row>
    <row r="5089" spans="1:10">
      <c r="A5089" s="833">
        <v>4943</v>
      </c>
      <c r="B5089" s="826" t="s">
        <v>5224</v>
      </c>
      <c r="G5089" s="826" t="s">
        <v>1101</v>
      </c>
      <c r="J5089" s="828">
        <v>39790</v>
      </c>
    </row>
    <row r="5090" spans="1:10">
      <c r="B5090" s="826" t="s">
        <v>5225</v>
      </c>
    </row>
    <row r="5091" spans="1:10">
      <c r="A5091" s="833">
        <v>4944</v>
      </c>
      <c r="B5091" s="826" t="s">
        <v>5226</v>
      </c>
      <c r="G5091" s="826" t="s">
        <v>1101</v>
      </c>
      <c r="J5091" s="828">
        <v>35650</v>
      </c>
    </row>
    <row r="5092" spans="1:10">
      <c r="B5092" s="826" t="s">
        <v>5227</v>
      </c>
    </row>
    <row r="5093" spans="1:10">
      <c r="A5093" s="833">
        <v>4914</v>
      </c>
      <c r="B5093" s="826" t="s">
        <v>5228</v>
      </c>
      <c r="G5093" s="826" t="s">
        <v>1101</v>
      </c>
      <c r="J5093" s="828">
        <v>51209</v>
      </c>
    </row>
    <row r="5094" spans="1:10">
      <c r="A5094" s="833">
        <v>4917</v>
      </c>
      <c r="B5094" s="826" t="s">
        <v>5229</v>
      </c>
      <c r="G5094" s="826" t="s">
        <v>1101</v>
      </c>
      <c r="J5094" s="828">
        <v>51447</v>
      </c>
    </row>
    <row r="5095" spans="1:10">
      <c r="A5095" s="833">
        <v>4923</v>
      </c>
      <c r="B5095" s="826" t="s">
        <v>5230</v>
      </c>
      <c r="G5095" s="826" t="s">
        <v>1101</v>
      </c>
      <c r="J5095" s="828">
        <v>44827</v>
      </c>
    </row>
    <row r="5096" spans="1:10">
      <c r="A5096" s="833">
        <v>5088</v>
      </c>
      <c r="B5096" s="826" t="s">
        <v>5231</v>
      </c>
      <c r="G5096" s="826" t="s">
        <v>1098</v>
      </c>
      <c r="J5096" s="828">
        <v>471</v>
      </c>
    </row>
    <row r="5097" spans="1:10">
      <c r="A5097" s="833">
        <v>11153</v>
      </c>
      <c r="B5097" s="826" t="s">
        <v>5232</v>
      </c>
      <c r="G5097" s="826" t="s">
        <v>1101</v>
      </c>
      <c r="J5097" s="828">
        <v>38788</v>
      </c>
    </row>
    <row r="5098" spans="1:10">
      <c r="A5098" s="833">
        <v>11152</v>
      </c>
      <c r="C5098" s="826" t="s">
        <v>5233</v>
      </c>
      <c r="G5098" s="826" t="s">
        <v>1101</v>
      </c>
      <c r="J5098" s="828">
        <v>22546</v>
      </c>
    </row>
    <row r="5099" spans="1:10">
      <c r="A5099" s="833">
        <v>20022</v>
      </c>
      <c r="B5099" s="826" t="s">
        <v>5234</v>
      </c>
      <c r="G5099" s="826" t="s">
        <v>1098</v>
      </c>
      <c r="J5099" s="828">
        <v>31315</v>
      </c>
    </row>
    <row r="5100" spans="1:10">
      <c r="A5100" s="833">
        <v>11151</v>
      </c>
      <c r="B5100" s="826" t="s">
        <v>5235</v>
      </c>
      <c r="G5100" s="826" t="s">
        <v>1101</v>
      </c>
      <c r="J5100" s="828">
        <v>20794</v>
      </c>
    </row>
    <row r="5101" spans="1:10">
      <c r="A5101" s="833">
        <v>11154</v>
      </c>
      <c r="B5101" s="826" t="s">
        <v>5236</v>
      </c>
      <c r="G5101" s="826" t="s">
        <v>1098</v>
      </c>
      <c r="J5101" s="828">
        <v>67627</v>
      </c>
    </row>
    <row r="5102" spans="1:10">
      <c r="A5102" s="833">
        <v>4929</v>
      </c>
      <c r="B5102" s="826" t="s">
        <v>5237</v>
      </c>
      <c r="G5102" s="826" t="s">
        <v>1101</v>
      </c>
      <c r="J5102" s="828">
        <v>29866</v>
      </c>
    </row>
    <row r="5103" spans="1:10">
      <c r="A5103" s="833" t="s">
        <v>1112</v>
      </c>
    </row>
    <row r="5104" spans="1:10">
      <c r="A5104" s="833">
        <v>4922</v>
      </c>
      <c r="B5104" s="826" t="s">
        <v>5238</v>
      </c>
      <c r="G5104" s="826" t="s">
        <v>1101</v>
      </c>
      <c r="J5104" s="828">
        <v>40068</v>
      </c>
    </row>
    <row r="5105" spans="1:10">
      <c r="A5105" s="833">
        <v>4910</v>
      </c>
      <c r="B5105" s="826" t="s">
        <v>5239</v>
      </c>
      <c r="G5105" s="826" t="s">
        <v>1101</v>
      </c>
      <c r="J5105" s="828">
        <v>23000</v>
      </c>
    </row>
    <row r="5106" spans="1:10">
      <c r="A5106" s="833">
        <v>25969</v>
      </c>
      <c r="B5106" s="826" t="s">
        <v>5240</v>
      </c>
      <c r="G5106" s="826" t="s">
        <v>1098</v>
      </c>
      <c r="J5106" s="828">
        <v>31179</v>
      </c>
    </row>
    <row r="5107" spans="1:10">
      <c r="A5107" s="833">
        <v>11367</v>
      </c>
      <c r="B5107" s="826" t="s">
        <v>5241</v>
      </c>
      <c r="G5107" s="826" t="s">
        <v>1101</v>
      </c>
      <c r="J5107" s="828">
        <v>11909</v>
      </c>
    </row>
    <row r="5108" spans="1:10">
      <c r="A5108" s="833">
        <v>11364</v>
      </c>
      <c r="B5108" s="826" t="s">
        <v>5242</v>
      </c>
      <c r="G5108" s="826" t="s">
        <v>1098</v>
      </c>
      <c r="J5108" s="828">
        <v>9470</v>
      </c>
    </row>
    <row r="5109" spans="1:10">
      <c r="A5109" s="833">
        <v>11365</v>
      </c>
      <c r="B5109" s="826" t="s">
        <v>5243</v>
      </c>
      <c r="G5109" s="826" t="s">
        <v>1098</v>
      </c>
      <c r="J5109" s="828">
        <v>9732</v>
      </c>
    </row>
    <row r="5110" spans="1:10">
      <c r="A5110" s="833">
        <v>11366</v>
      </c>
      <c r="B5110" s="826" t="s">
        <v>5244</v>
      </c>
      <c r="G5110" s="826" t="s">
        <v>1098</v>
      </c>
      <c r="J5110" s="828">
        <v>6354</v>
      </c>
    </row>
    <row r="5111" spans="1:10">
      <c r="A5111" s="833">
        <v>4930</v>
      </c>
      <c r="B5111" s="826" t="s">
        <v>5245</v>
      </c>
      <c r="G5111" s="826" t="s">
        <v>1101</v>
      </c>
      <c r="J5111" s="828">
        <v>25232</v>
      </c>
    </row>
    <row r="5112" spans="1:10">
      <c r="A5112" s="833">
        <v>4937</v>
      </c>
      <c r="B5112" s="826" t="s">
        <v>5246</v>
      </c>
      <c r="G5112" s="826" t="s">
        <v>1098</v>
      </c>
      <c r="J5112" s="828">
        <v>52678</v>
      </c>
    </row>
    <row r="5113" spans="1:10">
      <c r="A5113" s="833">
        <v>4931</v>
      </c>
      <c r="B5113" s="826" t="s">
        <v>5247</v>
      </c>
      <c r="G5113" s="826" t="s">
        <v>1098</v>
      </c>
      <c r="J5113" s="828">
        <v>26970</v>
      </c>
    </row>
    <row r="5114" spans="1:10">
      <c r="A5114" s="833">
        <v>4938</v>
      </c>
      <c r="B5114" s="826" t="s">
        <v>5248</v>
      </c>
      <c r="G5114" s="826" t="s">
        <v>1098</v>
      </c>
      <c r="J5114" s="828">
        <v>54101</v>
      </c>
    </row>
    <row r="5115" spans="1:10">
      <c r="A5115" s="833">
        <v>4936</v>
      </c>
      <c r="B5115" s="826" t="s">
        <v>5249</v>
      </c>
      <c r="G5115" s="826" t="s">
        <v>1101</v>
      </c>
      <c r="J5115" s="828">
        <v>24103</v>
      </c>
    </row>
    <row r="5116" spans="1:10">
      <c r="A5116" s="833">
        <v>4939</v>
      </c>
      <c r="B5116" s="826" t="s">
        <v>5250</v>
      </c>
      <c r="G5116" s="826" t="s">
        <v>1101</v>
      </c>
      <c r="J5116" s="828">
        <v>29983</v>
      </c>
    </row>
    <row r="5117" spans="1:10">
      <c r="A5117" s="833">
        <v>4940</v>
      </c>
      <c r="B5117" s="826" t="s">
        <v>5251</v>
      </c>
      <c r="G5117" s="826" t="s">
        <v>1101</v>
      </c>
      <c r="J5117" s="828">
        <v>30333</v>
      </c>
    </row>
    <row r="5118" spans="1:10">
      <c r="A5118" s="833">
        <v>4941</v>
      </c>
      <c r="B5118" s="826" t="s">
        <v>5252</v>
      </c>
      <c r="G5118" s="826" t="s">
        <v>1101</v>
      </c>
      <c r="J5118" s="828">
        <v>27034</v>
      </c>
    </row>
    <row r="5119" spans="1:10">
      <c r="A5119" s="833">
        <v>20276</v>
      </c>
      <c r="B5119" s="826" t="s">
        <v>5253</v>
      </c>
      <c r="G5119" s="826" t="s">
        <v>1101</v>
      </c>
      <c r="J5119" s="828">
        <v>32348</v>
      </c>
    </row>
    <row r="5120" spans="1:10">
      <c r="A5120" s="833">
        <v>4981</v>
      </c>
      <c r="B5120" s="826" t="s">
        <v>5254</v>
      </c>
      <c r="G5120" s="826" t="s">
        <v>1098</v>
      </c>
      <c r="J5120" s="828">
        <v>7461</v>
      </c>
    </row>
    <row r="5121" spans="1:10">
      <c r="B5121" s="826" t="s">
        <v>5255</v>
      </c>
    </row>
    <row r="5122" spans="1:10">
      <c r="A5122" s="833">
        <v>4989</v>
      </c>
      <c r="B5122" s="826" t="s">
        <v>5256</v>
      </c>
      <c r="G5122" s="826" t="s">
        <v>1098</v>
      </c>
      <c r="J5122" s="828">
        <v>9332</v>
      </c>
    </row>
    <row r="5123" spans="1:10">
      <c r="A5123" s="833">
        <v>5020</v>
      </c>
      <c r="B5123" s="826" t="s">
        <v>5257</v>
      </c>
      <c r="G5123" s="826" t="s">
        <v>1098</v>
      </c>
      <c r="J5123" s="828">
        <v>7251</v>
      </c>
    </row>
    <row r="5124" spans="1:10">
      <c r="A5124" s="833">
        <v>4992</v>
      </c>
      <c r="B5124" s="826" t="s">
        <v>5258</v>
      </c>
      <c r="G5124" s="826" t="s">
        <v>1098</v>
      </c>
      <c r="J5124" s="828">
        <v>7767</v>
      </c>
    </row>
    <row r="5125" spans="1:10">
      <c r="A5125" s="833">
        <v>4987</v>
      </c>
      <c r="B5125" s="826" t="s">
        <v>5259</v>
      </c>
      <c r="G5125" s="826" t="s">
        <v>1098</v>
      </c>
      <c r="J5125" s="828">
        <v>8705</v>
      </c>
    </row>
    <row r="5126" spans="1:10">
      <c r="A5126" s="833">
        <v>4982</v>
      </c>
      <c r="B5126" s="826" t="s">
        <v>5260</v>
      </c>
      <c r="G5126" s="826" t="s">
        <v>1098</v>
      </c>
      <c r="J5126" s="828">
        <v>7449</v>
      </c>
    </row>
    <row r="5127" spans="1:10">
      <c r="A5127" s="833">
        <v>10553</v>
      </c>
      <c r="B5127" s="826" t="s">
        <v>5261</v>
      </c>
      <c r="G5127" s="826" t="s">
        <v>1098</v>
      </c>
      <c r="J5127" s="828">
        <v>4535</v>
      </c>
    </row>
    <row r="5128" spans="1:10">
      <c r="A5128" s="833">
        <v>10554</v>
      </c>
      <c r="B5128" s="826" t="s">
        <v>5262</v>
      </c>
      <c r="G5128" s="826" t="s">
        <v>1098</v>
      </c>
      <c r="J5128" s="828">
        <v>4590</v>
      </c>
    </row>
    <row r="5129" spans="1:10">
      <c r="A5129" s="833">
        <v>10555</v>
      </c>
      <c r="B5129" s="826" t="s">
        <v>5263</v>
      </c>
      <c r="G5129" s="826" t="s">
        <v>1098</v>
      </c>
      <c r="J5129" s="828">
        <v>4666</v>
      </c>
    </row>
    <row r="5130" spans="1:10">
      <c r="A5130" s="833">
        <v>10556</v>
      </c>
      <c r="B5130" s="826" t="s">
        <v>5264</v>
      </c>
      <c r="G5130" s="826" t="s">
        <v>1098</v>
      </c>
      <c r="J5130" s="828">
        <v>5847</v>
      </c>
    </row>
    <row r="5131" spans="1:10">
      <c r="A5131" s="833">
        <v>5028</v>
      </c>
      <c r="B5131" s="826" t="s">
        <v>5265</v>
      </c>
      <c r="G5131" s="826" t="s">
        <v>1101</v>
      </c>
      <c r="J5131" s="828">
        <v>38241</v>
      </c>
    </row>
    <row r="5132" spans="1:10">
      <c r="A5132" s="833">
        <v>4969</v>
      </c>
      <c r="B5132" s="826" t="s">
        <v>5266</v>
      </c>
      <c r="G5132" s="826" t="s">
        <v>1101</v>
      </c>
      <c r="J5132" s="828">
        <v>23146</v>
      </c>
    </row>
    <row r="5133" spans="1:10">
      <c r="A5133" s="833">
        <v>4967</v>
      </c>
      <c r="B5133" s="826" t="s">
        <v>5267</v>
      </c>
      <c r="G5133" s="826" t="s">
        <v>1101</v>
      </c>
      <c r="J5133" s="828">
        <v>20840</v>
      </c>
    </row>
    <row r="5134" spans="1:10">
      <c r="A5134" s="833">
        <v>4977</v>
      </c>
      <c r="B5134" s="826" t="s">
        <v>5268</v>
      </c>
      <c r="G5134" s="826" t="s">
        <v>1101</v>
      </c>
      <c r="J5134" s="828">
        <v>19061</v>
      </c>
    </row>
    <row r="5135" spans="1:10">
      <c r="A5135" s="833">
        <v>5002</v>
      </c>
      <c r="B5135" s="826" t="s">
        <v>5269</v>
      </c>
      <c r="G5135" s="826" t="s">
        <v>1101</v>
      </c>
      <c r="J5135" s="828">
        <v>23413</v>
      </c>
    </row>
    <row r="5136" spans="1:10">
      <c r="A5136" s="833">
        <v>4962</v>
      </c>
      <c r="B5136" s="826" t="s">
        <v>5270</v>
      </c>
      <c r="C5136" s="826" t="s">
        <v>5271</v>
      </c>
      <c r="G5136" s="826" t="s">
        <v>1098</v>
      </c>
      <c r="J5136" s="828">
        <v>18062</v>
      </c>
    </row>
    <row r="5137" spans="1:10">
      <c r="A5137" s="833">
        <v>20322</v>
      </c>
      <c r="B5137" s="826" t="s">
        <v>5272</v>
      </c>
      <c r="G5137" s="826" t="s">
        <v>1098</v>
      </c>
      <c r="J5137" s="828">
        <v>17393</v>
      </c>
    </row>
    <row r="5138" spans="1:10">
      <c r="A5138" s="833">
        <v>4964</v>
      </c>
      <c r="B5138" s="826" t="s">
        <v>5273</v>
      </c>
      <c r="G5138" s="826" t="s">
        <v>1098</v>
      </c>
      <c r="J5138" s="828">
        <v>24092</v>
      </c>
    </row>
    <row r="5139" spans="1:10">
      <c r="A5139" s="833">
        <v>4958</v>
      </c>
      <c r="B5139" s="826" t="s">
        <v>5274</v>
      </c>
      <c r="G5139" s="826" t="s">
        <v>1101</v>
      </c>
      <c r="J5139" s="828">
        <v>18738</v>
      </c>
    </row>
    <row r="5145" spans="1:10" ht="18.2" customHeight="1">
      <c r="C5145" s="821" t="s">
        <v>1076</v>
      </c>
      <c r="G5145" s="822" t="s">
        <v>1077</v>
      </c>
      <c r="H5145" s="823">
        <v>77</v>
      </c>
      <c r="I5145" s="822" t="s">
        <v>1078</v>
      </c>
      <c r="J5145" s="823">
        <v>106</v>
      </c>
    </row>
    <row r="5146" spans="1:10">
      <c r="A5146" s="832" t="s">
        <v>1079</v>
      </c>
      <c r="B5146" s="822" t="s">
        <v>1080</v>
      </c>
      <c r="C5146" s="822" t="s">
        <v>1081</v>
      </c>
      <c r="D5146" s="822" t="s">
        <v>1082</v>
      </c>
    </row>
    <row r="5147" spans="1:10">
      <c r="B5147" s="822" t="s">
        <v>1083</v>
      </c>
      <c r="F5147" s="824">
        <v>9103</v>
      </c>
      <c r="H5147" s="824">
        <v>5099</v>
      </c>
    </row>
    <row r="5148" spans="1:10">
      <c r="A5148" s="832" t="s">
        <v>1084</v>
      </c>
      <c r="C5148" s="822" t="s">
        <v>1085</v>
      </c>
      <c r="E5148" s="822" t="s">
        <v>1086</v>
      </c>
      <c r="G5148" s="822" t="s">
        <v>1087</v>
      </c>
    </row>
    <row r="5149" spans="1:10">
      <c r="A5149" s="832" t="s">
        <v>1088</v>
      </c>
      <c r="B5149" s="822" t="s">
        <v>1089</v>
      </c>
      <c r="G5149" s="825" t="s">
        <v>1090</v>
      </c>
      <c r="H5149" s="825" t="s">
        <v>1091</v>
      </c>
    </row>
    <row r="5150" spans="1:10">
      <c r="H5150" s="825" t="s">
        <v>1092</v>
      </c>
    </row>
    <row r="5151" spans="1:10">
      <c r="A5151" s="833">
        <v>11155</v>
      </c>
      <c r="B5151" s="826" t="s">
        <v>5275</v>
      </c>
      <c r="G5151" s="826" t="s">
        <v>1101</v>
      </c>
      <c r="J5151" s="828">
        <v>28659</v>
      </c>
    </row>
    <row r="5152" spans="1:10">
      <c r="A5152" s="833">
        <v>25001</v>
      </c>
      <c r="C5152" s="826" t="s">
        <v>5276</v>
      </c>
      <c r="G5152" s="826" t="s">
        <v>1098</v>
      </c>
      <c r="J5152" s="828">
        <v>25063</v>
      </c>
    </row>
    <row r="5153" spans="1:10">
      <c r="A5153" s="834">
        <v>24</v>
      </c>
    </row>
    <row r="5154" spans="1:10">
      <c r="A5154" s="833">
        <v>11156</v>
      </c>
      <c r="B5154" s="826" t="s">
        <v>5277</v>
      </c>
      <c r="G5154" s="826" t="s">
        <v>1101</v>
      </c>
      <c r="J5154" s="828">
        <v>28118</v>
      </c>
    </row>
    <row r="5155" spans="1:10">
      <c r="A5155" s="833">
        <v>4998</v>
      </c>
      <c r="B5155" s="826" t="s">
        <v>5278</v>
      </c>
      <c r="G5155" s="826" t="s">
        <v>1101</v>
      </c>
      <c r="J5155" s="828">
        <v>23811</v>
      </c>
    </row>
    <row r="5156" spans="1:10">
      <c r="A5156" s="833">
        <v>4268</v>
      </c>
      <c r="B5156" s="826" t="s">
        <v>5279</v>
      </c>
      <c r="G5156" s="826" t="s">
        <v>1098</v>
      </c>
      <c r="J5156" s="828">
        <v>1801</v>
      </c>
    </row>
    <row r="5157" spans="1:10">
      <c r="A5157" s="833">
        <v>21101</v>
      </c>
      <c r="B5157" s="826" t="s">
        <v>5280</v>
      </c>
      <c r="G5157" s="826" t="s">
        <v>1098</v>
      </c>
      <c r="J5157" s="828">
        <v>5190</v>
      </c>
    </row>
    <row r="5158" spans="1:10">
      <c r="A5158" s="833">
        <v>21102</v>
      </c>
      <c r="B5158" s="826" t="s">
        <v>5281</v>
      </c>
      <c r="G5158" s="826" t="s">
        <v>1098</v>
      </c>
      <c r="J5158" s="828">
        <v>6504</v>
      </c>
    </row>
    <row r="5159" spans="1:10">
      <c r="A5159" s="833">
        <v>4947</v>
      </c>
      <c r="B5159" s="826" t="s">
        <v>5282</v>
      </c>
      <c r="G5159" s="826" t="s">
        <v>1101</v>
      </c>
      <c r="J5159" s="828">
        <v>28474</v>
      </c>
    </row>
    <row r="5160" spans="1:10">
      <c r="A5160" s="833">
        <v>4946</v>
      </c>
      <c r="B5160" s="826" t="s">
        <v>5283</v>
      </c>
      <c r="G5160" s="826" t="s">
        <v>1098</v>
      </c>
      <c r="J5160" s="828">
        <v>46627</v>
      </c>
    </row>
    <row r="5161" spans="1:10">
      <c r="A5161" s="833">
        <v>4950</v>
      </c>
      <c r="B5161" s="826" t="s">
        <v>5284</v>
      </c>
      <c r="G5161" s="826" t="s">
        <v>1098</v>
      </c>
      <c r="J5161" s="827">
        <v>2</v>
      </c>
    </row>
    <row r="5162" spans="1:10">
      <c r="A5162" s="833">
        <v>4948</v>
      </c>
      <c r="B5162" s="826" t="s">
        <v>5285</v>
      </c>
      <c r="G5162" s="826" t="s">
        <v>1101</v>
      </c>
      <c r="J5162" s="828">
        <v>19932</v>
      </c>
    </row>
    <row r="5163" spans="1:10">
      <c r="A5163" s="833">
        <v>12387</v>
      </c>
      <c r="B5163" s="826" t="s">
        <v>5286</v>
      </c>
      <c r="G5163" s="826" t="s">
        <v>1098</v>
      </c>
      <c r="J5163" s="828">
        <v>21784</v>
      </c>
    </row>
    <row r="5164" spans="1:10">
      <c r="A5164" s="833">
        <v>12388</v>
      </c>
      <c r="B5164" s="826" t="s">
        <v>5287</v>
      </c>
      <c r="G5164" s="826" t="s">
        <v>1098</v>
      </c>
      <c r="J5164" s="828">
        <v>26703</v>
      </c>
    </row>
    <row r="5165" spans="1:10">
      <c r="A5165" s="833">
        <v>5052</v>
      </c>
      <c r="C5165" s="826" t="s">
        <v>5288</v>
      </c>
      <c r="G5165" s="826" t="s">
        <v>1098</v>
      </c>
      <c r="J5165" s="828">
        <v>78000</v>
      </c>
    </row>
    <row r="5166" spans="1:10">
      <c r="A5166" s="833">
        <v>5040</v>
      </c>
      <c r="B5166" s="826" t="s">
        <v>5289</v>
      </c>
      <c r="G5166" s="826" t="s">
        <v>1098</v>
      </c>
      <c r="J5166" s="828">
        <v>18255</v>
      </c>
    </row>
    <row r="5167" spans="1:10">
      <c r="A5167" s="833">
        <v>5054</v>
      </c>
      <c r="B5167" s="826" t="s">
        <v>5290</v>
      </c>
      <c r="G5167" s="826" t="s">
        <v>1098</v>
      </c>
      <c r="J5167" s="828">
        <v>26630</v>
      </c>
    </row>
    <row r="5168" spans="1:10">
      <c r="A5168" s="833">
        <v>12366</v>
      </c>
      <c r="B5168" s="826" t="s">
        <v>5291</v>
      </c>
      <c r="G5168" s="826" t="s">
        <v>1098</v>
      </c>
      <c r="J5168" s="828">
        <v>47410</v>
      </c>
    </row>
    <row r="5169" spans="1:10">
      <c r="A5169" s="833">
        <v>5045</v>
      </c>
      <c r="B5169" s="826" t="s">
        <v>5292</v>
      </c>
      <c r="G5169" s="826" t="s">
        <v>1098</v>
      </c>
      <c r="J5169" s="828">
        <v>66021</v>
      </c>
    </row>
    <row r="5170" spans="1:10">
      <c r="A5170" s="833">
        <v>12367</v>
      </c>
      <c r="B5170" s="826" t="s">
        <v>5293</v>
      </c>
      <c r="G5170" s="826" t="s">
        <v>1098</v>
      </c>
      <c r="J5170" s="827">
        <v>2</v>
      </c>
    </row>
    <row r="5171" spans="1:10">
      <c r="A5171" s="833">
        <v>12368</v>
      </c>
      <c r="B5171" s="826" t="s">
        <v>5294</v>
      </c>
      <c r="G5171" s="826" t="s">
        <v>1098</v>
      </c>
      <c r="J5171" s="827">
        <v>4</v>
      </c>
    </row>
    <row r="5172" spans="1:10">
      <c r="A5172" s="833">
        <v>5042</v>
      </c>
      <c r="B5172" s="826" t="s">
        <v>5295</v>
      </c>
      <c r="G5172" s="826" t="s">
        <v>1098</v>
      </c>
      <c r="J5172" s="828">
        <v>34440</v>
      </c>
    </row>
    <row r="5173" spans="1:10">
      <c r="A5173" s="833">
        <v>5044</v>
      </c>
      <c r="B5173" s="826" t="s">
        <v>5296</v>
      </c>
      <c r="G5173" s="826" t="s">
        <v>1098</v>
      </c>
      <c r="J5173" s="828">
        <v>46579</v>
      </c>
    </row>
    <row r="5174" spans="1:10">
      <c r="A5174" s="833">
        <v>5055</v>
      </c>
      <c r="B5174" s="826" t="s">
        <v>5297</v>
      </c>
      <c r="G5174" s="826" t="s">
        <v>1098</v>
      </c>
      <c r="J5174" s="828">
        <v>66222</v>
      </c>
    </row>
    <row r="5175" spans="1:10">
      <c r="A5175" s="833">
        <v>5041</v>
      </c>
      <c r="B5175" s="826" t="s">
        <v>5298</v>
      </c>
      <c r="G5175" s="826" t="s">
        <v>1098</v>
      </c>
      <c r="J5175" s="828">
        <v>24465</v>
      </c>
    </row>
    <row r="5176" spans="1:10">
      <c r="A5176" s="833">
        <v>5043</v>
      </c>
      <c r="B5176" s="826" t="s">
        <v>5299</v>
      </c>
      <c r="G5176" s="826" t="s">
        <v>1098</v>
      </c>
      <c r="J5176" s="828">
        <v>42250</v>
      </c>
    </row>
    <row r="5177" spans="1:10">
      <c r="A5177" s="833">
        <v>5053</v>
      </c>
      <c r="B5177" s="826" t="s">
        <v>5300</v>
      </c>
      <c r="G5177" s="826" t="s">
        <v>1098</v>
      </c>
      <c r="J5177" s="828">
        <v>51543</v>
      </c>
    </row>
    <row r="5178" spans="1:10">
      <c r="A5178" s="833">
        <v>5035</v>
      </c>
      <c r="B5178" s="826" t="s">
        <v>5301</v>
      </c>
      <c r="G5178" s="826" t="s">
        <v>1098</v>
      </c>
      <c r="J5178" s="828">
        <v>84271</v>
      </c>
    </row>
    <row r="5179" spans="1:10">
      <c r="A5179" s="833">
        <v>5036</v>
      </c>
      <c r="B5179" s="826" t="s">
        <v>5302</v>
      </c>
      <c r="G5179" s="826" t="s">
        <v>1098</v>
      </c>
      <c r="J5179" s="827">
        <v>1</v>
      </c>
    </row>
    <row r="5180" spans="1:10">
      <c r="A5180" s="833">
        <v>5059</v>
      </c>
      <c r="B5180" s="826" t="s">
        <v>5303</v>
      </c>
      <c r="G5180" s="826" t="s">
        <v>1098</v>
      </c>
      <c r="J5180" s="828">
        <v>65908</v>
      </c>
    </row>
    <row r="5181" spans="1:10">
      <c r="A5181" s="833">
        <v>5034</v>
      </c>
      <c r="B5181" s="826" t="s">
        <v>5304</v>
      </c>
      <c r="G5181" s="826" t="s">
        <v>1098</v>
      </c>
      <c r="J5181" s="828">
        <v>90947</v>
      </c>
    </row>
    <row r="5182" spans="1:10">
      <c r="A5182" s="833">
        <v>5056</v>
      </c>
      <c r="B5182" s="826" t="s">
        <v>5305</v>
      </c>
      <c r="G5182" s="826" t="s">
        <v>1098</v>
      </c>
      <c r="J5182" s="828">
        <v>70668</v>
      </c>
    </row>
    <row r="5183" spans="1:10">
      <c r="A5183" s="833">
        <v>5057</v>
      </c>
      <c r="B5183" s="826" t="s">
        <v>5306</v>
      </c>
      <c r="G5183" s="826" t="s">
        <v>1098</v>
      </c>
      <c r="J5183" s="828">
        <v>56675</v>
      </c>
    </row>
    <row r="5184" spans="1:10">
      <c r="A5184" s="833">
        <v>5033</v>
      </c>
      <c r="B5184" s="826" t="s">
        <v>5307</v>
      </c>
      <c r="G5184" s="826" t="s">
        <v>1098</v>
      </c>
      <c r="J5184" s="828">
        <v>47049</v>
      </c>
    </row>
    <row r="5185" spans="1:10">
      <c r="A5185" s="833">
        <v>5037</v>
      </c>
      <c r="B5185" s="826" t="s">
        <v>5308</v>
      </c>
      <c r="G5185" s="826" t="s">
        <v>1098</v>
      </c>
      <c r="J5185" s="828">
        <v>23870</v>
      </c>
    </row>
    <row r="5186" spans="1:10">
      <c r="A5186" s="833">
        <v>5038</v>
      </c>
      <c r="B5186" s="826" t="s">
        <v>5309</v>
      </c>
      <c r="G5186" s="826" t="s">
        <v>1098</v>
      </c>
      <c r="J5186" s="828">
        <v>38345</v>
      </c>
    </row>
    <row r="5187" spans="1:10">
      <c r="A5187" s="833">
        <v>12374</v>
      </c>
      <c r="B5187" s="826" t="s">
        <v>5310</v>
      </c>
      <c r="G5187" s="826" t="s">
        <v>1098</v>
      </c>
      <c r="J5187" s="828">
        <v>23525</v>
      </c>
    </row>
    <row r="5188" spans="1:10">
      <c r="A5188" s="833">
        <v>12372</v>
      </c>
      <c r="B5188" s="826" t="s">
        <v>5311</v>
      </c>
      <c r="G5188" s="826" t="s">
        <v>1098</v>
      </c>
      <c r="J5188" s="828">
        <v>50531</v>
      </c>
    </row>
    <row r="5189" spans="1:10">
      <c r="A5189" s="833">
        <v>13335</v>
      </c>
      <c r="B5189" s="826" t="s">
        <v>5312</v>
      </c>
      <c r="G5189" s="826" t="s">
        <v>1098</v>
      </c>
      <c r="J5189" s="828">
        <v>30430</v>
      </c>
    </row>
    <row r="5190" spans="1:10">
      <c r="A5190" s="833">
        <v>13339</v>
      </c>
      <c r="B5190" s="826" t="s">
        <v>5313</v>
      </c>
      <c r="G5190" s="826" t="s">
        <v>1098</v>
      </c>
      <c r="J5190" s="828">
        <v>75119</v>
      </c>
    </row>
    <row r="5191" spans="1:10">
      <c r="A5191" s="833">
        <v>12373</v>
      </c>
      <c r="B5191" s="826" t="s">
        <v>5314</v>
      </c>
      <c r="G5191" s="826" t="s">
        <v>1098</v>
      </c>
      <c r="J5191" s="828">
        <v>78666</v>
      </c>
    </row>
    <row r="5192" spans="1:10">
      <c r="A5192" s="833">
        <v>34712</v>
      </c>
      <c r="B5192" s="826" t="s">
        <v>5315</v>
      </c>
      <c r="G5192" s="826" t="s">
        <v>1098</v>
      </c>
      <c r="J5192" s="828">
        <v>57400</v>
      </c>
    </row>
    <row r="5193" spans="1:10">
      <c r="A5193" s="833">
        <v>34711</v>
      </c>
      <c r="B5193" s="826" t="s">
        <v>5316</v>
      </c>
      <c r="G5193" s="826" t="s">
        <v>1098</v>
      </c>
      <c r="J5193" s="828">
        <v>75278</v>
      </c>
    </row>
    <row r="5194" spans="1:10">
      <c r="A5194" s="833">
        <v>34706</v>
      </c>
      <c r="B5194" s="826" t="s">
        <v>5317</v>
      </c>
      <c r="G5194" s="826" t="s">
        <v>1098</v>
      </c>
      <c r="J5194" s="827">
        <v>1</v>
      </c>
    </row>
    <row r="5195" spans="1:10">
      <c r="A5195" s="833">
        <v>34703</v>
      </c>
      <c r="B5195" s="826" t="s">
        <v>5318</v>
      </c>
      <c r="G5195" s="826" t="s">
        <v>1098</v>
      </c>
      <c r="J5195" s="827">
        <v>2</v>
      </c>
    </row>
    <row r="5196" spans="1:10">
      <c r="A5196" s="833">
        <v>14166</v>
      </c>
      <c r="B5196" s="826" t="s">
        <v>5319</v>
      </c>
      <c r="G5196" s="826" t="s">
        <v>1098</v>
      </c>
      <c r="J5196" s="828">
        <v>81045</v>
      </c>
    </row>
    <row r="5197" spans="1:10">
      <c r="A5197" s="833">
        <v>14164</v>
      </c>
      <c r="B5197" s="826" t="s">
        <v>5320</v>
      </c>
      <c r="G5197" s="826" t="s">
        <v>1098</v>
      </c>
      <c r="J5197" s="827">
        <v>1</v>
      </c>
    </row>
    <row r="5198" spans="1:10">
      <c r="A5198" s="833">
        <v>14163</v>
      </c>
      <c r="B5198" s="826" t="s">
        <v>5321</v>
      </c>
      <c r="G5198" s="826" t="s">
        <v>1098</v>
      </c>
      <c r="J5198" s="827">
        <v>1</v>
      </c>
    </row>
    <row r="5199" spans="1:10">
      <c r="A5199" s="833">
        <v>14162</v>
      </c>
      <c r="B5199" s="826" t="s">
        <v>5322</v>
      </c>
      <c r="G5199" s="826" t="s">
        <v>1098</v>
      </c>
      <c r="J5199" s="827">
        <v>1</v>
      </c>
    </row>
    <row r="5200" spans="1:10">
      <c r="A5200" s="833">
        <v>5051</v>
      </c>
      <c r="B5200" s="826" t="s">
        <v>5323</v>
      </c>
      <c r="G5200" s="826" t="s">
        <v>1098</v>
      </c>
      <c r="J5200" s="827">
        <v>1</v>
      </c>
    </row>
    <row r="5201" spans="1:10">
      <c r="A5201" s="833">
        <v>14165</v>
      </c>
      <c r="B5201" s="826" t="s">
        <v>5324</v>
      </c>
      <c r="G5201" s="826" t="s">
        <v>1098</v>
      </c>
      <c r="J5201" s="827">
        <v>1</v>
      </c>
    </row>
    <row r="5202" spans="1:10">
      <c r="A5202" s="833">
        <v>12378</v>
      </c>
      <c r="B5202" s="826" t="s">
        <v>5325</v>
      </c>
      <c r="G5202" s="826" t="s">
        <v>1098</v>
      </c>
      <c r="J5202" s="828">
        <v>73549</v>
      </c>
    </row>
    <row r="5203" spans="1:10">
      <c r="A5203" s="833">
        <v>5050</v>
      </c>
      <c r="B5203" s="826" t="s">
        <v>5326</v>
      </c>
      <c r="G5203" s="826" t="s">
        <v>1098</v>
      </c>
      <c r="J5203" s="828">
        <v>28426</v>
      </c>
    </row>
    <row r="5204" spans="1:10">
      <c r="A5204" s="833">
        <v>34695</v>
      </c>
      <c r="B5204" s="826" t="s">
        <v>5327</v>
      </c>
      <c r="G5204" s="826" t="s">
        <v>1098</v>
      </c>
      <c r="J5204" s="828">
        <v>54106</v>
      </c>
    </row>
    <row r="5210" spans="1:10" ht="18.2" customHeight="1">
      <c r="D5210" s="821" t="s">
        <v>1076</v>
      </c>
      <c r="G5210" s="822" t="s">
        <v>1077</v>
      </c>
      <c r="H5210" s="823">
        <v>78</v>
      </c>
      <c r="I5210" s="822" t="s">
        <v>1078</v>
      </c>
      <c r="J5210" s="823">
        <v>106</v>
      </c>
    </row>
    <row r="5211" spans="1:10">
      <c r="A5211" s="832" t="s">
        <v>1079</v>
      </c>
      <c r="B5211" s="822" t="s">
        <v>1080</v>
      </c>
      <c r="C5211" s="822" t="s">
        <v>1081</v>
      </c>
      <c r="D5211" s="822" t="s">
        <v>1082</v>
      </c>
    </row>
    <row r="5212" spans="1:10">
      <c r="B5212" s="822" t="s">
        <v>1083</v>
      </c>
      <c r="F5212" s="824">
        <v>9103</v>
      </c>
      <c r="H5212" s="824">
        <v>5099</v>
      </c>
    </row>
    <row r="5213" spans="1:10">
      <c r="A5213" s="832" t="s">
        <v>1084</v>
      </c>
      <c r="D5213" s="822" t="s">
        <v>1085</v>
      </c>
      <c r="E5213" s="822" t="s">
        <v>1086</v>
      </c>
      <c r="G5213" s="822" t="s">
        <v>1087</v>
      </c>
    </row>
    <row r="5214" spans="1:10">
      <c r="A5214" s="832" t="s">
        <v>1088</v>
      </c>
      <c r="B5214" s="822" t="s">
        <v>1089</v>
      </c>
      <c r="G5214" s="825" t="s">
        <v>1090</v>
      </c>
      <c r="H5214" s="825" t="s">
        <v>1091</v>
      </c>
    </row>
    <row r="5215" spans="1:10">
      <c r="H5215" s="825" t="s">
        <v>1092</v>
      </c>
    </row>
    <row r="5216" spans="1:10">
      <c r="A5216" s="833">
        <v>34692</v>
      </c>
      <c r="B5216" s="826" t="s">
        <v>5328</v>
      </c>
      <c r="G5216" s="826" t="s">
        <v>1098</v>
      </c>
      <c r="J5216" s="827">
        <v>1</v>
      </c>
    </row>
    <row r="5217" spans="1:10">
      <c r="A5217" s="833">
        <v>26028</v>
      </c>
      <c r="B5217" s="826" t="s">
        <v>5329</v>
      </c>
      <c r="G5217" s="826" t="s">
        <v>5330</v>
      </c>
      <c r="J5217" s="828">
        <v>1993</v>
      </c>
    </row>
    <row r="5218" spans="1:10">
      <c r="A5218" s="833">
        <v>4437</v>
      </c>
      <c r="B5218" s="826" t="s">
        <v>5331</v>
      </c>
      <c r="G5218" s="826" t="s">
        <v>1112</v>
      </c>
      <c r="J5218" s="828">
        <v>2606</v>
      </c>
    </row>
    <row r="5219" spans="1:10">
      <c r="A5219" s="833">
        <v>20247</v>
      </c>
      <c r="B5219" s="826" t="s">
        <v>5332</v>
      </c>
      <c r="G5219" s="826" t="s">
        <v>1094</v>
      </c>
      <c r="J5219" s="828">
        <v>846</v>
      </c>
    </row>
    <row r="5220" spans="1:10">
      <c r="A5220" s="833">
        <v>5063</v>
      </c>
      <c r="B5220" s="826" t="s">
        <v>5333</v>
      </c>
      <c r="G5220" s="826" t="s">
        <v>1094</v>
      </c>
      <c r="J5220" s="828">
        <v>717</v>
      </c>
    </row>
    <row r="5221" spans="1:10">
      <c r="A5221" s="833">
        <v>5074</v>
      </c>
      <c r="B5221" s="826" t="s">
        <v>5334</v>
      </c>
      <c r="G5221" s="826" t="s">
        <v>1094</v>
      </c>
      <c r="J5221" s="828">
        <v>971</v>
      </c>
    </row>
    <row r="5222" spans="1:10">
      <c r="A5222" s="833">
        <v>5072</v>
      </c>
      <c r="B5222" s="826" t="s">
        <v>5335</v>
      </c>
      <c r="G5222" s="826" t="s">
        <v>1094</v>
      </c>
      <c r="J5222" s="828">
        <v>1480</v>
      </c>
    </row>
    <row r="5223" spans="1:10">
      <c r="A5223" s="833">
        <v>5065</v>
      </c>
      <c r="B5223" s="826" t="s">
        <v>5336</v>
      </c>
      <c r="G5223" s="826" t="s">
        <v>1094</v>
      </c>
      <c r="J5223" s="828">
        <v>1249</v>
      </c>
    </row>
    <row r="5224" spans="1:10">
      <c r="A5224" s="833">
        <v>5066</v>
      </c>
      <c r="B5224" s="826" t="s">
        <v>5337</v>
      </c>
      <c r="G5224" s="826" t="s">
        <v>1094</v>
      </c>
      <c r="J5224" s="828">
        <v>999</v>
      </c>
    </row>
    <row r="5225" spans="1:10">
      <c r="A5225" s="833">
        <v>5067</v>
      </c>
      <c r="B5225" s="826" t="s">
        <v>5338</v>
      </c>
      <c r="G5225" s="826" t="s">
        <v>1094</v>
      </c>
      <c r="J5225" s="828">
        <v>823</v>
      </c>
    </row>
    <row r="5226" spans="1:10">
      <c r="A5226" s="833">
        <v>5068</v>
      </c>
      <c r="B5226" s="826" t="s">
        <v>5339</v>
      </c>
      <c r="G5226" s="826" t="s">
        <v>1094</v>
      </c>
      <c r="J5226" s="828">
        <v>786</v>
      </c>
    </row>
    <row r="5227" spans="1:10">
      <c r="A5227" s="833">
        <v>5073</v>
      </c>
      <c r="B5227" s="826" t="s">
        <v>5340</v>
      </c>
      <c r="G5227" s="826" t="s">
        <v>1094</v>
      </c>
      <c r="J5227" s="828">
        <v>749</v>
      </c>
    </row>
    <row r="5228" spans="1:10">
      <c r="A5228" s="833">
        <v>5069</v>
      </c>
      <c r="B5228" s="826" t="s">
        <v>5341</v>
      </c>
      <c r="G5228" s="826" t="s">
        <v>1094</v>
      </c>
      <c r="J5228" s="828">
        <v>740</v>
      </c>
    </row>
    <row r="5229" spans="1:10">
      <c r="A5229" s="833">
        <v>5070</v>
      </c>
      <c r="B5229" s="826" t="s">
        <v>5342</v>
      </c>
      <c r="G5229" s="826" t="s">
        <v>1094</v>
      </c>
      <c r="J5229" s="828">
        <v>712</v>
      </c>
    </row>
    <row r="5230" spans="1:10">
      <c r="A5230" s="833">
        <v>5071</v>
      </c>
      <c r="B5230" s="826" t="s">
        <v>5343</v>
      </c>
      <c r="G5230" s="826" t="s">
        <v>1094</v>
      </c>
      <c r="J5230" s="828">
        <v>740</v>
      </c>
    </row>
    <row r="5231" spans="1:10">
      <c r="A5231" s="833">
        <v>5061</v>
      </c>
      <c r="B5231" s="826" t="s">
        <v>5344</v>
      </c>
      <c r="G5231" s="826" t="s">
        <v>1094</v>
      </c>
      <c r="J5231" s="828">
        <v>800</v>
      </c>
    </row>
    <row r="5232" spans="1:10">
      <c r="A5232" s="833">
        <v>5075</v>
      </c>
      <c r="B5232" s="826" t="s">
        <v>5345</v>
      </c>
      <c r="G5232" s="826" t="s">
        <v>1094</v>
      </c>
      <c r="J5232" s="828">
        <v>745</v>
      </c>
    </row>
    <row r="5233" spans="1:10">
      <c r="A5233" s="833">
        <v>5064</v>
      </c>
      <c r="B5233" s="826" t="s">
        <v>5346</v>
      </c>
      <c r="G5233" s="826" t="s">
        <v>1094</v>
      </c>
      <c r="J5233" s="828">
        <v>800</v>
      </c>
    </row>
    <row r="5234" spans="1:10">
      <c r="A5234" s="833">
        <v>5078</v>
      </c>
      <c r="B5234" s="826" t="s">
        <v>5347</v>
      </c>
      <c r="G5234" s="826" t="s">
        <v>1094</v>
      </c>
      <c r="J5234" s="828">
        <v>855</v>
      </c>
    </row>
    <row r="5235" spans="1:10">
      <c r="A5235" s="833">
        <v>5062</v>
      </c>
      <c r="B5235" s="826" t="s">
        <v>5348</v>
      </c>
      <c r="G5235" s="826" t="s">
        <v>1094</v>
      </c>
      <c r="J5235" s="828">
        <v>916</v>
      </c>
    </row>
    <row r="5236" spans="1:10">
      <c r="A5236" s="833">
        <v>1604</v>
      </c>
      <c r="B5236" s="826" t="s">
        <v>5349</v>
      </c>
      <c r="G5236" s="826" t="s">
        <v>1098</v>
      </c>
      <c r="J5236" s="828">
        <v>680</v>
      </c>
    </row>
    <row r="5237" spans="1:10">
      <c r="A5237" s="833">
        <v>11149</v>
      </c>
      <c r="B5237" s="826" t="s">
        <v>5350</v>
      </c>
      <c r="G5237" s="826" t="s">
        <v>3706</v>
      </c>
      <c r="J5237" s="828">
        <v>16099</v>
      </c>
    </row>
    <row r="5238" spans="1:10">
      <c r="A5238" s="833">
        <v>34597</v>
      </c>
      <c r="B5238" s="826" t="s">
        <v>5351</v>
      </c>
      <c r="G5238" s="826" t="s">
        <v>722</v>
      </c>
      <c r="J5238" s="828">
        <v>2173</v>
      </c>
    </row>
    <row r="5239" spans="1:10">
      <c r="A5239" s="833">
        <v>511</v>
      </c>
      <c r="B5239" s="826" t="s">
        <v>5352</v>
      </c>
      <c r="G5239" s="826" t="s">
        <v>722</v>
      </c>
      <c r="J5239" s="828">
        <v>824</v>
      </c>
    </row>
    <row r="5240" spans="1:10">
      <c r="A5240" s="833">
        <v>512</v>
      </c>
      <c r="B5240" s="826" t="s">
        <v>5353</v>
      </c>
      <c r="G5240" s="826" t="s">
        <v>1094</v>
      </c>
      <c r="J5240" s="828">
        <v>1364</v>
      </c>
    </row>
    <row r="5241" spans="1:10">
      <c r="A5241" s="833">
        <v>34604</v>
      </c>
      <c r="B5241" s="826" t="s">
        <v>5354</v>
      </c>
      <c r="G5241" s="826" t="s">
        <v>722</v>
      </c>
      <c r="J5241" s="828">
        <v>2539</v>
      </c>
    </row>
    <row r="5242" spans="1:10">
      <c r="A5242" s="833">
        <v>11174</v>
      </c>
      <c r="B5242" s="826" t="s">
        <v>5354</v>
      </c>
      <c r="G5242" s="826" t="s">
        <v>4694</v>
      </c>
      <c r="J5242" s="828">
        <v>45710</v>
      </c>
    </row>
    <row r="5243" spans="1:10">
      <c r="A5243" s="833">
        <v>37629</v>
      </c>
      <c r="C5243" s="826" t="s">
        <v>5355</v>
      </c>
      <c r="G5243" s="826" t="s">
        <v>1098</v>
      </c>
      <c r="J5243" s="827">
        <v>35</v>
      </c>
    </row>
    <row r="5244" spans="1:10">
      <c r="B5244" s="826" t="s">
        <v>5356</v>
      </c>
    </row>
    <row r="5245" spans="1:10">
      <c r="A5245" s="833">
        <v>37626</v>
      </c>
      <c r="C5245" s="826" t="s">
        <v>5357</v>
      </c>
      <c r="G5245" s="826" t="s">
        <v>1098</v>
      </c>
      <c r="J5245" s="827">
        <v>33</v>
      </c>
    </row>
    <row r="5246" spans="1:10">
      <c r="B5246" s="826" t="s">
        <v>5358</v>
      </c>
    </row>
    <row r="5247" spans="1:10">
      <c r="A5247" s="833">
        <v>37630</v>
      </c>
      <c r="C5247" s="826" t="s">
        <v>5359</v>
      </c>
      <c r="G5247" s="826" t="s">
        <v>1098</v>
      </c>
      <c r="J5247" s="827">
        <v>37</v>
      </c>
    </row>
    <row r="5248" spans="1:10">
      <c r="B5248" s="826" t="s">
        <v>5358</v>
      </c>
    </row>
    <row r="5249" spans="1:10">
      <c r="A5249" s="833">
        <v>12272</v>
      </c>
      <c r="C5249" s="826" t="s">
        <v>5360</v>
      </c>
      <c r="G5249" s="826" t="s">
        <v>1098</v>
      </c>
      <c r="J5249" s="828">
        <v>9843</v>
      </c>
    </row>
    <row r="5250" spans="1:10">
      <c r="B5250" s="826" t="s">
        <v>5361</v>
      </c>
    </row>
    <row r="5251" spans="1:10">
      <c r="A5251" s="833">
        <v>12273</v>
      </c>
      <c r="C5251" s="826" t="s">
        <v>5362</v>
      </c>
      <c r="G5251" s="826" t="s">
        <v>1098</v>
      </c>
      <c r="J5251" s="828">
        <v>5977</v>
      </c>
    </row>
    <row r="5252" spans="1:10">
      <c r="C5252" s="826" t="s">
        <v>5363</v>
      </c>
    </row>
    <row r="5253" spans="1:10">
      <c r="B5253" s="826" t="s">
        <v>5364</v>
      </c>
    </row>
    <row r="5254" spans="1:10">
      <c r="A5254" s="833">
        <v>11733</v>
      </c>
      <c r="B5254" s="826" t="s">
        <v>5365</v>
      </c>
      <c r="G5254" s="826" t="s">
        <v>1098</v>
      </c>
      <c r="J5254" s="828">
        <v>136</v>
      </c>
    </row>
    <row r="5255" spans="1:10">
      <c r="A5255" s="833">
        <v>11734</v>
      </c>
      <c r="B5255" s="826" t="s">
        <v>5366</v>
      </c>
      <c r="G5255" s="826" t="s">
        <v>1098</v>
      </c>
      <c r="J5255" s="828">
        <v>191</v>
      </c>
    </row>
    <row r="5256" spans="1:10">
      <c r="A5256" s="833">
        <v>11735</v>
      </c>
      <c r="B5256" s="826" t="s">
        <v>5367</v>
      </c>
      <c r="G5256" s="826" t="s">
        <v>1098</v>
      </c>
      <c r="J5256" s="828">
        <v>252</v>
      </c>
    </row>
    <row r="5257" spans="1:10">
      <c r="A5257" s="833">
        <v>11737</v>
      </c>
      <c r="B5257" s="826" t="s">
        <v>5368</v>
      </c>
      <c r="G5257" s="826" t="s">
        <v>1098</v>
      </c>
      <c r="J5257" s="828">
        <v>430</v>
      </c>
    </row>
    <row r="5258" spans="1:10">
      <c r="A5258" s="833">
        <v>11738</v>
      </c>
      <c r="B5258" s="826" t="s">
        <v>5369</v>
      </c>
      <c r="G5258" s="826" t="s">
        <v>1098</v>
      </c>
      <c r="J5258" s="828">
        <v>522</v>
      </c>
    </row>
    <row r="5259" spans="1:10">
      <c r="A5259" s="833">
        <v>11523</v>
      </c>
      <c r="B5259" s="826" t="s">
        <v>5370</v>
      </c>
      <c r="G5259" s="826" t="s">
        <v>1098</v>
      </c>
      <c r="J5259" s="828">
        <v>766</v>
      </c>
    </row>
    <row r="5260" spans="1:10">
      <c r="A5260" s="833">
        <v>11522</v>
      </c>
      <c r="B5260" s="826" t="s">
        <v>5371</v>
      </c>
      <c r="G5260" s="826" t="s">
        <v>1098</v>
      </c>
      <c r="J5260" s="828">
        <v>832</v>
      </c>
    </row>
    <row r="5261" spans="1:10">
      <c r="A5261" s="833">
        <v>11524</v>
      </c>
      <c r="B5261" s="826" t="s">
        <v>5372</v>
      </c>
      <c r="G5261" s="826" t="s">
        <v>1098</v>
      </c>
      <c r="J5261" s="828">
        <v>1061</v>
      </c>
    </row>
    <row r="5262" spans="1:10">
      <c r="A5262" s="833">
        <v>5080</v>
      </c>
      <c r="B5262" s="826" t="s">
        <v>5373</v>
      </c>
      <c r="G5262" s="826" t="s">
        <v>1098</v>
      </c>
      <c r="J5262" s="828">
        <v>909</v>
      </c>
    </row>
    <row r="5263" spans="1:10">
      <c r="A5263" s="833">
        <v>11096</v>
      </c>
      <c r="B5263" s="826" t="s">
        <v>5374</v>
      </c>
      <c r="G5263" s="826" t="s">
        <v>1094</v>
      </c>
      <c r="J5263" s="827">
        <v>14</v>
      </c>
    </row>
    <row r="5264" spans="1:10">
      <c r="A5264" s="833">
        <v>4741</v>
      </c>
      <c r="B5264" s="826" t="s">
        <v>5375</v>
      </c>
      <c r="G5264" s="826" t="s">
        <v>1105</v>
      </c>
      <c r="J5264" s="828">
        <v>5434</v>
      </c>
    </row>
    <row r="5265" spans="1:10">
      <c r="A5265" s="833">
        <v>13391</v>
      </c>
      <c r="C5265" s="826" t="s">
        <v>5376</v>
      </c>
      <c r="G5265" s="826" t="s">
        <v>1098</v>
      </c>
      <c r="J5265" s="828">
        <v>24556</v>
      </c>
    </row>
    <row r="5266" spans="1:10">
      <c r="B5266" s="826" t="s">
        <v>5377</v>
      </c>
    </row>
    <row r="5267" spans="1:10">
      <c r="A5267" s="833">
        <v>13392</v>
      </c>
      <c r="C5267" s="826" t="s">
        <v>5378</v>
      </c>
      <c r="G5267" s="826" t="s">
        <v>1098</v>
      </c>
      <c r="J5267" s="828">
        <v>22870</v>
      </c>
    </row>
    <row r="5268" spans="1:10">
      <c r="B5268" s="826" t="s">
        <v>5377</v>
      </c>
    </row>
    <row r="5269" spans="1:10">
      <c r="A5269" s="833">
        <v>13402</v>
      </c>
      <c r="C5269" s="826" t="s">
        <v>5379</v>
      </c>
      <c r="G5269" s="826" t="s">
        <v>1098</v>
      </c>
      <c r="J5269" s="828">
        <v>37411</v>
      </c>
    </row>
    <row r="5270" spans="1:10">
      <c r="B5270" s="826" t="s">
        <v>5380</v>
      </c>
    </row>
    <row r="5271" spans="1:10">
      <c r="A5271" s="833">
        <v>13393</v>
      </c>
      <c r="C5271" s="826" t="s">
        <v>5381</v>
      </c>
      <c r="G5271" s="826" t="s">
        <v>1098</v>
      </c>
      <c r="J5271" s="828">
        <v>26969</v>
      </c>
    </row>
    <row r="5272" spans="1:10">
      <c r="B5272" s="826" t="s">
        <v>5380</v>
      </c>
    </row>
    <row r="5273" spans="1:10">
      <c r="A5273" s="833">
        <v>13394</v>
      </c>
      <c r="C5273" s="826" t="s">
        <v>5382</v>
      </c>
      <c r="G5273" s="826" t="s">
        <v>1098</v>
      </c>
      <c r="J5273" s="828">
        <v>29828</v>
      </c>
    </row>
    <row r="5274" spans="1:10">
      <c r="A5274" s="833" t="s">
        <v>5380</v>
      </c>
    </row>
    <row r="5280" spans="1:10" ht="18.2" customHeight="1">
      <c r="D5280" s="821" t="s">
        <v>1076</v>
      </c>
      <c r="G5280" s="822" t="s">
        <v>1077</v>
      </c>
      <c r="H5280" s="823">
        <v>79</v>
      </c>
      <c r="I5280" s="822" t="s">
        <v>1078</v>
      </c>
      <c r="J5280" s="823">
        <v>106</v>
      </c>
    </row>
    <row r="5281" spans="1:10">
      <c r="A5281" s="832" t="s">
        <v>1079</v>
      </c>
      <c r="B5281" s="822" t="s">
        <v>1080</v>
      </c>
      <c r="C5281" s="822" t="s">
        <v>1081</v>
      </c>
      <c r="D5281" s="822" t="s">
        <v>1082</v>
      </c>
    </row>
    <row r="5282" spans="1:10">
      <c r="B5282" s="822" t="s">
        <v>1083</v>
      </c>
      <c r="F5282" s="824">
        <v>9103</v>
      </c>
      <c r="H5282" s="824">
        <v>5099</v>
      </c>
    </row>
    <row r="5283" spans="1:10">
      <c r="A5283" s="832" t="s">
        <v>1084</v>
      </c>
      <c r="D5283" s="822" t="s">
        <v>1085</v>
      </c>
      <c r="E5283" s="822" t="s">
        <v>1086</v>
      </c>
      <c r="G5283" s="822" t="s">
        <v>1087</v>
      </c>
    </row>
    <row r="5284" spans="1:10">
      <c r="A5284" s="832" t="s">
        <v>1088</v>
      </c>
      <c r="B5284" s="822" t="s">
        <v>1089</v>
      </c>
      <c r="G5284" s="825" t="s">
        <v>1090</v>
      </c>
      <c r="H5284" s="825" t="s">
        <v>1091</v>
      </c>
    </row>
    <row r="5285" spans="1:10">
      <c r="H5285" s="825" t="s">
        <v>1092</v>
      </c>
    </row>
    <row r="5286" spans="1:10">
      <c r="C5286" s="826" t="s">
        <v>5382</v>
      </c>
    </row>
    <row r="5287" spans="1:10">
      <c r="A5287" s="833">
        <v>13395</v>
      </c>
      <c r="C5287" s="826" t="s">
        <v>5383</v>
      </c>
      <c r="G5287" s="826" t="s">
        <v>1098</v>
      </c>
      <c r="J5287" s="828">
        <v>36388</v>
      </c>
    </row>
    <row r="5288" spans="1:10">
      <c r="B5288" s="826" t="s">
        <v>5380</v>
      </c>
    </row>
    <row r="5289" spans="1:10">
      <c r="A5289" s="833">
        <v>12039</v>
      </c>
      <c r="C5289" s="826" t="s">
        <v>5384</v>
      </c>
      <c r="G5289" s="826" t="s">
        <v>1098</v>
      </c>
      <c r="J5289" s="828">
        <v>44958</v>
      </c>
    </row>
    <row r="5290" spans="1:10">
      <c r="B5290" s="826" t="s">
        <v>5380</v>
      </c>
    </row>
    <row r="5291" spans="1:10">
      <c r="A5291" s="833">
        <v>13396</v>
      </c>
      <c r="C5291" s="826" t="s">
        <v>5385</v>
      </c>
      <c r="G5291" s="826" t="s">
        <v>1098</v>
      </c>
      <c r="J5291" s="828">
        <v>44898</v>
      </c>
    </row>
    <row r="5292" spans="1:10">
      <c r="B5292" s="826" t="s">
        <v>5380</v>
      </c>
    </row>
    <row r="5293" spans="1:10">
      <c r="A5293" s="833">
        <v>13397</v>
      </c>
      <c r="C5293" s="826" t="s">
        <v>5386</v>
      </c>
      <c r="G5293" s="826" t="s">
        <v>1098</v>
      </c>
      <c r="J5293" s="828">
        <v>45988</v>
      </c>
    </row>
    <row r="5294" spans="1:10">
      <c r="B5294" s="826" t="s">
        <v>5380</v>
      </c>
    </row>
    <row r="5295" spans="1:10">
      <c r="A5295" s="833">
        <v>5101</v>
      </c>
      <c r="C5295" s="826" t="s">
        <v>5386</v>
      </c>
      <c r="G5295" s="826" t="s">
        <v>1098</v>
      </c>
      <c r="J5295" s="828">
        <v>45572</v>
      </c>
    </row>
    <row r="5296" spans="1:10">
      <c r="B5296" s="826" t="s">
        <v>5387</v>
      </c>
    </row>
    <row r="5297" spans="1:10">
      <c r="A5297" s="833">
        <v>12041</v>
      </c>
      <c r="C5297" s="826" t="s">
        <v>5388</v>
      </c>
      <c r="G5297" s="826" t="s">
        <v>1098</v>
      </c>
      <c r="J5297" s="828">
        <v>70399</v>
      </c>
    </row>
    <row r="5298" spans="1:10">
      <c r="B5298" s="826" t="s">
        <v>5380</v>
      </c>
    </row>
    <row r="5299" spans="1:10">
      <c r="A5299" s="833">
        <v>12042</v>
      </c>
      <c r="C5299" s="826" t="s">
        <v>5389</v>
      </c>
      <c r="G5299" s="826" t="s">
        <v>1098</v>
      </c>
      <c r="J5299" s="828">
        <v>79240</v>
      </c>
    </row>
    <row r="5300" spans="1:10">
      <c r="B5300" s="826" t="s">
        <v>5390</v>
      </c>
    </row>
    <row r="5301" spans="1:10">
      <c r="A5301" s="833">
        <v>5097</v>
      </c>
      <c r="C5301" s="826" t="s">
        <v>5389</v>
      </c>
      <c r="G5301" s="826" t="s">
        <v>1098</v>
      </c>
      <c r="J5301" s="828">
        <v>74931</v>
      </c>
    </row>
    <row r="5302" spans="1:10">
      <c r="B5302" s="826" t="s">
        <v>5387</v>
      </c>
    </row>
    <row r="5303" spans="1:10">
      <c r="A5303" s="833">
        <v>12043</v>
      </c>
      <c r="C5303" s="826" t="s">
        <v>5391</v>
      </c>
      <c r="G5303" s="826" t="s">
        <v>1098</v>
      </c>
      <c r="J5303" s="827">
        <v>1</v>
      </c>
    </row>
    <row r="5304" spans="1:10">
      <c r="B5304" s="826" t="s">
        <v>5380</v>
      </c>
    </row>
    <row r="5305" spans="1:10">
      <c r="A5305" s="833">
        <v>12045</v>
      </c>
      <c r="C5305" s="826" t="s">
        <v>5392</v>
      </c>
      <c r="G5305" s="826" t="s">
        <v>1098</v>
      </c>
      <c r="J5305" s="827">
        <v>1</v>
      </c>
    </row>
    <row r="5306" spans="1:10">
      <c r="B5306" s="826" t="s">
        <v>5380</v>
      </c>
    </row>
    <row r="5307" spans="1:10">
      <c r="A5307" s="833">
        <v>13399</v>
      </c>
      <c r="C5307" s="826" t="s">
        <v>5393</v>
      </c>
      <c r="G5307" s="826" t="s">
        <v>1098</v>
      </c>
      <c r="J5307" s="828">
        <v>2600</v>
      </c>
    </row>
    <row r="5308" spans="1:10">
      <c r="B5308" s="826" t="s">
        <v>5377</v>
      </c>
    </row>
    <row r="5309" spans="1:10">
      <c r="A5309" s="833">
        <v>13398</v>
      </c>
      <c r="C5309" s="826" t="s">
        <v>5394</v>
      </c>
      <c r="G5309" s="826" t="s">
        <v>1098</v>
      </c>
      <c r="J5309" s="828">
        <v>2161</v>
      </c>
    </row>
    <row r="5310" spans="1:10">
      <c r="B5310" s="826" t="s">
        <v>5377</v>
      </c>
    </row>
    <row r="5311" spans="1:10">
      <c r="A5311" s="833">
        <v>13400</v>
      </c>
      <c r="C5311" s="826" t="s">
        <v>5395</v>
      </c>
      <c r="G5311" s="826" t="s">
        <v>1098</v>
      </c>
      <c r="J5311" s="828">
        <v>3942</v>
      </c>
    </row>
    <row r="5312" spans="1:10">
      <c r="B5312" s="826" t="s">
        <v>5396</v>
      </c>
    </row>
    <row r="5313" spans="1:10">
      <c r="A5313" s="833">
        <v>13401</v>
      </c>
      <c r="C5313" s="826" t="s">
        <v>5397</v>
      </c>
      <c r="G5313" s="826" t="s">
        <v>1098</v>
      </c>
      <c r="J5313" s="828">
        <v>7306</v>
      </c>
    </row>
    <row r="5314" spans="1:10">
      <c r="B5314" s="826" t="s">
        <v>5377</v>
      </c>
    </row>
    <row r="5315" spans="1:10">
      <c r="A5315" s="833">
        <v>5095</v>
      </c>
      <c r="C5315" s="826" t="s">
        <v>5398</v>
      </c>
      <c r="G5315" s="826" t="s">
        <v>1098</v>
      </c>
      <c r="J5315" s="828">
        <v>3545</v>
      </c>
    </row>
    <row r="5316" spans="1:10">
      <c r="B5316" s="826" t="s">
        <v>5377</v>
      </c>
    </row>
    <row r="5317" spans="1:10">
      <c r="A5317" s="833">
        <v>12038</v>
      </c>
      <c r="C5317" s="826" t="s">
        <v>5399</v>
      </c>
      <c r="G5317" s="826" t="s">
        <v>1098</v>
      </c>
      <c r="J5317" s="828">
        <v>41612</v>
      </c>
    </row>
    <row r="5318" spans="1:10">
      <c r="B5318" s="826" t="s">
        <v>5377</v>
      </c>
    </row>
    <row r="5319" spans="1:10">
      <c r="A5319" s="833">
        <v>12040</v>
      </c>
      <c r="C5319" s="826" t="s">
        <v>5400</v>
      </c>
      <c r="G5319" s="826" t="s">
        <v>1098</v>
      </c>
      <c r="J5319" s="828">
        <v>48810</v>
      </c>
    </row>
    <row r="5320" spans="1:10">
      <c r="B5320" s="826" t="s">
        <v>5377</v>
      </c>
    </row>
    <row r="5321" spans="1:10">
      <c r="A5321" s="833">
        <v>21104</v>
      </c>
      <c r="C5321" s="826" t="s">
        <v>5401</v>
      </c>
      <c r="G5321" s="826" t="s">
        <v>1098</v>
      </c>
      <c r="J5321" s="828">
        <v>56153</v>
      </c>
    </row>
    <row r="5322" spans="1:10">
      <c r="A5322" s="833">
        <v>12035</v>
      </c>
      <c r="C5322" s="826" t="s">
        <v>5402</v>
      </c>
      <c r="G5322" s="826" t="s">
        <v>1098</v>
      </c>
      <c r="J5322" s="828">
        <v>2600</v>
      </c>
    </row>
    <row r="5323" spans="1:10">
      <c r="B5323" s="826" t="s">
        <v>5403</v>
      </c>
    </row>
    <row r="5324" spans="1:10">
      <c r="A5324" s="833">
        <v>20272</v>
      </c>
      <c r="B5324" s="826" t="s">
        <v>5404</v>
      </c>
      <c r="G5324" s="826" t="s">
        <v>1098</v>
      </c>
      <c r="J5324" s="828">
        <v>37531</v>
      </c>
    </row>
    <row r="5325" spans="1:10">
      <c r="A5325" s="833">
        <v>14060</v>
      </c>
      <c r="B5325" s="826" t="s">
        <v>5405</v>
      </c>
      <c r="G5325" s="826" t="s">
        <v>1098</v>
      </c>
      <c r="J5325" s="828">
        <v>23725</v>
      </c>
    </row>
    <row r="5326" spans="1:10">
      <c r="A5326" s="833">
        <v>4224</v>
      </c>
      <c r="B5326" s="826" t="s">
        <v>5406</v>
      </c>
      <c r="G5326" s="826" t="s">
        <v>722</v>
      </c>
      <c r="J5326" s="828">
        <v>1197</v>
      </c>
    </row>
    <row r="5327" spans="1:10">
      <c r="A5327" s="833">
        <v>21058</v>
      </c>
      <c r="B5327" s="826" t="s">
        <v>5407</v>
      </c>
      <c r="G5327" s="826" t="s">
        <v>1098</v>
      </c>
      <c r="J5327" s="828">
        <v>3342</v>
      </c>
    </row>
    <row r="5328" spans="1:10">
      <c r="A5328" s="833">
        <v>21059</v>
      </c>
      <c r="B5328" s="826" t="s">
        <v>5408</v>
      </c>
      <c r="G5328" s="826" t="s">
        <v>1098</v>
      </c>
      <c r="J5328" s="828">
        <v>3698</v>
      </c>
    </row>
    <row r="5329" spans="1:10">
      <c r="A5329" s="833">
        <v>11234</v>
      </c>
      <c r="B5329" s="826" t="s">
        <v>5409</v>
      </c>
      <c r="G5329" s="826" t="s">
        <v>1098</v>
      </c>
      <c r="J5329" s="828">
        <v>5369</v>
      </c>
    </row>
    <row r="5330" spans="1:10">
      <c r="A5330" s="833">
        <v>21060</v>
      </c>
      <c r="B5330" s="826" t="s">
        <v>5410</v>
      </c>
      <c r="G5330" s="826" t="s">
        <v>1098</v>
      </c>
      <c r="J5330" s="828">
        <v>6258</v>
      </c>
    </row>
    <row r="5331" spans="1:10">
      <c r="A5331" s="833">
        <v>21061</v>
      </c>
      <c r="B5331" s="826" t="s">
        <v>5411</v>
      </c>
      <c r="G5331" s="826" t="s">
        <v>1098</v>
      </c>
      <c r="J5331" s="828">
        <v>8533</v>
      </c>
    </row>
    <row r="5332" spans="1:10">
      <c r="A5332" s="833">
        <v>21062</v>
      </c>
      <c r="B5332" s="826" t="s">
        <v>5412</v>
      </c>
      <c r="G5332" s="826" t="s">
        <v>1098</v>
      </c>
      <c r="J5332" s="828">
        <v>17849</v>
      </c>
    </row>
    <row r="5333" spans="1:10">
      <c r="A5333" s="833">
        <v>11711</v>
      </c>
      <c r="B5333" s="826" t="s">
        <v>5413</v>
      </c>
      <c r="G5333" s="826" t="s">
        <v>1098</v>
      </c>
      <c r="J5333" s="828">
        <v>853</v>
      </c>
    </row>
    <row r="5334" spans="1:10">
      <c r="A5334" s="833">
        <v>11739</v>
      </c>
      <c r="B5334" s="826" t="s">
        <v>5414</v>
      </c>
      <c r="G5334" s="826" t="s">
        <v>1098</v>
      </c>
      <c r="J5334" s="828">
        <v>638</v>
      </c>
    </row>
    <row r="5335" spans="1:10">
      <c r="A5335" s="833">
        <v>5102</v>
      </c>
      <c r="B5335" s="826" t="s">
        <v>5415</v>
      </c>
      <c r="G5335" s="826" t="s">
        <v>1098</v>
      </c>
      <c r="J5335" s="828">
        <v>709</v>
      </c>
    </row>
    <row r="5336" spans="1:10">
      <c r="A5336" s="833">
        <v>11708</v>
      </c>
      <c r="B5336" s="826" t="s">
        <v>5416</v>
      </c>
      <c r="G5336" s="826" t="s">
        <v>1098</v>
      </c>
      <c r="J5336" s="828">
        <v>2880</v>
      </c>
    </row>
    <row r="5337" spans="1:10">
      <c r="A5337" s="833">
        <v>11709</v>
      </c>
      <c r="B5337" s="826" t="s">
        <v>5417</v>
      </c>
      <c r="G5337" s="826" t="s">
        <v>1098</v>
      </c>
      <c r="J5337" s="828">
        <v>4942</v>
      </c>
    </row>
    <row r="5338" spans="1:10">
      <c r="A5338" s="833">
        <v>11710</v>
      </c>
      <c r="B5338" s="826" t="s">
        <v>5418</v>
      </c>
      <c r="G5338" s="826" t="s">
        <v>1098</v>
      </c>
      <c r="J5338" s="828">
        <v>10667</v>
      </c>
    </row>
    <row r="5339" spans="1:10">
      <c r="A5339" s="833">
        <v>21066</v>
      </c>
      <c r="B5339" s="826" t="s">
        <v>5419</v>
      </c>
      <c r="G5339" s="826" t="s">
        <v>1098</v>
      </c>
      <c r="J5339" s="828">
        <v>2418</v>
      </c>
    </row>
    <row r="5340" spans="1:10">
      <c r="A5340" s="833">
        <v>11707</v>
      </c>
      <c r="B5340" s="826" t="s">
        <v>5420</v>
      </c>
      <c r="G5340" s="826" t="s">
        <v>1098</v>
      </c>
      <c r="J5340" s="828">
        <v>2844</v>
      </c>
    </row>
    <row r="5341" spans="1:10">
      <c r="A5341" s="833">
        <v>11741</v>
      </c>
      <c r="B5341" s="826" t="s">
        <v>5421</v>
      </c>
      <c r="G5341" s="826" t="s">
        <v>1098</v>
      </c>
      <c r="J5341" s="828">
        <v>546</v>
      </c>
    </row>
    <row r="5342" spans="1:10">
      <c r="A5342" s="833">
        <v>11745</v>
      </c>
      <c r="B5342" s="826" t="s">
        <v>5422</v>
      </c>
      <c r="G5342" s="826" t="s">
        <v>1098</v>
      </c>
      <c r="J5342" s="828">
        <v>744</v>
      </c>
    </row>
    <row r="5343" spans="1:10">
      <c r="A5343" s="833">
        <v>11743</v>
      </c>
      <c r="B5343" s="826" t="s">
        <v>5423</v>
      </c>
      <c r="G5343" s="826" t="s">
        <v>1098</v>
      </c>
      <c r="J5343" s="828">
        <v>682</v>
      </c>
    </row>
    <row r="5344" spans="1:10">
      <c r="A5344" s="833">
        <v>25961</v>
      </c>
      <c r="B5344" s="826" t="s">
        <v>5424</v>
      </c>
      <c r="G5344" s="826" t="s">
        <v>962</v>
      </c>
      <c r="J5344" s="828">
        <v>822</v>
      </c>
    </row>
    <row r="5345" spans="1:10">
      <c r="A5345" s="833">
        <v>1082</v>
      </c>
      <c r="B5345" s="826" t="s">
        <v>5425</v>
      </c>
      <c r="G5345" s="826" t="s">
        <v>1098</v>
      </c>
      <c r="J5345" s="828">
        <v>13548</v>
      </c>
    </row>
    <row r="5346" spans="1:10">
      <c r="A5346" s="833">
        <v>12316</v>
      </c>
      <c r="B5346" s="826" t="s">
        <v>5426</v>
      </c>
      <c r="G5346" s="826" t="s">
        <v>1098</v>
      </c>
      <c r="J5346" s="828">
        <v>6210</v>
      </c>
    </row>
    <row r="5352" spans="1:10" ht="18.2" customHeight="1">
      <c r="C5352" s="821" t="s">
        <v>1076</v>
      </c>
      <c r="G5352" s="822" t="s">
        <v>1077</v>
      </c>
      <c r="H5352" s="823">
        <v>80</v>
      </c>
      <c r="I5352" s="822" t="s">
        <v>1078</v>
      </c>
      <c r="J5352" s="823">
        <v>106</v>
      </c>
    </row>
    <row r="5353" spans="1:10">
      <c r="A5353" s="832" t="s">
        <v>1079</v>
      </c>
      <c r="B5353" s="822" t="s">
        <v>1080</v>
      </c>
      <c r="C5353" s="822" t="s">
        <v>1081</v>
      </c>
      <c r="D5353" s="822" t="s">
        <v>1082</v>
      </c>
    </row>
    <row r="5354" spans="1:10">
      <c r="A5354" s="832" t="s">
        <v>1083</v>
      </c>
      <c r="F5354" s="824">
        <v>9103</v>
      </c>
      <c r="H5354" s="824">
        <v>5099</v>
      </c>
    </row>
    <row r="5355" spans="1:10">
      <c r="A5355" s="832" t="s">
        <v>1084</v>
      </c>
      <c r="C5355" s="822" t="s">
        <v>1085</v>
      </c>
      <c r="E5355" s="822" t="s">
        <v>1086</v>
      </c>
      <c r="G5355" s="822" t="s">
        <v>1087</v>
      </c>
    </row>
    <row r="5356" spans="1:10">
      <c r="A5356" s="832" t="s">
        <v>1088</v>
      </c>
      <c r="B5356" s="822" t="s">
        <v>1089</v>
      </c>
      <c r="G5356" s="825" t="s">
        <v>1090</v>
      </c>
      <c r="I5356" s="825" t="s">
        <v>1091</v>
      </c>
    </row>
    <row r="5357" spans="1:10">
      <c r="I5357" s="825" t="s">
        <v>1092</v>
      </c>
    </row>
    <row r="5358" spans="1:10">
      <c r="A5358" s="833">
        <v>12317</v>
      </c>
      <c r="B5358" s="826" t="s">
        <v>5427</v>
      </c>
      <c r="G5358" s="826" t="s">
        <v>1098</v>
      </c>
      <c r="J5358" s="828">
        <v>7405</v>
      </c>
    </row>
    <row r="5359" spans="1:10">
      <c r="A5359" s="833">
        <v>12318</v>
      </c>
      <c r="B5359" s="826" t="s">
        <v>5428</v>
      </c>
      <c r="G5359" s="826" t="s">
        <v>1098</v>
      </c>
      <c r="J5359" s="828">
        <v>8531</v>
      </c>
    </row>
    <row r="5360" spans="1:10">
      <c r="A5360" s="833">
        <v>1074</v>
      </c>
      <c r="B5360" s="826" t="s">
        <v>5429</v>
      </c>
      <c r="G5360" s="826" t="s">
        <v>1098</v>
      </c>
      <c r="J5360" s="828">
        <v>1235</v>
      </c>
    </row>
    <row r="5361" spans="1:10">
      <c r="A5361" s="833">
        <v>1075</v>
      </c>
      <c r="B5361" s="826" t="s">
        <v>5430</v>
      </c>
      <c r="G5361" s="826" t="s">
        <v>1098</v>
      </c>
      <c r="J5361" s="828">
        <v>2245</v>
      </c>
    </row>
    <row r="5362" spans="1:10">
      <c r="A5362" s="833">
        <v>1089</v>
      </c>
      <c r="B5362" s="826" t="s">
        <v>5431</v>
      </c>
      <c r="G5362" s="826" t="s">
        <v>1098</v>
      </c>
      <c r="J5362" s="828">
        <v>1694</v>
      </c>
    </row>
    <row r="5363" spans="1:10">
      <c r="A5363" s="833">
        <v>1103</v>
      </c>
      <c r="B5363" s="826" t="s">
        <v>5432</v>
      </c>
      <c r="G5363" s="826" t="s">
        <v>1098</v>
      </c>
      <c r="J5363" s="828">
        <v>1159</v>
      </c>
    </row>
    <row r="5364" spans="1:10">
      <c r="A5364" s="833">
        <v>12314</v>
      </c>
      <c r="B5364" s="826" t="s">
        <v>5433</v>
      </c>
      <c r="G5364" s="826" t="s">
        <v>1098</v>
      </c>
      <c r="J5364" s="828">
        <v>6890</v>
      </c>
    </row>
    <row r="5365" spans="1:10">
      <c r="A5365" s="833">
        <v>1088</v>
      </c>
      <c r="B5365" s="826" t="s">
        <v>5434</v>
      </c>
      <c r="G5365" s="826" t="s">
        <v>1098</v>
      </c>
      <c r="J5365" s="828">
        <v>2640</v>
      </c>
    </row>
    <row r="5366" spans="1:10">
      <c r="A5366" s="833">
        <v>1077</v>
      </c>
      <c r="B5366" s="826" t="s">
        <v>5435</v>
      </c>
      <c r="G5366" s="826" t="s">
        <v>1098</v>
      </c>
      <c r="J5366" s="828">
        <v>2524</v>
      </c>
    </row>
    <row r="5367" spans="1:10">
      <c r="A5367" s="833">
        <v>1087</v>
      </c>
      <c r="B5367" s="826" t="s">
        <v>5436</v>
      </c>
      <c r="G5367" s="826" t="s">
        <v>1098</v>
      </c>
      <c r="J5367" s="828">
        <v>2640</v>
      </c>
    </row>
    <row r="5368" spans="1:10">
      <c r="A5368" s="833">
        <v>1078</v>
      </c>
      <c r="B5368" s="826" t="s">
        <v>5437</v>
      </c>
      <c r="G5368" s="826" t="s">
        <v>1098</v>
      </c>
      <c r="J5368" s="828">
        <v>2524</v>
      </c>
    </row>
    <row r="5369" spans="1:10">
      <c r="A5369" s="833">
        <v>12315</v>
      </c>
      <c r="B5369" s="826" t="s">
        <v>5438</v>
      </c>
      <c r="G5369" s="826" t="s">
        <v>1098</v>
      </c>
      <c r="J5369" s="828">
        <v>6575</v>
      </c>
    </row>
    <row r="5370" spans="1:10">
      <c r="A5370" s="833">
        <v>1086</v>
      </c>
      <c r="B5370" s="826" t="s">
        <v>5439</v>
      </c>
      <c r="G5370" s="826" t="s">
        <v>1098</v>
      </c>
      <c r="J5370" s="828">
        <v>3603</v>
      </c>
    </row>
    <row r="5371" spans="1:10">
      <c r="A5371" s="833">
        <v>1084</v>
      </c>
      <c r="B5371" s="826" t="s">
        <v>5440</v>
      </c>
      <c r="G5371" s="826" t="s">
        <v>1098</v>
      </c>
      <c r="J5371" s="828">
        <v>3590</v>
      </c>
    </row>
    <row r="5372" spans="1:10">
      <c r="A5372" s="833">
        <v>1079</v>
      </c>
      <c r="B5372" s="826" t="s">
        <v>5441</v>
      </c>
      <c r="G5372" s="826" t="s">
        <v>1098</v>
      </c>
      <c r="J5372" s="828">
        <v>3985</v>
      </c>
    </row>
    <row r="5373" spans="1:10">
      <c r="A5373" s="833">
        <v>1085</v>
      </c>
      <c r="B5373" s="826" t="s">
        <v>5442</v>
      </c>
      <c r="G5373" s="826" t="s">
        <v>1098</v>
      </c>
      <c r="J5373" s="828">
        <v>3819</v>
      </c>
    </row>
    <row r="5374" spans="1:10">
      <c r="A5374" s="833">
        <v>5104</v>
      </c>
      <c r="B5374" s="826" t="s">
        <v>5443</v>
      </c>
      <c r="G5374" s="826" t="s">
        <v>1094</v>
      </c>
      <c r="J5374" s="828">
        <v>4443</v>
      </c>
    </row>
    <row r="5375" spans="1:10">
      <c r="A5375" s="833">
        <v>26023</v>
      </c>
      <c r="B5375" s="826" t="s">
        <v>5444</v>
      </c>
      <c r="G5375" s="826" t="s">
        <v>1098</v>
      </c>
      <c r="J5375" s="828">
        <v>2678</v>
      </c>
    </row>
    <row r="5376" spans="1:10">
      <c r="A5376" s="833">
        <v>14575</v>
      </c>
      <c r="C5376" s="826" t="s">
        <v>5445</v>
      </c>
      <c r="G5376" s="826" t="s">
        <v>1098</v>
      </c>
      <c r="J5376" s="826" t="s">
        <v>5446</v>
      </c>
    </row>
    <row r="5377" spans="1:10">
      <c r="A5377" s="833">
        <v>20053</v>
      </c>
      <c r="B5377" s="826" t="s">
        <v>5447</v>
      </c>
      <c r="G5377" s="826" t="s">
        <v>1098</v>
      </c>
      <c r="J5377" s="828">
        <v>4971</v>
      </c>
    </row>
    <row r="5378" spans="1:10">
      <c r="A5378" s="833">
        <v>20033</v>
      </c>
      <c r="B5378" s="826" t="s">
        <v>5448</v>
      </c>
      <c r="G5378" s="826" t="s">
        <v>1098</v>
      </c>
      <c r="J5378" s="828">
        <v>3354</v>
      </c>
    </row>
    <row r="5379" spans="1:10">
      <c r="A5379" s="833">
        <v>20034</v>
      </c>
      <c r="B5379" s="826" t="s">
        <v>5449</v>
      </c>
      <c r="G5379" s="826" t="s">
        <v>1098</v>
      </c>
      <c r="J5379" s="828">
        <v>5495</v>
      </c>
    </row>
    <row r="5380" spans="1:10">
      <c r="A5380" s="833">
        <v>20035</v>
      </c>
      <c r="B5380" s="826" t="s">
        <v>5450</v>
      </c>
      <c r="G5380" s="826" t="s">
        <v>1098</v>
      </c>
      <c r="J5380" s="828">
        <v>6117</v>
      </c>
    </row>
    <row r="5381" spans="1:10">
      <c r="A5381" s="833">
        <v>20036</v>
      </c>
      <c r="B5381" s="826" t="s">
        <v>5451</v>
      </c>
      <c r="G5381" s="826" t="s">
        <v>1098</v>
      </c>
      <c r="J5381" s="828">
        <v>8845</v>
      </c>
    </row>
    <row r="5382" spans="1:10">
      <c r="A5382" s="833">
        <v>20037</v>
      </c>
      <c r="B5382" s="826" t="s">
        <v>5452</v>
      </c>
      <c r="G5382" s="826" t="s">
        <v>1098</v>
      </c>
      <c r="J5382" s="828">
        <v>18046</v>
      </c>
    </row>
    <row r="5383" spans="1:10">
      <c r="A5383" s="833">
        <v>20038</v>
      </c>
      <c r="B5383" s="826" t="s">
        <v>5453</v>
      </c>
      <c r="G5383" s="826" t="s">
        <v>1098</v>
      </c>
      <c r="J5383" s="828">
        <v>33297</v>
      </c>
    </row>
    <row r="5384" spans="1:10">
      <c r="A5384" s="833">
        <v>20039</v>
      </c>
      <c r="B5384" s="826" t="s">
        <v>5454</v>
      </c>
      <c r="G5384" s="826" t="s">
        <v>1098</v>
      </c>
      <c r="J5384" s="828">
        <v>47032</v>
      </c>
    </row>
    <row r="5385" spans="1:10">
      <c r="A5385" s="833">
        <v>20040</v>
      </c>
      <c r="B5385" s="826" t="s">
        <v>5455</v>
      </c>
      <c r="G5385" s="826" t="s">
        <v>1098</v>
      </c>
      <c r="J5385" s="828">
        <v>59984</v>
      </c>
    </row>
    <row r="5386" spans="1:10">
      <c r="A5386" s="833">
        <v>20041</v>
      </c>
      <c r="B5386" s="826" t="s">
        <v>5456</v>
      </c>
      <c r="G5386" s="826" t="s">
        <v>1098</v>
      </c>
      <c r="J5386" s="828">
        <v>60543</v>
      </c>
    </row>
    <row r="5387" spans="1:10">
      <c r="A5387" s="833">
        <v>20043</v>
      </c>
      <c r="B5387" s="826" t="s">
        <v>5457</v>
      </c>
      <c r="G5387" s="826" t="s">
        <v>1098</v>
      </c>
      <c r="J5387" s="828">
        <v>332</v>
      </c>
    </row>
    <row r="5388" spans="1:10">
      <c r="A5388" s="833">
        <v>20044</v>
      </c>
      <c r="B5388" s="826" t="s">
        <v>5458</v>
      </c>
      <c r="G5388" s="826" t="s">
        <v>1098</v>
      </c>
      <c r="J5388" s="828">
        <v>405</v>
      </c>
    </row>
    <row r="5389" spans="1:10">
      <c r="A5389" s="833">
        <v>20042</v>
      </c>
      <c r="B5389" s="826" t="s">
        <v>5459</v>
      </c>
      <c r="G5389" s="826" t="s">
        <v>1098</v>
      </c>
      <c r="J5389" s="828">
        <v>305</v>
      </c>
    </row>
    <row r="5390" spans="1:10">
      <c r="A5390" s="833">
        <v>20046</v>
      </c>
      <c r="B5390" s="826" t="s">
        <v>5460</v>
      </c>
      <c r="G5390" s="826" t="s">
        <v>1098</v>
      </c>
      <c r="J5390" s="828">
        <v>899</v>
      </c>
    </row>
    <row r="5391" spans="1:10">
      <c r="A5391" s="833">
        <v>20047</v>
      </c>
      <c r="B5391" s="826" t="s">
        <v>5461</v>
      </c>
      <c r="G5391" s="826" t="s">
        <v>1098</v>
      </c>
      <c r="J5391" s="828">
        <v>2597</v>
      </c>
    </row>
    <row r="5392" spans="1:10">
      <c r="A5392" s="833">
        <v>20045</v>
      </c>
      <c r="B5392" s="826" t="s">
        <v>5462</v>
      </c>
      <c r="G5392" s="826" t="s">
        <v>1098</v>
      </c>
      <c r="J5392" s="828">
        <v>463</v>
      </c>
    </row>
    <row r="5393" spans="1:10">
      <c r="A5393" s="833">
        <v>20972</v>
      </c>
      <c r="C5393" s="826" t="s">
        <v>5463</v>
      </c>
      <c r="G5393" s="826" t="s">
        <v>1098</v>
      </c>
      <c r="J5393" s="828">
        <v>9809</v>
      </c>
    </row>
    <row r="5394" spans="1:10">
      <c r="A5394" s="833">
        <v>20032</v>
      </c>
      <c r="B5394" s="826" t="s">
        <v>5464</v>
      </c>
      <c r="G5394" s="826" t="s">
        <v>1098</v>
      </c>
      <c r="J5394" s="828">
        <v>3755</v>
      </c>
    </row>
    <row r="5395" spans="1:10">
      <c r="A5395" s="833">
        <v>11321</v>
      </c>
      <c r="B5395" s="826" t="s">
        <v>5465</v>
      </c>
      <c r="G5395" s="826" t="s">
        <v>1098</v>
      </c>
      <c r="J5395" s="828">
        <v>696</v>
      </c>
    </row>
    <row r="5396" spans="1:10">
      <c r="A5396" s="833">
        <v>11323</v>
      </c>
      <c r="B5396" s="826" t="s">
        <v>5466</v>
      </c>
      <c r="G5396" s="826" t="s">
        <v>1098</v>
      </c>
      <c r="J5396" s="828">
        <v>832</v>
      </c>
    </row>
    <row r="5397" spans="1:10">
      <c r="A5397" s="833">
        <v>20327</v>
      </c>
      <c r="B5397" s="826" t="s">
        <v>5467</v>
      </c>
      <c r="G5397" s="826" t="s">
        <v>1098</v>
      </c>
      <c r="J5397" s="828">
        <v>396</v>
      </c>
    </row>
    <row r="5398" spans="1:10">
      <c r="A5398" s="833">
        <v>25966</v>
      </c>
      <c r="B5398" s="826" t="s">
        <v>5468</v>
      </c>
      <c r="G5398" s="826" t="s">
        <v>722</v>
      </c>
      <c r="J5398" s="828">
        <v>1530</v>
      </c>
    </row>
    <row r="5399" spans="1:10">
      <c r="A5399" s="833">
        <v>13846</v>
      </c>
      <c r="B5399" s="826" t="s">
        <v>5469</v>
      </c>
      <c r="G5399" s="826" t="s">
        <v>1098</v>
      </c>
      <c r="J5399" s="828">
        <v>3653</v>
      </c>
    </row>
    <row r="5400" spans="1:10">
      <c r="A5400" s="833">
        <v>13390</v>
      </c>
      <c r="C5400" s="826" t="s">
        <v>5470</v>
      </c>
      <c r="G5400" s="826" t="s">
        <v>1098</v>
      </c>
      <c r="J5400" s="828">
        <v>7837</v>
      </c>
    </row>
    <row r="5401" spans="1:10">
      <c r="C5401" s="826" t="s">
        <v>5471</v>
      </c>
    </row>
    <row r="5402" spans="1:10">
      <c r="A5402" s="833" t="s">
        <v>5472</v>
      </c>
    </row>
    <row r="5403" spans="1:10">
      <c r="A5403" s="833">
        <v>6029</v>
      </c>
      <c r="B5403" s="826" t="s">
        <v>5473</v>
      </c>
      <c r="G5403" s="826" t="s">
        <v>1098</v>
      </c>
      <c r="J5403" s="828">
        <v>1196</v>
      </c>
    </row>
    <row r="5404" spans="1:10">
      <c r="A5404" s="833">
        <v>6005</v>
      </c>
      <c r="B5404" s="826" t="s">
        <v>5474</v>
      </c>
      <c r="G5404" s="826" t="s">
        <v>1098</v>
      </c>
      <c r="J5404" s="828">
        <v>6203</v>
      </c>
    </row>
    <row r="5405" spans="1:10">
      <c r="A5405" s="833">
        <v>6010</v>
      </c>
      <c r="B5405" s="826" t="s">
        <v>5475</v>
      </c>
      <c r="G5405" s="826" t="s">
        <v>1098</v>
      </c>
      <c r="J5405" s="828">
        <v>6446</v>
      </c>
    </row>
    <row r="5406" spans="1:10">
      <c r="A5406" s="833">
        <v>6015</v>
      </c>
      <c r="B5406" s="826" t="s">
        <v>5476</v>
      </c>
      <c r="G5406" s="826" t="s">
        <v>1098</v>
      </c>
      <c r="J5406" s="828">
        <v>12116</v>
      </c>
    </row>
    <row r="5407" spans="1:10">
      <c r="A5407" s="833">
        <v>6017</v>
      </c>
      <c r="B5407" s="826" t="s">
        <v>5477</v>
      </c>
      <c r="G5407" s="826" t="s">
        <v>1098</v>
      </c>
      <c r="J5407" s="828">
        <v>5120</v>
      </c>
    </row>
    <row r="5408" spans="1:10">
      <c r="A5408" s="833">
        <v>6014</v>
      </c>
      <c r="B5408" s="826" t="s">
        <v>5478</v>
      </c>
      <c r="G5408" s="826" t="s">
        <v>1098</v>
      </c>
      <c r="J5408" s="828">
        <v>11285</v>
      </c>
    </row>
    <row r="5409" spans="1:10">
      <c r="A5409" s="833">
        <v>6020</v>
      </c>
      <c r="B5409" s="826" t="s">
        <v>5479</v>
      </c>
      <c r="G5409" s="826" t="s">
        <v>1098</v>
      </c>
      <c r="J5409" s="828">
        <v>2673</v>
      </c>
    </row>
    <row r="5410" spans="1:10">
      <c r="A5410" s="833">
        <v>6006</v>
      </c>
      <c r="B5410" s="826" t="s">
        <v>5480</v>
      </c>
      <c r="G5410" s="826" t="s">
        <v>1098</v>
      </c>
      <c r="J5410" s="828">
        <v>6095</v>
      </c>
    </row>
    <row r="5411" spans="1:10">
      <c r="A5411" s="833">
        <v>6019</v>
      </c>
      <c r="B5411" s="826" t="s">
        <v>5481</v>
      </c>
      <c r="G5411" s="826" t="s">
        <v>1098</v>
      </c>
      <c r="J5411" s="828">
        <v>3761</v>
      </c>
    </row>
    <row r="5417" spans="1:10" ht="18.2" customHeight="1">
      <c r="C5417" s="821" t="s">
        <v>1076</v>
      </c>
      <c r="G5417" s="822" t="s">
        <v>1077</v>
      </c>
      <c r="H5417" s="823">
        <v>81</v>
      </c>
      <c r="I5417" s="822" t="s">
        <v>1078</v>
      </c>
      <c r="J5417" s="823">
        <v>106</v>
      </c>
    </row>
    <row r="5418" spans="1:10">
      <c r="A5418" s="832" t="s">
        <v>1079</v>
      </c>
      <c r="B5418" s="822" t="s">
        <v>1080</v>
      </c>
      <c r="C5418" s="822" t="s">
        <v>1081</v>
      </c>
      <c r="D5418" s="822" t="s">
        <v>1082</v>
      </c>
    </row>
    <row r="5419" spans="1:10">
      <c r="B5419" s="822" t="s">
        <v>1083</v>
      </c>
      <c r="F5419" s="824">
        <v>9103</v>
      </c>
      <c r="H5419" s="824">
        <v>5099</v>
      </c>
    </row>
    <row r="5420" spans="1:10">
      <c r="A5420" s="832" t="s">
        <v>1084</v>
      </c>
      <c r="C5420" s="822" t="s">
        <v>1085</v>
      </c>
      <c r="E5420" s="822" t="s">
        <v>1086</v>
      </c>
      <c r="G5420" s="822" t="s">
        <v>1087</v>
      </c>
    </row>
    <row r="5421" spans="1:10">
      <c r="A5421" s="832" t="s">
        <v>1088</v>
      </c>
      <c r="B5421" s="822" t="s">
        <v>1089</v>
      </c>
      <c r="G5421" s="825" t="s">
        <v>1090</v>
      </c>
      <c r="H5421" s="825" t="s">
        <v>1091</v>
      </c>
    </row>
    <row r="5422" spans="1:10">
      <c r="H5422" s="825" t="s">
        <v>1092</v>
      </c>
    </row>
    <row r="5423" spans="1:10">
      <c r="A5423" s="833">
        <v>6013</v>
      </c>
      <c r="B5423" s="826" t="s">
        <v>5482</v>
      </c>
      <c r="G5423" s="826" t="s">
        <v>1098</v>
      </c>
      <c r="J5423" s="828">
        <v>7419</v>
      </c>
    </row>
    <row r="5424" spans="1:10">
      <c r="A5424" s="833">
        <v>6011</v>
      </c>
      <c r="B5424" s="826" t="s">
        <v>5483</v>
      </c>
      <c r="G5424" s="826" t="s">
        <v>1098</v>
      </c>
      <c r="J5424" s="828">
        <v>24288</v>
      </c>
    </row>
    <row r="5425" spans="1:10">
      <c r="A5425" s="833">
        <v>6028</v>
      </c>
      <c r="B5425" s="826" t="s">
        <v>5484</v>
      </c>
      <c r="G5425" s="826" t="s">
        <v>1098</v>
      </c>
      <c r="J5425" s="828">
        <v>9661</v>
      </c>
    </row>
    <row r="5426" spans="1:10">
      <c r="A5426" s="833">
        <v>6016</v>
      </c>
      <c r="B5426" s="826" t="s">
        <v>5485</v>
      </c>
      <c r="G5426" s="826" t="s">
        <v>1098</v>
      </c>
      <c r="J5426" s="828">
        <v>2664</v>
      </c>
    </row>
    <row r="5427" spans="1:10">
      <c r="A5427" s="833">
        <v>6012</v>
      </c>
      <c r="B5427" s="826" t="s">
        <v>5486</v>
      </c>
      <c r="G5427" s="826" t="s">
        <v>1098</v>
      </c>
      <c r="J5427" s="828">
        <v>36885</v>
      </c>
    </row>
    <row r="5428" spans="1:10">
      <c r="A5428" s="833">
        <v>6027</v>
      </c>
      <c r="B5428" s="826" t="s">
        <v>5487</v>
      </c>
      <c r="G5428" s="826" t="s">
        <v>1098</v>
      </c>
      <c r="J5428" s="828">
        <v>62857</v>
      </c>
    </row>
    <row r="5429" spans="1:10">
      <c r="A5429" s="833">
        <v>11756</v>
      </c>
      <c r="B5429" s="826" t="s">
        <v>5488</v>
      </c>
      <c r="G5429" s="826" t="s">
        <v>1098</v>
      </c>
      <c r="J5429" s="828">
        <v>2161</v>
      </c>
    </row>
    <row r="5430" spans="1:10">
      <c r="A5430" s="833">
        <v>10904</v>
      </c>
      <c r="C5430" s="826" t="s">
        <v>5489</v>
      </c>
      <c r="G5430" s="826" t="s">
        <v>1098</v>
      </c>
      <c r="J5430" s="828">
        <v>18400</v>
      </c>
    </row>
    <row r="5431" spans="1:10">
      <c r="B5431" s="826" t="s">
        <v>5490</v>
      </c>
    </row>
    <row r="5432" spans="1:10">
      <c r="A5432" s="833">
        <v>6034</v>
      </c>
      <c r="B5432" s="826" t="s">
        <v>5491</v>
      </c>
      <c r="G5432" s="826" t="s">
        <v>1098</v>
      </c>
      <c r="J5432" s="828">
        <v>737</v>
      </c>
    </row>
    <row r="5433" spans="1:10">
      <c r="A5433" s="833">
        <v>11752</v>
      </c>
      <c r="B5433" s="826" t="s">
        <v>5492</v>
      </c>
      <c r="G5433" s="826" t="s">
        <v>1098</v>
      </c>
      <c r="J5433" s="828">
        <v>2495</v>
      </c>
    </row>
    <row r="5434" spans="1:10">
      <c r="A5434" s="833">
        <v>6021</v>
      </c>
      <c r="B5434" s="826" t="s">
        <v>5493</v>
      </c>
      <c r="G5434" s="826" t="s">
        <v>1098</v>
      </c>
      <c r="J5434" s="828">
        <v>5603</v>
      </c>
    </row>
    <row r="5435" spans="1:10">
      <c r="A5435" s="833">
        <v>11753</v>
      </c>
      <c r="B5435" s="826" t="s">
        <v>5494</v>
      </c>
      <c r="G5435" s="826" t="s">
        <v>1098</v>
      </c>
      <c r="J5435" s="828">
        <v>2609</v>
      </c>
    </row>
    <row r="5436" spans="1:10">
      <c r="A5436" s="833">
        <v>6024</v>
      </c>
      <c r="B5436" s="826" t="s">
        <v>5495</v>
      </c>
      <c r="G5436" s="826" t="s">
        <v>1098</v>
      </c>
      <c r="J5436" s="828">
        <v>6128</v>
      </c>
    </row>
    <row r="5437" spans="1:10">
      <c r="A5437" s="833">
        <v>6036</v>
      </c>
      <c r="B5437" s="826" t="s">
        <v>5496</v>
      </c>
      <c r="G5437" s="826" t="s">
        <v>1098</v>
      </c>
      <c r="J5437" s="828">
        <v>1004</v>
      </c>
    </row>
    <row r="5438" spans="1:10">
      <c r="A5438" s="833">
        <v>6031</v>
      </c>
      <c r="B5438" s="826" t="s">
        <v>681</v>
      </c>
      <c r="G5438" s="826" t="s">
        <v>1098</v>
      </c>
      <c r="J5438" s="828">
        <v>1181</v>
      </c>
    </row>
    <row r="5439" spans="1:10">
      <c r="A5439" s="833">
        <v>6033</v>
      </c>
      <c r="B5439" s="826" t="s">
        <v>5497</v>
      </c>
      <c r="G5439" s="826" t="s">
        <v>1098</v>
      </c>
      <c r="J5439" s="828">
        <v>1574</v>
      </c>
    </row>
    <row r="5440" spans="1:10">
      <c r="A5440" s="833">
        <v>11672</v>
      </c>
      <c r="B5440" s="826" t="s">
        <v>5498</v>
      </c>
      <c r="G5440" s="826" t="s">
        <v>1098</v>
      </c>
      <c r="J5440" s="828">
        <v>3426</v>
      </c>
    </row>
    <row r="5441" spans="1:10">
      <c r="A5441" s="833">
        <v>11669</v>
      </c>
      <c r="B5441" s="826" t="s">
        <v>5499</v>
      </c>
      <c r="G5441" s="826" t="s">
        <v>1098</v>
      </c>
      <c r="J5441" s="828">
        <v>2835</v>
      </c>
    </row>
    <row r="5442" spans="1:10">
      <c r="A5442" s="833">
        <v>11670</v>
      </c>
      <c r="B5442" s="826" t="s">
        <v>5500</v>
      </c>
      <c r="G5442" s="826" t="s">
        <v>1098</v>
      </c>
      <c r="J5442" s="828">
        <v>1249</v>
      </c>
    </row>
    <row r="5443" spans="1:10">
      <c r="A5443" s="833">
        <v>20055</v>
      </c>
      <c r="B5443" s="826" t="s">
        <v>5501</v>
      </c>
      <c r="G5443" s="826" t="s">
        <v>1098</v>
      </c>
      <c r="J5443" s="828">
        <v>2143</v>
      </c>
    </row>
    <row r="5444" spans="1:10">
      <c r="A5444" s="833">
        <v>11671</v>
      </c>
      <c r="B5444" s="826" t="s">
        <v>5502</v>
      </c>
      <c r="G5444" s="826" t="s">
        <v>1098</v>
      </c>
      <c r="J5444" s="828">
        <v>4989</v>
      </c>
    </row>
    <row r="5445" spans="1:10">
      <c r="A5445" s="833">
        <v>6032</v>
      </c>
      <c r="B5445" s="826" t="s">
        <v>5503</v>
      </c>
      <c r="G5445" s="826" t="s">
        <v>1098</v>
      </c>
      <c r="J5445" s="828">
        <v>1496</v>
      </c>
    </row>
    <row r="5446" spans="1:10">
      <c r="A5446" s="833">
        <v>11673</v>
      </c>
      <c r="B5446" s="826" t="s">
        <v>5504</v>
      </c>
      <c r="G5446" s="826" t="s">
        <v>1098</v>
      </c>
      <c r="J5446" s="828">
        <v>1178</v>
      </c>
    </row>
    <row r="5447" spans="1:10">
      <c r="A5447" s="833">
        <v>11674</v>
      </c>
      <c r="B5447" s="826" t="s">
        <v>5505</v>
      </c>
      <c r="G5447" s="826" t="s">
        <v>1098</v>
      </c>
      <c r="J5447" s="828">
        <v>1517</v>
      </c>
    </row>
    <row r="5448" spans="1:10">
      <c r="A5448" s="833">
        <v>11675</v>
      </c>
      <c r="B5448" s="826" t="s">
        <v>5506</v>
      </c>
      <c r="G5448" s="826" t="s">
        <v>1098</v>
      </c>
      <c r="J5448" s="828">
        <v>2115</v>
      </c>
    </row>
    <row r="5449" spans="1:10">
      <c r="A5449" s="833">
        <v>11676</v>
      </c>
      <c r="B5449" s="826" t="s">
        <v>5507</v>
      </c>
      <c r="G5449" s="826" t="s">
        <v>1098</v>
      </c>
      <c r="J5449" s="828">
        <v>2802</v>
      </c>
    </row>
    <row r="5450" spans="1:10">
      <c r="A5450" s="833">
        <v>11677</v>
      </c>
      <c r="B5450" s="826" t="s">
        <v>5508</v>
      </c>
      <c r="G5450" s="826" t="s">
        <v>1098</v>
      </c>
      <c r="J5450" s="828">
        <v>3327</v>
      </c>
    </row>
    <row r="5451" spans="1:10">
      <c r="A5451" s="833">
        <v>11678</v>
      </c>
      <c r="B5451" s="826" t="s">
        <v>5509</v>
      </c>
      <c r="G5451" s="826" t="s">
        <v>1098</v>
      </c>
      <c r="J5451" s="828">
        <v>5806</v>
      </c>
    </row>
    <row r="5452" spans="1:10">
      <c r="A5452" s="833">
        <v>11718</v>
      </c>
      <c r="B5452" s="826" t="s">
        <v>5510</v>
      </c>
      <c r="G5452" s="826" t="s">
        <v>1098</v>
      </c>
      <c r="J5452" s="828">
        <v>1843</v>
      </c>
    </row>
    <row r="5453" spans="1:10">
      <c r="A5453" s="833">
        <v>6038</v>
      </c>
      <c r="B5453" s="826" t="s">
        <v>5511</v>
      </c>
      <c r="G5453" s="826" t="s">
        <v>1098</v>
      </c>
      <c r="J5453" s="828">
        <v>1668</v>
      </c>
    </row>
    <row r="5454" spans="1:10">
      <c r="A5454" s="833">
        <v>11719</v>
      </c>
      <c r="B5454" s="826" t="s">
        <v>5512</v>
      </c>
      <c r="G5454" s="826" t="s">
        <v>1098</v>
      </c>
      <c r="J5454" s="828">
        <v>1755</v>
      </c>
    </row>
    <row r="5455" spans="1:10">
      <c r="A5455" s="833">
        <v>6037</v>
      </c>
      <c r="B5455" s="826" t="s">
        <v>5513</v>
      </c>
      <c r="G5455" s="826" t="s">
        <v>1098</v>
      </c>
      <c r="J5455" s="828">
        <v>1583</v>
      </c>
    </row>
    <row r="5456" spans="1:10">
      <c r="A5456" s="833">
        <v>13897</v>
      </c>
      <c r="B5456" s="826" t="s">
        <v>5514</v>
      </c>
      <c r="G5456" s="826" t="s">
        <v>1098</v>
      </c>
      <c r="J5456" s="827">
        <v>6</v>
      </c>
    </row>
    <row r="5457" spans="1:10">
      <c r="A5457" s="833">
        <v>10640</v>
      </c>
      <c r="C5457" s="826" t="s">
        <v>5515</v>
      </c>
      <c r="G5457" s="826" t="s">
        <v>1098</v>
      </c>
      <c r="J5457" s="827">
        <v>18</v>
      </c>
    </row>
    <row r="5458" spans="1:10">
      <c r="A5458" s="833">
        <v>11086</v>
      </c>
      <c r="B5458" s="826" t="s">
        <v>5516</v>
      </c>
      <c r="G5458" s="826" t="s">
        <v>1105</v>
      </c>
      <c r="J5458" s="828">
        <v>2905</v>
      </c>
    </row>
    <row r="5459" spans="1:10">
      <c r="A5459" s="833">
        <v>34356</v>
      </c>
      <c r="B5459" s="826" t="s">
        <v>5517</v>
      </c>
      <c r="G5459" s="826" t="s">
        <v>1094</v>
      </c>
      <c r="J5459" s="828">
        <v>255</v>
      </c>
    </row>
    <row r="5460" spans="1:10">
      <c r="A5460" s="833">
        <v>34357</v>
      </c>
      <c r="B5460" s="826" t="s">
        <v>5518</v>
      </c>
      <c r="G5460" s="826" t="s">
        <v>1094</v>
      </c>
      <c r="J5460" s="828">
        <v>283</v>
      </c>
    </row>
    <row r="5461" spans="1:10">
      <c r="A5461" s="833">
        <v>2510</v>
      </c>
      <c r="B5461" s="826" t="s">
        <v>5519</v>
      </c>
      <c r="G5461" s="826" t="s">
        <v>1098</v>
      </c>
      <c r="J5461" s="828">
        <v>3560</v>
      </c>
    </row>
    <row r="5462" spans="1:10">
      <c r="A5462" s="833">
        <v>12359</v>
      </c>
      <c r="B5462" s="826" t="s">
        <v>5520</v>
      </c>
      <c r="G5462" s="826" t="s">
        <v>1098</v>
      </c>
      <c r="J5462" s="828">
        <v>12696</v>
      </c>
    </row>
    <row r="5463" spans="1:10">
      <c r="A5463" s="833">
        <v>5320</v>
      </c>
      <c r="B5463" s="826" t="s">
        <v>5521</v>
      </c>
      <c r="G5463" s="826" t="s">
        <v>722</v>
      </c>
      <c r="J5463" s="828">
        <v>3060</v>
      </c>
    </row>
    <row r="5464" spans="1:10">
      <c r="A5464" s="833">
        <v>7353</v>
      </c>
      <c r="B5464" s="826" t="s">
        <v>5522</v>
      </c>
      <c r="G5464" s="826" t="s">
        <v>722</v>
      </c>
      <c r="J5464" s="828">
        <v>2636</v>
      </c>
    </row>
    <row r="5465" spans="1:10">
      <c r="A5465" s="833">
        <v>7324</v>
      </c>
      <c r="B5465" s="826" t="s">
        <v>5523</v>
      </c>
      <c r="G5465" s="826" t="s">
        <v>1094</v>
      </c>
      <c r="J5465" s="828">
        <v>3252</v>
      </c>
    </row>
    <row r="5466" spans="1:10">
      <c r="A5466" s="833">
        <v>10518</v>
      </c>
      <c r="B5466" s="826" t="s">
        <v>5524</v>
      </c>
      <c r="G5466" s="826" t="s">
        <v>1098</v>
      </c>
      <c r="J5466" s="828">
        <v>2533</v>
      </c>
    </row>
    <row r="5467" spans="1:10">
      <c r="A5467" s="833">
        <v>6044</v>
      </c>
      <c r="C5467" s="826" t="s">
        <v>5525</v>
      </c>
      <c r="G5467" s="826" t="s">
        <v>962</v>
      </c>
      <c r="J5467" s="828">
        <v>9027</v>
      </c>
    </row>
    <row r="5468" spans="1:10">
      <c r="B5468" s="826" t="s">
        <v>5526</v>
      </c>
    </row>
    <row r="5469" spans="1:10">
      <c r="A5469" s="833">
        <v>6042</v>
      </c>
      <c r="C5469" s="826" t="s">
        <v>5527</v>
      </c>
      <c r="G5469" s="826" t="s">
        <v>962</v>
      </c>
      <c r="J5469" s="828">
        <v>7254</v>
      </c>
    </row>
    <row r="5470" spans="1:10">
      <c r="B5470" s="826" t="s">
        <v>5528</v>
      </c>
    </row>
    <row r="5471" spans="1:10">
      <c r="A5471" s="833">
        <v>6043</v>
      </c>
      <c r="C5471" s="826" t="s">
        <v>5529</v>
      </c>
      <c r="G5471" s="826" t="s">
        <v>962</v>
      </c>
      <c r="J5471" s="828">
        <v>8060</v>
      </c>
    </row>
    <row r="5472" spans="1:10">
      <c r="C5472" s="826" t="s">
        <v>5530</v>
      </c>
    </row>
    <row r="5473" spans="1:10">
      <c r="A5473" s="833">
        <v>6046</v>
      </c>
      <c r="C5473" s="826" t="s">
        <v>5531</v>
      </c>
      <c r="G5473" s="826" t="s">
        <v>1098</v>
      </c>
      <c r="H5473" s="827">
        <v>222</v>
      </c>
    </row>
    <row r="5474" spans="1:10">
      <c r="C5474" s="826" t="s">
        <v>5532</v>
      </c>
    </row>
    <row r="5475" spans="1:10">
      <c r="A5475" s="833">
        <v>536</v>
      </c>
      <c r="C5475" s="826" t="s">
        <v>5533</v>
      </c>
      <c r="G5475" s="826" t="s">
        <v>1101</v>
      </c>
      <c r="J5475" s="828">
        <v>1970</v>
      </c>
    </row>
    <row r="5476" spans="1:10">
      <c r="B5476" s="826" t="s">
        <v>5534</v>
      </c>
    </row>
    <row r="5477" spans="1:10">
      <c r="A5477" s="833">
        <v>139</v>
      </c>
      <c r="C5477" s="826" t="s">
        <v>792</v>
      </c>
      <c r="G5477" s="826" t="s">
        <v>1094</v>
      </c>
      <c r="J5477" s="828">
        <v>1245</v>
      </c>
    </row>
    <row r="5478" spans="1:10">
      <c r="A5478" s="833">
        <v>116</v>
      </c>
      <c r="B5478" s="826" t="s">
        <v>5535</v>
      </c>
      <c r="G5478" s="826" t="s">
        <v>1094</v>
      </c>
      <c r="J5478" s="828">
        <v>278</v>
      </c>
    </row>
    <row r="5484" spans="1:10" ht="18.2" customHeight="1">
      <c r="C5484" s="821" t="s">
        <v>1076</v>
      </c>
      <c r="G5484" s="822" t="s">
        <v>1077</v>
      </c>
      <c r="H5484" s="823">
        <v>82</v>
      </c>
      <c r="I5484" s="822" t="s">
        <v>1078</v>
      </c>
      <c r="J5484" s="823">
        <v>106</v>
      </c>
    </row>
    <row r="5485" spans="1:10">
      <c r="A5485" s="832" t="s">
        <v>1079</v>
      </c>
      <c r="B5485" s="822" t="s">
        <v>1080</v>
      </c>
      <c r="C5485" s="822" t="s">
        <v>1081</v>
      </c>
      <c r="D5485" s="822" t="s">
        <v>1082</v>
      </c>
    </row>
    <row r="5486" spans="1:10">
      <c r="A5486" s="832" t="s">
        <v>1083</v>
      </c>
      <c r="F5486" s="824">
        <v>9103</v>
      </c>
      <c r="H5486" s="824">
        <v>5099</v>
      </c>
    </row>
    <row r="5487" spans="1:10">
      <c r="A5487" s="832" t="s">
        <v>1084</v>
      </c>
      <c r="C5487" s="822" t="s">
        <v>1085</v>
      </c>
      <c r="E5487" s="822" t="s">
        <v>1086</v>
      </c>
      <c r="G5487" s="822" t="s">
        <v>1087</v>
      </c>
    </row>
    <row r="5488" spans="1:10">
      <c r="A5488" s="832" t="s">
        <v>1088</v>
      </c>
      <c r="B5488" s="822" t="s">
        <v>1089</v>
      </c>
      <c r="G5488" s="825" t="s">
        <v>1090</v>
      </c>
      <c r="H5488" s="825" t="s">
        <v>1091</v>
      </c>
    </row>
    <row r="5489" spans="1:10">
      <c r="H5489" s="825" t="s">
        <v>1092</v>
      </c>
    </row>
    <row r="5490" spans="1:10">
      <c r="A5490" s="833">
        <v>7315</v>
      </c>
      <c r="B5490" s="826" t="s">
        <v>5536</v>
      </c>
      <c r="G5490" s="826" t="s">
        <v>722</v>
      </c>
      <c r="J5490" s="828">
        <v>2489</v>
      </c>
    </row>
    <row r="5491" spans="1:10">
      <c r="A5491" s="833">
        <v>1112</v>
      </c>
      <c r="B5491" s="826" t="s">
        <v>5537</v>
      </c>
      <c r="G5491" s="826" t="s">
        <v>1112</v>
      </c>
      <c r="J5491" s="828">
        <v>1692</v>
      </c>
    </row>
    <row r="5492" spans="1:10">
      <c r="A5492" s="833">
        <v>10559</v>
      </c>
      <c r="B5492" s="826" t="s">
        <v>5538</v>
      </c>
      <c r="G5492" s="826" t="s">
        <v>1098</v>
      </c>
      <c r="J5492" s="827">
        <v>2</v>
      </c>
    </row>
    <row r="5493" spans="1:10">
      <c r="A5493" s="833">
        <v>10664</v>
      </c>
      <c r="B5493" s="826" t="s">
        <v>5539</v>
      </c>
      <c r="G5493" s="826" t="s">
        <v>1098</v>
      </c>
      <c r="J5493" s="827">
        <v>5</v>
      </c>
    </row>
    <row r="5494" spans="1:10">
      <c r="A5494" s="833">
        <v>25983</v>
      </c>
      <c r="B5494" s="826" t="s">
        <v>5540</v>
      </c>
      <c r="G5494" s="826" t="s">
        <v>1101</v>
      </c>
      <c r="J5494" s="828">
        <v>37882</v>
      </c>
    </row>
    <row r="5495" spans="1:10">
      <c r="A5495" s="833">
        <v>10857</v>
      </c>
      <c r="B5495" s="826" t="s">
        <v>5541</v>
      </c>
      <c r="G5495" s="826" t="s">
        <v>1112</v>
      </c>
      <c r="J5495" s="828">
        <v>388</v>
      </c>
    </row>
    <row r="5496" spans="1:10">
      <c r="A5496" s="833">
        <v>4803</v>
      </c>
      <c r="B5496" s="826" t="s">
        <v>5542</v>
      </c>
      <c r="G5496" s="826" t="s">
        <v>1112</v>
      </c>
      <c r="J5496" s="828">
        <v>1846</v>
      </c>
    </row>
    <row r="5497" spans="1:10">
      <c r="A5497" s="833">
        <v>10852</v>
      </c>
      <c r="B5497" s="826" t="s">
        <v>5543</v>
      </c>
      <c r="G5497" s="826" t="s">
        <v>1112</v>
      </c>
      <c r="J5497" s="828">
        <v>1248</v>
      </c>
    </row>
    <row r="5498" spans="1:10">
      <c r="A5498" s="833">
        <v>20231</v>
      </c>
      <c r="B5498" s="826" t="s">
        <v>5544</v>
      </c>
      <c r="G5498" s="826" t="s">
        <v>1112</v>
      </c>
      <c r="J5498" s="828">
        <v>4825</v>
      </c>
    </row>
    <row r="5499" spans="1:10">
      <c r="A5499" s="833">
        <v>10854</v>
      </c>
      <c r="B5499" s="826" t="s">
        <v>5545</v>
      </c>
      <c r="G5499" s="826" t="s">
        <v>1112</v>
      </c>
      <c r="J5499" s="828">
        <v>1053</v>
      </c>
    </row>
    <row r="5500" spans="1:10">
      <c r="A5500" s="833">
        <v>6185</v>
      </c>
      <c r="B5500" s="826" t="s">
        <v>5546</v>
      </c>
      <c r="G5500" s="826" t="s">
        <v>1112</v>
      </c>
      <c r="J5500" s="828">
        <v>625</v>
      </c>
    </row>
    <row r="5501" spans="1:10">
      <c r="A5501" s="833">
        <v>6186</v>
      </c>
      <c r="B5501" s="826" t="s">
        <v>5547</v>
      </c>
      <c r="G5501" s="826" t="s">
        <v>1112</v>
      </c>
      <c r="J5501" s="828">
        <v>702</v>
      </c>
    </row>
    <row r="5502" spans="1:10">
      <c r="A5502" s="833">
        <v>6183</v>
      </c>
      <c r="B5502" s="826" t="s">
        <v>5548</v>
      </c>
      <c r="G5502" s="826" t="s">
        <v>1112</v>
      </c>
      <c r="J5502" s="828">
        <v>807</v>
      </c>
    </row>
    <row r="5503" spans="1:10">
      <c r="A5503" s="833">
        <v>4830</v>
      </c>
      <c r="B5503" s="826" t="s">
        <v>5549</v>
      </c>
      <c r="G5503" s="826" t="s">
        <v>1112</v>
      </c>
      <c r="J5503" s="828">
        <v>2413</v>
      </c>
    </row>
    <row r="5504" spans="1:10">
      <c r="A5504" s="833">
        <v>4829</v>
      </c>
      <c r="B5504" s="826" t="s">
        <v>5550</v>
      </c>
      <c r="G5504" s="826" t="s">
        <v>1112</v>
      </c>
      <c r="J5504" s="828">
        <v>3378</v>
      </c>
    </row>
    <row r="5505" spans="1:10">
      <c r="A5505" s="833">
        <v>4804</v>
      </c>
      <c r="B5505" s="826" t="s">
        <v>5551</v>
      </c>
      <c r="G5505" s="826" t="s">
        <v>1112</v>
      </c>
      <c r="J5505" s="828">
        <v>589</v>
      </c>
    </row>
    <row r="5506" spans="1:10">
      <c r="A5506" s="833">
        <v>11573</v>
      </c>
      <c r="B5506" s="826" t="s">
        <v>5552</v>
      </c>
      <c r="G5506" s="826" t="s">
        <v>1098</v>
      </c>
      <c r="J5506" s="828">
        <v>1369</v>
      </c>
    </row>
    <row r="5507" spans="1:10">
      <c r="A5507" s="833">
        <v>11575</v>
      </c>
      <c r="B5507" s="826" t="s">
        <v>5553</v>
      </c>
      <c r="G5507" s="826" t="s">
        <v>1098</v>
      </c>
      <c r="J5507" s="828">
        <v>2510</v>
      </c>
    </row>
    <row r="5508" spans="1:10">
      <c r="A5508" s="833">
        <v>11576</v>
      </c>
      <c r="B5508" s="826" t="s">
        <v>5554</v>
      </c>
      <c r="G5508" s="826" t="s">
        <v>1098</v>
      </c>
      <c r="J5508" s="828">
        <v>2637</v>
      </c>
    </row>
    <row r="5509" spans="1:10">
      <c r="A5509" s="833">
        <v>20256</v>
      </c>
      <c r="C5509" s="826" t="s">
        <v>5555</v>
      </c>
      <c r="G5509" s="826" t="s">
        <v>1098</v>
      </c>
      <c r="J5509" s="828">
        <v>263</v>
      </c>
    </row>
    <row r="5510" spans="1:10">
      <c r="A5510" s="833">
        <v>13470</v>
      </c>
      <c r="C5510" s="826" t="s">
        <v>5556</v>
      </c>
      <c r="G5510" s="826" t="s">
        <v>1098</v>
      </c>
      <c r="J5510" s="827">
        <v>202</v>
      </c>
    </row>
    <row r="5511" spans="1:10">
      <c r="B5511" s="826" t="s">
        <v>5557</v>
      </c>
    </row>
    <row r="5512" spans="1:10">
      <c r="A5512" s="833">
        <v>6066</v>
      </c>
      <c r="C5512" s="826" t="s">
        <v>5558</v>
      </c>
      <c r="G5512" s="826" t="s">
        <v>1098</v>
      </c>
      <c r="J5512" s="827">
        <v>345</v>
      </c>
    </row>
    <row r="5513" spans="1:10">
      <c r="B5513" s="826" t="s">
        <v>5559</v>
      </c>
    </row>
    <row r="5514" spans="1:10">
      <c r="A5514" s="833">
        <v>14511</v>
      </c>
      <c r="C5514" s="826" t="s">
        <v>5560</v>
      </c>
      <c r="G5514" s="826" t="s">
        <v>1098</v>
      </c>
      <c r="J5514" s="827">
        <v>381</v>
      </c>
    </row>
    <row r="5515" spans="1:10">
      <c r="C5515" s="826" t="s">
        <v>5561</v>
      </c>
    </row>
    <row r="5516" spans="1:10">
      <c r="A5516" s="833">
        <v>10642</v>
      </c>
      <c r="C5516" s="826" t="s">
        <v>5562</v>
      </c>
      <c r="G5516" s="826" t="s">
        <v>1098</v>
      </c>
      <c r="J5516" s="827">
        <v>337</v>
      </c>
    </row>
    <row r="5517" spans="1:10">
      <c r="B5517" s="826" t="s">
        <v>5563</v>
      </c>
    </row>
    <row r="5518" spans="1:10">
      <c r="A5518" s="833">
        <v>6063</v>
      </c>
      <c r="C5518" s="826" t="s">
        <v>5564</v>
      </c>
      <c r="G5518" s="826" t="s">
        <v>962</v>
      </c>
      <c r="J5518" s="828">
        <v>8332</v>
      </c>
    </row>
    <row r="5519" spans="1:10">
      <c r="C5519" s="826" t="s">
        <v>5565</v>
      </c>
    </row>
    <row r="5520" spans="1:10">
      <c r="A5520" s="833">
        <v>6051</v>
      </c>
      <c r="C5520" s="826" t="s">
        <v>5566</v>
      </c>
      <c r="G5520" s="826" t="s">
        <v>962</v>
      </c>
      <c r="J5520" s="828">
        <v>6817</v>
      </c>
    </row>
    <row r="5521" spans="1:10">
      <c r="C5521" s="826" t="s">
        <v>5567</v>
      </c>
    </row>
    <row r="5522" spans="1:10">
      <c r="A5522" s="833">
        <v>6054</v>
      </c>
      <c r="C5522" s="826" t="s">
        <v>5568</v>
      </c>
      <c r="G5522" s="826" t="s">
        <v>962</v>
      </c>
      <c r="J5522" s="828">
        <v>5605</v>
      </c>
    </row>
    <row r="5523" spans="1:10">
      <c r="B5523" s="826" t="s">
        <v>5569</v>
      </c>
    </row>
    <row r="5524" spans="1:10">
      <c r="A5524" s="833">
        <v>6050</v>
      </c>
      <c r="C5524" s="826" t="s">
        <v>5570</v>
      </c>
      <c r="G5524" s="826" t="s">
        <v>962</v>
      </c>
      <c r="J5524" s="828">
        <v>2651</v>
      </c>
    </row>
    <row r="5525" spans="1:10">
      <c r="A5525" s="833" t="s">
        <v>2619</v>
      </c>
    </row>
    <row r="5526" spans="1:10">
      <c r="A5526" s="833">
        <v>6049</v>
      </c>
      <c r="C5526" s="826" t="s">
        <v>5571</v>
      </c>
      <c r="G5526" s="826" t="s">
        <v>962</v>
      </c>
      <c r="J5526" s="828">
        <v>2840</v>
      </c>
    </row>
    <row r="5527" spans="1:10">
      <c r="A5527" s="833" t="s">
        <v>5572</v>
      </c>
    </row>
    <row r="5528" spans="1:10">
      <c r="A5528" s="833">
        <v>13231</v>
      </c>
      <c r="C5528" s="826" t="s">
        <v>5573</v>
      </c>
      <c r="G5528" s="826" t="s">
        <v>1098</v>
      </c>
      <c r="J5528" s="827">
        <v>351</v>
      </c>
    </row>
    <row r="5529" spans="1:10">
      <c r="B5529" s="826" t="s">
        <v>5574</v>
      </c>
    </row>
    <row r="5530" spans="1:10">
      <c r="A5530" s="833">
        <v>6048</v>
      </c>
      <c r="C5530" s="826" t="s">
        <v>5575</v>
      </c>
      <c r="G5530" s="826" t="s">
        <v>962</v>
      </c>
      <c r="J5530" s="828">
        <v>2840</v>
      </c>
    </row>
    <row r="5531" spans="1:10">
      <c r="B5531" s="826" t="s">
        <v>5576</v>
      </c>
    </row>
    <row r="5532" spans="1:10">
      <c r="A5532" s="833">
        <v>6047</v>
      </c>
      <c r="C5532" s="826" t="s">
        <v>5577</v>
      </c>
      <c r="G5532" s="826" t="s">
        <v>962</v>
      </c>
      <c r="J5532" s="828">
        <v>2651</v>
      </c>
    </row>
    <row r="5533" spans="1:10">
      <c r="B5533" s="826" t="s">
        <v>5578</v>
      </c>
    </row>
    <row r="5534" spans="1:10">
      <c r="A5534" s="833">
        <v>13881</v>
      </c>
      <c r="C5534" s="826" t="s">
        <v>5579</v>
      </c>
      <c r="G5534" s="826" t="s">
        <v>1098</v>
      </c>
      <c r="J5534" s="827">
        <v>103</v>
      </c>
    </row>
    <row r="5535" spans="1:10">
      <c r="B5535" s="826" t="s">
        <v>5580</v>
      </c>
    </row>
    <row r="5536" spans="1:10">
      <c r="A5536" s="833">
        <v>13468</v>
      </c>
      <c r="C5536" s="826" t="s">
        <v>5581</v>
      </c>
      <c r="G5536" s="826" t="s">
        <v>1098</v>
      </c>
      <c r="J5536" s="827">
        <v>70</v>
      </c>
    </row>
    <row r="5537" spans="1:10">
      <c r="C5537" s="826" t="s">
        <v>5582</v>
      </c>
    </row>
    <row r="5538" spans="1:10">
      <c r="A5538" s="833">
        <v>14626</v>
      </c>
      <c r="C5538" s="826" t="s">
        <v>5583</v>
      </c>
      <c r="G5538" s="826" t="s">
        <v>1098</v>
      </c>
      <c r="J5538" s="827">
        <v>179</v>
      </c>
    </row>
    <row r="5539" spans="1:10">
      <c r="B5539" s="826" t="s">
        <v>5584</v>
      </c>
    </row>
    <row r="5540" spans="1:10">
      <c r="A5540" s="833">
        <v>6058</v>
      </c>
      <c r="C5540" s="826" t="s">
        <v>5585</v>
      </c>
      <c r="G5540" s="826" t="s">
        <v>962</v>
      </c>
      <c r="J5540" s="828">
        <v>6817</v>
      </c>
    </row>
    <row r="5541" spans="1:10">
      <c r="B5541" s="826" t="s">
        <v>5586</v>
      </c>
    </row>
    <row r="5542" spans="1:10">
      <c r="A5542" s="833">
        <v>6065</v>
      </c>
      <c r="C5542" s="826" t="s">
        <v>5587</v>
      </c>
      <c r="G5542" s="826" t="s">
        <v>962</v>
      </c>
      <c r="J5542" s="828">
        <v>6817</v>
      </c>
    </row>
    <row r="5543" spans="1:10">
      <c r="B5543" s="826" t="s">
        <v>5588</v>
      </c>
    </row>
    <row r="5544" spans="1:10">
      <c r="A5544" s="833">
        <v>6052</v>
      </c>
      <c r="C5544" s="826" t="s">
        <v>5589</v>
      </c>
      <c r="G5544" s="826" t="s">
        <v>962</v>
      </c>
      <c r="J5544" s="828">
        <v>6817</v>
      </c>
    </row>
    <row r="5545" spans="1:10">
      <c r="B5545" s="826" t="s">
        <v>5569</v>
      </c>
    </row>
    <row r="5546" spans="1:10">
      <c r="A5546" s="833">
        <v>6056</v>
      </c>
      <c r="C5546" s="826" t="s">
        <v>5590</v>
      </c>
      <c r="G5546" s="826" t="s">
        <v>962</v>
      </c>
      <c r="J5546" s="828">
        <v>6476</v>
      </c>
    </row>
    <row r="5547" spans="1:10">
      <c r="B5547" s="826" t="s">
        <v>5569</v>
      </c>
    </row>
    <row r="5548" spans="1:10">
      <c r="A5548" s="833">
        <v>6059</v>
      </c>
      <c r="C5548" s="826" t="s">
        <v>5591</v>
      </c>
      <c r="G5548" s="826" t="s">
        <v>962</v>
      </c>
      <c r="J5548" s="828">
        <v>6741</v>
      </c>
    </row>
    <row r="5549" spans="1:10">
      <c r="B5549" s="826" t="s">
        <v>5569</v>
      </c>
    </row>
    <row r="5550" spans="1:10">
      <c r="A5550" s="833">
        <v>10758</v>
      </c>
      <c r="C5550" s="826" t="s">
        <v>5592</v>
      </c>
      <c r="G5550" s="826" t="s">
        <v>962</v>
      </c>
      <c r="J5550" s="828">
        <v>5302</v>
      </c>
    </row>
    <row r="5551" spans="1:10">
      <c r="B5551" s="826" t="s">
        <v>5593</v>
      </c>
    </row>
    <row r="5552" spans="1:10">
      <c r="A5552" s="833">
        <v>6060</v>
      </c>
      <c r="C5552" s="826" t="s">
        <v>5594</v>
      </c>
      <c r="G5552" s="826" t="s">
        <v>962</v>
      </c>
      <c r="J5552" s="828">
        <v>6817</v>
      </c>
    </row>
    <row r="5553" spans="1:10">
      <c r="A5553" s="833" t="s">
        <v>5595</v>
      </c>
    </row>
    <row r="5559" spans="1:10" ht="18.2" customHeight="1">
      <c r="C5559" s="821" t="s">
        <v>1076</v>
      </c>
      <c r="G5559" s="822" t="s">
        <v>1077</v>
      </c>
      <c r="H5559" s="823">
        <v>83</v>
      </c>
      <c r="I5559" s="822" t="s">
        <v>1078</v>
      </c>
      <c r="J5559" s="823">
        <v>106</v>
      </c>
    </row>
    <row r="5560" spans="1:10">
      <c r="A5560" s="832" t="s">
        <v>1079</v>
      </c>
      <c r="B5560" s="822" t="s">
        <v>1080</v>
      </c>
      <c r="C5560" s="822" t="s">
        <v>1081</v>
      </c>
      <c r="D5560" s="822" t="s">
        <v>1082</v>
      </c>
    </row>
    <row r="5561" spans="1:10">
      <c r="B5561" s="822" t="s">
        <v>1083</v>
      </c>
      <c r="F5561" s="824">
        <v>9103</v>
      </c>
      <c r="H5561" s="824">
        <v>5099</v>
      </c>
    </row>
    <row r="5562" spans="1:10">
      <c r="A5562" s="832" t="s">
        <v>1084</v>
      </c>
      <c r="C5562" s="822" t="s">
        <v>1085</v>
      </c>
      <c r="E5562" s="822" t="s">
        <v>1086</v>
      </c>
      <c r="G5562" s="822" t="s">
        <v>1087</v>
      </c>
    </row>
    <row r="5563" spans="1:10">
      <c r="A5563" s="832" t="s">
        <v>1088</v>
      </c>
      <c r="B5563" s="822" t="s">
        <v>1089</v>
      </c>
      <c r="G5563" s="825" t="s">
        <v>1090</v>
      </c>
      <c r="H5563" s="825" t="s">
        <v>1091</v>
      </c>
    </row>
    <row r="5564" spans="1:10">
      <c r="H5564" s="825" t="s">
        <v>1092</v>
      </c>
    </row>
    <row r="5565" spans="1:10">
      <c r="A5565" s="833">
        <v>6062</v>
      </c>
      <c r="C5565" s="826" t="s">
        <v>5596</v>
      </c>
      <c r="G5565" s="826" t="s">
        <v>962</v>
      </c>
      <c r="J5565" s="828">
        <v>7650</v>
      </c>
    </row>
    <row r="5566" spans="1:10">
      <c r="B5566" s="826" t="s">
        <v>5597</v>
      </c>
    </row>
    <row r="5567" spans="1:10">
      <c r="A5567" s="833">
        <v>13600</v>
      </c>
      <c r="C5567" s="826" t="s">
        <v>5598</v>
      </c>
      <c r="G5567" s="826" t="s">
        <v>1098</v>
      </c>
      <c r="H5567" s="827">
        <v>307</v>
      </c>
    </row>
    <row r="5568" spans="1:10">
      <c r="B5568" s="826" t="s">
        <v>5599</v>
      </c>
    </row>
    <row r="5569" spans="1:10">
      <c r="A5569" s="833">
        <v>13467</v>
      </c>
      <c r="C5569" s="826" t="s">
        <v>5600</v>
      </c>
      <c r="G5569" s="826" t="s">
        <v>1098</v>
      </c>
      <c r="H5569" s="827">
        <v>334</v>
      </c>
    </row>
    <row r="5570" spans="1:10">
      <c r="B5570" s="826" t="s">
        <v>5601</v>
      </c>
    </row>
    <row r="5571" spans="1:10">
      <c r="A5571" s="833">
        <v>6068</v>
      </c>
      <c r="C5571" s="826" t="s">
        <v>5602</v>
      </c>
      <c r="G5571" s="826" t="s">
        <v>1098</v>
      </c>
      <c r="H5571" s="827">
        <v>256</v>
      </c>
    </row>
    <row r="5572" spans="1:10">
      <c r="B5572" s="826" t="s">
        <v>5603</v>
      </c>
    </row>
    <row r="5573" spans="1:10">
      <c r="A5573" s="833">
        <v>10646</v>
      </c>
      <c r="C5573" s="826" t="s">
        <v>5604</v>
      </c>
      <c r="G5573" s="826" t="s">
        <v>1098</v>
      </c>
      <c r="H5573" s="827">
        <v>223</v>
      </c>
    </row>
    <row r="5574" spans="1:10">
      <c r="B5574" s="826" t="s">
        <v>5605</v>
      </c>
    </row>
    <row r="5575" spans="1:10">
      <c r="A5575" s="833">
        <v>6070</v>
      </c>
      <c r="C5575" s="826" t="s">
        <v>5606</v>
      </c>
      <c r="G5575" s="826" t="s">
        <v>1098</v>
      </c>
      <c r="J5575" s="827">
        <v>53</v>
      </c>
    </row>
    <row r="5576" spans="1:10">
      <c r="B5576" s="826" t="s">
        <v>5607</v>
      </c>
    </row>
    <row r="5577" spans="1:10">
      <c r="A5577" s="833">
        <v>13469</v>
      </c>
      <c r="C5577" s="826" t="s">
        <v>5608</v>
      </c>
      <c r="G5577" s="826" t="s">
        <v>1098</v>
      </c>
      <c r="H5577" s="827">
        <v>370</v>
      </c>
    </row>
    <row r="5578" spans="1:10">
      <c r="C5578" s="826" t="s">
        <v>5609</v>
      </c>
    </row>
    <row r="5579" spans="1:10">
      <c r="A5579" s="833">
        <v>14513</v>
      </c>
      <c r="C5579" s="826" t="s">
        <v>5610</v>
      </c>
      <c r="G5579" s="826" t="s">
        <v>1098</v>
      </c>
      <c r="H5579" s="827">
        <v>244</v>
      </c>
    </row>
    <row r="5580" spans="1:10">
      <c r="B5580" s="826" t="s">
        <v>5611</v>
      </c>
    </row>
    <row r="5581" spans="1:10">
      <c r="A5581" s="833">
        <v>14489</v>
      </c>
      <c r="C5581" s="826" t="s">
        <v>5612</v>
      </c>
      <c r="G5581" s="826" t="s">
        <v>1098</v>
      </c>
      <c r="H5581" s="827">
        <v>322</v>
      </c>
    </row>
    <row r="5582" spans="1:10">
      <c r="B5582" s="826" t="s">
        <v>5613</v>
      </c>
    </row>
    <row r="5583" spans="1:10">
      <c r="A5583" s="833">
        <v>6069</v>
      </c>
      <c r="C5583" s="826" t="s">
        <v>5614</v>
      </c>
      <c r="G5583" s="826" t="s">
        <v>1098</v>
      </c>
      <c r="J5583" s="827">
        <v>74</v>
      </c>
    </row>
    <row r="5584" spans="1:10">
      <c r="B5584" s="826" t="s">
        <v>5615</v>
      </c>
    </row>
    <row r="5585" spans="1:10">
      <c r="A5585" s="833">
        <v>6067</v>
      </c>
      <c r="C5585" s="826" t="s">
        <v>5616</v>
      </c>
      <c r="G5585" s="826" t="s">
        <v>1098</v>
      </c>
      <c r="H5585" s="827">
        <v>190</v>
      </c>
    </row>
    <row r="5586" spans="1:10">
      <c r="B5586" s="826" t="s">
        <v>5617</v>
      </c>
    </row>
    <row r="5587" spans="1:10">
      <c r="A5587" s="833">
        <v>13365</v>
      </c>
      <c r="C5587" s="826" t="s">
        <v>5618</v>
      </c>
      <c r="G5587" s="826" t="s">
        <v>1098</v>
      </c>
      <c r="J5587" s="827">
        <v>83</v>
      </c>
    </row>
    <row r="5588" spans="1:10">
      <c r="B5588" s="826" t="s">
        <v>5619</v>
      </c>
    </row>
    <row r="5589" spans="1:10">
      <c r="A5589" s="833">
        <v>11282</v>
      </c>
      <c r="C5589" s="826" t="s">
        <v>5620</v>
      </c>
      <c r="G5589" s="826" t="s">
        <v>1098</v>
      </c>
      <c r="J5589" s="827">
        <v>47</v>
      </c>
    </row>
    <row r="5590" spans="1:10">
      <c r="B5590" s="826" t="s">
        <v>5621</v>
      </c>
    </row>
    <row r="5591" spans="1:10">
      <c r="A5591" s="833">
        <v>13624</v>
      </c>
      <c r="C5591" s="826" t="s">
        <v>5622</v>
      </c>
      <c r="G5591" s="826" t="s">
        <v>1098</v>
      </c>
      <c r="J5591" s="827">
        <v>5</v>
      </c>
    </row>
    <row r="5592" spans="1:10">
      <c r="A5592" s="833">
        <v>11578</v>
      </c>
      <c r="B5592" s="826" t="s">
        <v>5623</v>
      </c>
      <c r="G5592" s="826" t="s">
        <v>1098</v>
      </c>
      <c r="J5592" s="828">
        <v>671</v>
      </c>
    </row>
    <row r="5593" spans="1:10">
      <c r="A5593" s="833">
        <v>11577</v>
      </c>
      <c r="B5593" s="826" t="s">
        <v>5624</v>
      </c>
      <c r="G5593" s="826" t="s">
        <v>1098</v>
      </c>
      <c r="J5593" s="828">
        <v>458</v>
      </c>
    </row>
    <row r="5594" spans="1:10">
      <c r="A5594" s="833">
        <v>1115</v>
      </c>
      <c r="B5594" s="826" t="s">
        <v>5625</v>
      </c>
      <c r="G5594" s="826" t="s">
        <v>1112</v>
      </c>
      <c r="J5594" s="828">
        <v>1138</v>
      </c>
    </row>
    <row r="5595" spans="1:10">
      <c r="A5595" s="833">
        <v>1116</v>
      </c>
      <c r="B5595" s="826" t="s">
        <v>5626</v>
      </c>
      <c r="G5595" s="826" t="s">
        <v>1112</v>
      </c>
      <c r="J5595" s="828">
        <v>1387</v>
      </c>
    </row>
    <row r="5596" spans="1:10">
      <c r="A5596" s="833">
        <v>1111</v>
      </c>
      <c r="B5596" s="826" t="s">
        <v>5627</v>
      </c>
      <c r="G5596" s="826" t="s">
        <v>1112</v>
      </c>
      <c r="J5596" s="828">
        <v>2347</v>
      </c>
    </row>
    <row r="5597" spans="1:10">
      <c r="A5597" s="833">
        <v>1114</v>
      </c>
      <c r="B5597" s="826" t="s">
        <v>5628</v>
      </c>
      <c r="G5597" s="826" t="s">
        <v>1112</v>
      </c>
      <c r="J5597" s="828">
        <v>2062</v>
      </c>
    </row>
    <row r="5598" spans="1:10">
      <c r="A5598" s="833">
        <v>1113</v>
      </c>
      <c r="B5598" s="826" t="s">
        <v>5629</v>
      </c>
      <c r="G5598" s="826" t="s">
        <v>1112</v>
      </c>
      <c r="J5598" s="828">
        <v>1412</v>
      </c>
    </row>
    <row r="5599" spans="1:10">
      <c r="A5599" s="833">
        <v>20215</v>
      </c>
      <c r="B5599" s="826" t="s">
        <v>5630</v>
      </c>
      <c r="G5599" s="826" t="s">
        <v>1098</v>
      </c>
      <c r="J5599" s="828">
        <v>2322</v>
      </c>
    </row>
    <row r="5600" spans="1:10">
      <c r="A5600" s="833">
        <v>20214</v>
      </c>
      <c r="B5600" s="826" t="s">
        <v>5631</v>
      </c>
      <c r="G5600" s="826" t="s">
        <v>1098</v>
      </c>
      <c r="J5600" s="828">
        <v>4230</v>
      </c>
    </row>
    <row r="5601" spans="1:10">
      <c r="A5601" s="833">
        <v>7237</v>
      </c>
      <c r="B5601" s="826" t="s">
        <v>5632</v>
      </c>
      <c r="G5601" s="826" t="s">
        <v>1098</v>
      </c>
      <c r="J5601" s="828">
        <v>2447</v>
      </c>
    </row>
    <row r="5602" spans="1:10">
      <c r="A5602" s="833">
        <v>11064</v>
      </c>
      <c r="B5602" s="826" t="s">
        <v>5633</v>
      </c>
      <c r="G5602" s="826" t="s">
        <v>1098</v>
      </c>
      <c r="J5602" s="828">
        <v>1794</v>
      </c>
    </row>
    <row r="5603" spans="1:10">
      <c r="A5603" s="833">
        <v>16</v>
      </c>
      <c r="B5603" s="826" t="s">
        <v>5634</v>
      </c>
      <c r="G5603" s="826" t="s">
        <v>1094</v>
      </c>
      <c r="J5603" s="828">
        <v>404</v>
      </c>
    </row>
    <row r="5604" spans="1:10">
      <c r="A5604" s="833">
        <v>11757</v>
      </c>
      <c r="B5604" s="826" t="s">
        <v>5635</v>
      </c>
      <c r="G5604" s="826" t="s">
        <v>1098</v>
      </c>
      <c r="J5604" s="828">
        <v>4245</v>
      </c>
    </row>
    <row r="5605" spans="1:10">
      <c r="A5605" s="833">
        <v>21103</v>
      </c>
      <c r="B5605" s="826" t="s">
        <v>5636</v>
      </c>
      <c r="G5605" s="826" t="s">
        <v>1098</v>
      </c>
      <c r="J5605" s="828">
        <v>4978</v>
      </c>
    </row>
    <row r="5606" spans="1:10">
      <c r="A5606" s="833">
        <v>11758</v>
      </c>
      <c r="B5606" s="826" t="s">
        <v>5637</v>
      </c>
      <c r="G5606" s="826" t="s">
        <v>1098</v>
      </c>
      <c r="J5606" s="828">
        <v>3187</v>
      </c>
    </row>
    <row r="5607" spans="1:10">
      <c r="A5607" s="833">
        <v>4269</v>
      </c>
      <c r="B5607" s="826" t="s">
        <v>5638</v>
      </c>
      <c r="G5607" s="826" t="s">
        <v>1098</v>
      </c>
      <c r="J5607" s="828">
        <v>2088</v>
      </c>
    </row>
    <row r="5608" spans="1:10">
      <c r="A5608" s="833">
        <v>4270</v>
      </c>
      <c r="B5608" s="826" t="s">
        <v>5639</v>
      </c>
      <c r="G5608" s="826" t="s">
        <v>1098</v>
      </c>
      <c r="J5608" s="828">
        <v>1507</v>
      </c>
    </row>
    <row r="5609" spans="1:10">
      <c r="A5609" s="833">
        <v>25988</v>
      </c>
      <c r="B5609" s="826" t="s">
        <v>5640</v>
      </c>
      <c r="G5609" s="826" t="s">
        <v>1101</v>
      </c>
      <c r="J5609" s="828">
        <v>188</v>
      </c>
    </row>
    <row r="5610" spans="1:10">
      <c r="A5610" s="833">
        <v>6076</v>
      </c>
      <c r="B5610" s="826" t="s">
        <v>5641</v>
      </c>
      <c r="G5610" s="826" t="s">
        <v>1105</v>
      </c>
      <c r="J5610" s="828">
        <v>6750</v>
      </c>
    </row>
    <row r="5611" spans="1:10">
      <c r="A5611" s="833">
        <v>12413</v>
      </c>
      <c r="B5611" s="826" t="s">
        <v>5642</v>
      </c>
      <c r="G5611" s="826" t="s">
        <v>1098</v>
      </c>
      <c r="J5611" s="828">
        <v>10711</v>
      </c>
    </row>
    <row r="5612" spans="1:10">
      <c r="A5612" s="833">
        <v>13109</v>
      </c>
      <c r="B5612" s="826" t="s">
        <v>5643</v>
      </c>
      <c r="G5612" s="826" t="s">
        <v>1098</v>
      </c>
      <c r="J5612" s="828">
        <v>15295</v>
      </c>
    </row>
    <row r="5613" spans="1:10">
      <c r="A5613" s="833">
        <v>13110</v>
      </c>
      <c r="B5613" s="826" t="s">
        <v>5644</v>
      </c>
      <c r="G5613" s="826" t="s">
        <v>1098</v>
      </c>
      <c r="J5613" s="828">
        <v>20129</v>
      </c>
    </row>
    <row r="5614" spans="1:10">
      <c r="A5614" s="833">
        <v>7581</v>
      </c>
      <c r="B5614" s="826" t="s">
        <v>5645</v>
      </c>
      <c r="G5614" s="826" t="s">
        <v>1098</v>
      </c>
      <c r="J5614" s="828">
        <v>217</v>
      </c>
    </row>
    <row r="5615" spans="1:10">
      <c r="A5615" s="833">
        <v>7575</v>
      </c>
      <c r="B5615" s="826" t="s">
        <v>5646</v>
      </c>
      <c r="G5615" s="826" t="s">
        <v>1098</v>
      </c>
      <c r="J5615" s="827">
        <v>4</v>
      </c>
    </row>
    <row r="5616" spans="1:10">
      <c r="A5616" s="833">
        <v>37373</v>
      </c>
      <c r="B5616" s="826" t="s">
        <v>5647</v>
      </c>
      <c r="G5616" s="826" t="s">
        <v>962</v>
      </c>
      <c r="J5616" s="827">
        <v>4</v>
      </c>
    </row>
    <row r="5617" spans="1:10">
      <c r="A5617" s="833">
        <v>4734</v>
      </c>
      <c r="C5617" s="826" t="s">
        <v>726</v>
      </c>
      <c r="G5617" s="826" t="s">
        <v>1105</v>
      </c>
      <c r="J5617" s="828">
        <v>9195</v>
      </c>
    </row>
    <row r="5618" spans="1:10">
      <c r="A5618" s="833">
        <v>6085</v>
      </c>
      <c r="B5618" s="826" t="s">
        <v>5648</v>
      </c>
      <c r="G5618" s="826" t="s">
        <v>722</v>
      </c>
      <c r="J5618" s="828">
        <v>1626</v>
      </c>
    </row>
    <row r="5619" spans="1:10">
      <c r="A5619" s="833">
        <v>6087</v>
      </c>
      <c r="B5619" s="826" t="s">
        <v>5649</v>
      </c>
      <c r="G5619" s="826" t="s">
        <v>3706</v>
      </c>
      <c r="J5619" s="828">
        <v>2214</v>
      </c>
    </row>
    <row r="5620" spans="1:10">
      <c r="A5620" s="833">
        <v>6090</v>
      </c>
      <c r="B5620" s="826" t="s">
        <v>5650</v>
      </c>
      <c r="G5620" s="826" t="s">
        <v>722</v>
      </c>
      <c r="J5620" s="828">
        <v>1896</v>
      </c>
    </row>
    <row r="5621" spans="1:10">
      <c r="A5621" s="833">
        <v>1373</v>
      </c>
      <c r="B5621" s="826" t="s">
        <v>5651</v>
      </c>
      <c r="G5621" s="826" t="s">
        <v>5652</v>
      </c>
      <c r="J5621" s="828">
        <v>3048</v>
      </c>
    </row>
    <row r="5622" spans="1:10">
      <c r="A5622" s="833">
        <v>6083</v>
      </c>
      <c r="B5622" s="826" t="s">
        <v>5653</v>
      </c>
      <c r="G5622" s="826" t="s">
        <v>3706</v>
      </c>
      <c r="J5622" s="828">
        <v>6825</v>
      </c>
    </row>
    <row r="5623" spans="1:10">
      <c r="A5623" s="833">
        <v>11622</v>
      </c>
      <c r="B5623" s="826" t="s">
        <v>5654</v>
      </c>
      <c r="G5623" s="826" t="s">
        <v>1094</v>
      </c>
      <c r="J5623" s="828">
        <v>4523</v>
      </c>
    </row>
    <row r="5629" spans="1:10" ht="18.2" customHeight="1">
      <c r="C5629" s="821" t="s">
        <v>1076</v>
      </c>
      <c r="G5629" s="822" t="s">
        <v>1077</v>
      </c>
      <c r="H5629" s="823">
        <v>84</v>
      </c>
      <c r="I5629" s="822" t="s">
        <v>1078</v>
      </c>
      <c r="J5629" s="823">
        <v>106</v>
      </c>
    </row>
    <row r="5630" spans="1:10">
      <c r="A5630" s="832" t="s">
        <v>1079</v>
      </c>
      <c r="B5630" s="822" t="s">
        <v>1080</v>
      </c>
      <c r="C5630" s="822" t="s">
        <v>1081</v>
      </c>
      <c r="D5630" s="822" t="s">
        <v>1082</v>
      </c>
    </row>
    <row r="5631" spans="1:10">
      <c r="B5631" s="822" t="s">
        <v>1083</v>
      </c>
      <c r="F5631" s="824">
        <v>9103</v>
      </c>
      <c r="H5631" s="824">
        <v>5099</v>
      </c>
    </row>
    <row r="5632" spans="1:10">
      <c r="A5632" s="832" t="s">
        <v>1084</v>
      </c>
      <c r="C5632" s="822" t="s">
        <v>1085</v>
      </c>
      <c r="E5632" s="822" t="s">
        <v>1086</v>
      </c>
      <c r="G5632" s="822" t="s">
        <v>1087</v>
      </c>
    </row>
    <row r="5633" spans="1:10">
      <c r="A5633" s="832" t="s">
        <v>1088</v>
      </c>
      <c r="B5633" s="822" t="s">
        <v>1089</v>
      </c>
      <c r="G5633" s="825" t="s">
        <v>1090</v>
      </c>
      <c r="H5633" s="825" t="s">
        <v>1091</v>
      </c>
    </row>
    <row r="5634" spans="1:10">
      <c r="H5634" s="825" t="s">
        <v>1092</v>
      </c>
    </row>
    <row r="5635" spans="1:10">
      <c r="A5635" s="833">
        <v>144</v>
      </c>
      <c r="C5635" s="826" t="s">
        <v>5655</v>
      </c>
      <c r="G5635" s="826" t="s">
        <v>5656</v>
      </c>
      <c r="J5635" s="828">
        <v>4238</v>
      </c>
    </row>
    <row r="5636" spans="1:10">
      <c r="A5636" s="833">
        <v>142</v>
      </c>
      <c r="C5636" s="826" t="s">
        <v>5657</v>
      </c>
      <c r="G5636" s="826" t="s">
        <v>4708</v>
      </c>
      <c r="J5636" s="828">
        <v>5148</v>
      </c>
    </row>
    <row r="5637" spans="1:10">
      <c r="A5637" s="833">
        <v>6097</v>
      </c>
      <c r="B5637" s="826" t="s">
        <v>5658</v>
      </c>
      <c r="G5637" s="826" t="s">
        <v>1098</v>
      </c>
      <c r="J5637" s="828">
        <v>1629</v>
      </c>
    </row>
    <row r="5638" spans="1:10">
      <c r="A5638" s="833">
        <v>6103</v>
      </c>
      <c r="B5638" s="826" t="s">
        <v>5659</v>
      </c>
      <c r="G5638" s="826" t="s">
        <v>1098</v>
      </c>
      <c r="J5638" s="828">
        <v>1718</v>
      </c>
    </row>
    <row r="5639" spans="1:10">
      <c r="A5639" s="833">
        <v>6098</v>
      </c>
      <c r="B5639" s="826" t="s">
        <v>5660</v>
      </c>
      <c r="G5639" s="826" t="s">
        <v>1098</v>
      </c>
      <c r="J5639" s="828">
        <v>1821</v>
      </c>
    </row>
    <row r="5640" spans="1:10">
      <c r="A5640" s="833">
        <v>6099</v>
      </c>
      <c r="B5640" s="826" t="s">
        <v>5661</v>
      </c>
      <c r="G5640" s="826" t="s">
        <v>1098</v>
      </c>
      <c r="J5640" s="828">
        <v>2210</v>
      </c>
    </row>
    <row r="5641" spans="1:10">
      <c r="A5641" s="833">
        <v>6102</v>
      </c>
      <c r="B5641" s="826" t="s">
        <v>5662</v>
      </c>
      <c r="G5641" s="826" t="s">
        <v>1098</v>
      </c>
      <c r="J5641" s="828">
        <v>2210</v>
      </c>
    </row>
    <row r="5642" spans="1:10">
      <c r="A5642" s="833">
        <v>6100</v>
      </c>
      <c r="B5642" s="826" t="s">
        <v>5663</v>
      </c>
      <c r="G5642" s="826" t="s">
        <v>1098</v>
      </c>
      <c r="J5642" s="828">
        <v>2603</v>
      </c>
    </row>
    <row r="5643" spans="1:10">
      <c r="A5643" s="833">
        <v>6104</v>
      </c>
      <c r="B5643" s="826" t="s">
        <v>5664</v>
      </c>
      <c r="G5643" s="826" t="s">
        <v>1098</v>
      </c>
      <c r="J5643" s="828">
        <v>2603</v>
      </c>
    </row>
    <row r="5644" spans="1:10">
      <c r="A5644" s="833">
        <v>6101</v>
      </c>
      <c r="B5644" s="826" t="s">
        <v>5665</v>
      </c>
      <c r="G5644" s="826" t="s">
        <v>1098</v>
      </c>
      <c r="J5644" s="828">
        <v>3035</v>
      </c>
    </row>
    <row r="5645" spans="1:10">
      <c r="A5645" s="833">
        <v>6105</v>
      </c>
      <c r="C5645" s="826" t="s">
        <v>5666</v>
      </c>
      <c r="G5645" s="826" t="s">
        <v>1098</v>
      </c>
      <c r="J5645" s="828">
        <v>1959</v>
      </c>
    </row>
    <row r="5646" spans="1:10">
      <c r="A5646" s="833">
        <v>6106</v>
      </c>
      <c r="C5646" s="826" t="s">
        <v>5667</v>
      </c>
      <c r="G5646" s="826" t="s">
        <v>1098</v>
      </c>
      <c r="J5646" s="828">
        <v>1988</v>
      </c>
    </row>
    <row r="5647" spans="1:10">
      <c r="A5647" s="833">
        <v>6107</v>
      </c>
      <c r="C5647" s="826" t="s">
        <v>5668</v>
      </c>
      <c r="G5647" s="826" t="s">
        <v>1098</v>
      </c>
      <c r="J5647" s="828">
        <v>3284</v>
      </c>
    </row>
    <row r="5648" spans="1:10">
      <c r="A5648" s="833">
        <v>6108</v>
      </c>
      <c r="C5648" s="826" t="s">
        <v>5669</v>
      </c>
      <c r="G5648" s="826" t="s">
        <v>1098</v>
      </c>
      <c r="J5648" s="828">
        <v>3455</v>
      </c>
    </row>
    <row r="5649" spans="1:10">
      <c r="A5649" s="833">
        <v>6109</v>
      </c>
      <c r="C5649" s="826" t="s">
        <v>5670</v>
      </c>
      <c r="G5649" s="826" t="s">
        <v>1098</v>
      </c>
      <c r="J5649" s="828">
        <v>3490</v>
      </c>
    </row>
    <row r="5650" spans="1:10">
      <c r="A5650" s="833">
        <v>12817</v>
      </c>
      <c r="C5650" s="826" t="s">
        <v>5671</v>
      </c>
      <c r="G5650" s="826" t="s">
        <v>1098</v>
      </c>
      <c r="J5650" s="828">
        <v>29241</v>
      </c>
    </row>
    <row r="5651" spans="1:10">
      <c r="A5651" s="833">
        <v>12818</v>
      </c>
      <c r="C5651" s="826" t="s">
        <v>5672</v>
      </c>
      <c r="G5651" s="826" t="s">
        <v>1098</v>
      </c>
      <c r="J5651" s="828">
        <v>31500</v>
      </c>
    </row>
    <row r="5652" spans="1:10">
      <c r="A5652" s="833">
        <v>12819</v>
      </c>
      <c r="C5652" s="826" t="s">
        <v>5673</v>
      </c>
      <c r="G5652" s="826" t="s">
        <v>1098</v>
      </c>
      <c r="J5652" s="828">
        <v>36018</v>
      </c>
    </row>
    <row r="5653" spans="1:10">
      <c r="A5653" s="833">
        <v>12820</v>
      </c>
      <c r="C5653" s="826" t="s">
        <v>5674</v>
      </c>
      <c r="G5653" s="826" t="s">
        <v>1098</v>
      </c>
      <c r="J5653" s="828">
        <v>36239</v>
      </c>
    </row>
    <row r="5654" spans="1:10">
      <c r="A5654" s="833">
        <v>12821</v>
      </c>
      <c r="B5654" s="826" t="s">
        <v>5675</v>
      </c>
      <c r="G5654" s="826" t="s">
        <v>1098</v>
      </c>
      <c r="J5654" s="828">
        <v>35663</v>
      </c>
    </row>
    <row r="5655" spans="1:10">
      <c r="A5655" s="833">
        <v>25985</v>
      </c>
      <c r="C5655" s="826" t="s">
        <v>5676</v>
      </c>
      <c r="G5655" s="826" t="s">
        <v>1098</v>
      </c>
      <c r="J5655" s="827">
        <v>47</v>
      </c>
    </row>
    <row r="5656" spans="1:10">
      <c r="C5656" s="826" t="s">
        <v>5677</v>
      </c>
    </row>
    <row r="5657" spans="1:10">
      <c r="A5657" s="833">
        <v>13887</v>
      </c>
      <c r="B5657" s="826" t="s">
        <v>5678</v>
      </c>
      <c r="G5657" s="826" t="s">
        <v>1098</v>
      </c>
      <c r="J5657" s="828">
        <v>20327</v>
      </c>
    </row>
    <row r="5658" spans="1:10">
      <c r="A5658" s="833">
        <v>6110</v>
      </c>
      <c r="B5658" s="826" t="s">
        <v>5679</v>
      </c>
      <c r="G5658" s="826" t="s">
        <v>962</v>
      </c>
      <c r="J5658" s="828">
        <v>901</v>
      </c>
    </row>
    <row r="5659" spans="1:10">
      <c r="A5659" s="833">
        <v>6111</v>
      </c>
      <c r="B5659" s="826" t="s">
        <v>5680</v>
      </c>
      <c r="G5659" s="826" t="s">
        <v>962</v>
      </c>
      <c r="J5659" s="828">
        <v>718</v>
      </c>
    </row>
    <row r="5660" spans="1:10">
      <c r="A5660" s="833">
        <v>10513</v>
      </c>
      <c r="B5660" s="826" t="s">
        <v>5681</v>
      </c>
      <c r="G5660" s="826" t="s">
        <v>1127</v>
      </c>
      <c r="J5660" s="827">
        <v>1</v>
      </c>
    </row>
    <row r="5661" spans="1:10">
      <c r="A5661" s="833">
        <v>25950</v>
      </c>
      <c r="C5661" s="826" t="s">
        <v>5682</v>
      </c>
      <c r="G5661" s="826" t="s">
        <v>1105</v>
      </c>
      <c r="J5661" s="828">
        <v>3158</v>
      </c>
    </row>
    <row r="5662" spans="1:10">
      <c r="A5662" s="833">
        <v>6136</v>
      </c>
      <c r="B5662" s="826" t="s">
        <v>5683</v>
      </c>
      <c r="G5662" s="826" t="s">
        <v>1098</v>
      </c>
      <c r="J5662" s="828">
        <v>8225</v>
      </c>
    </row>
    <row r="5663" spans="1:10">
      <c r="A5663" s="833">
        <v>6137</v>
      </c>
      <c r="B5663" s="826" t="s">
        <v>5684</v>
      </c>
      <c r="G5663" s="826" t="s">
        <v>1098</v>
      </c>
      <c r="J5663" s="828">
        <v>8131</v>
      </c>
    </row>
    <row r="5664" spans="1:10">
      <c r="A5664" s="833">
        <v>11760</v>
      </c>
      <c r="B5664" s="826" t="s">
        <v>5685</v>
      </c>
      <c r="G5664" s="826" t="s">
        <v>1098</v>
      </c>
      <c r="J5664" s="828">
        <v>10291</v>
      </c>
    </row>
    <row r="5665" spans="1:10">
      <c r="A5665" s="833">
        <v>6147</v>
      </c>
      <c r="B5665" s="826" t="s">
        <v>5686</v>
      </c>
      <c r="G5665" s="826" t="s">
        <v>1098</v>
      </c>
      <c r="J5665" s="828">
        <v>7898</v>
      </c>
    </row>
    <row r="5666" spans="1:10">
      <c r="A5666" s="833">
        <v>6150</v>
      </c>
      <c r="B5666" s="826" t="s">
        <v>5687</v>
      </c>
      <c r="G5666" s="826" t="s">
        <v>1098</v>
      </c>
      <c r="J5666" s="828">
        <v>10226</v>
      </c>
    </row>
    <row r="5667" spans="1:10">
      <c r="A5667" s="833">
        <v>20262</v>
      </c>
      <c r="B5667" s="826" t="s">
        <v>5688</v>
      </c>
      <c r="G5667" s="826" t="s">
        <v>1098</v>
      </c>
      <c r="J5667" s="828">
        <v>1242</v>
      </c>
    </row>
    <row r="5668" spans="1:10">
      <c r="A5668" s="833">
        <v>20261</v>
      </c>
      <c r="B5668" s="826" t="s">
        <v>5689</v>
      </c>
      <c r="G5668" s="826" t="s">
        <v>1098</v>
      </c>
      <c r="J5668" s="828">
        <v>1316</v>
      </c>
    </row>
    <row r="5669" spans="1:10">
      <c r="A5669" s="833">
        <v>6148</v>
      </c>
      <c r="B5669" s="826" t="s">
        <v>5690</v>
      </c>
      <c r="G5669" s="826" t="s">
        <v>1098</v>
      </c>
      <c r="J5669" s="828">
        <v>691</v>
      </c>
    </row>
    <row r="5670" spans="1:10">
      <c r="A5670" s="833">
        <v>6146</v>
      </c>
      <c r="B5670" s="826" t="s">
        <v>5691</v>
      </c>
      <c r="G5670" s="826" t="s">
        <v>1098</v>
      </c>
      <c r="J5670" s="828">
        <v>776</v>
      </c>
    </row>
    <row r="5671" spans="1:10">
      <c r="A5671" s="833">
        <v>6149</v>
      </c>
      <c r="B5671" s="826" t="s">
        <v>5692</v>
      </c>
      <c r="G5671" s="826" t="s">
        <v>1098</v>
      </c>
      <c r="J5671" s="828">
        <v>785</v>
      </c>
    </row>
    <row r="5672" spans="1:10">
      <c r="A5672" s="833">
        <v>6145</v>
      </c>
      <c r="B5672" s="826" t="s">
        <v>5693</v>
      </c>
      <c r="G5672" s="826" t="s">
        <v>1098</v>
      </c>
      <c r="J5672" s="828">
        <v>740</v>
      </c>
    </row>
    <row r="5673" spans="1:10">
      <c r="A5673" s="833">
        <v>26026</v>
      </c>
      <c r="B5673" s="826" t="s">
        <v>5694</v>
      </c>
      <c r="G5673" s="826" t="s">
        <v>1094</v>
      </c>
      <c r="J5673" s="828">
        <v>158</v>
      </c>
    </row>
    <row r="5674" spans="1:10">
      <c r="A5674" s="833">
        <v>20250</v>
      </c>
      <c r="B5674" s="826" t="s">
        <v>5695</v>
      </c>
      <c r="G5674" s="826" t="s">
        <v>1094</v>
      </c>
      <c r="J5674" s="828">
        <v>500</v>
      </c>
    </row>
    <row r="5675" spans="1:10">
      <c r="A5675" s="833">
        <v>7</v>
      </c>
      <c r="B5675" s="826" t="s">
        <v>5696</v>
      </c>
      <c r="G5675" s="826" t="s">
        <v>1094</v>
      </c>
      <c r="J5675" s="828">
        <v>539</v>
      </c>
    </row>
    <row r="5676" spans="1:10">
      <c r="A5676" s="833">
        <v>12732</v>
      </c>
      <c r="B5676" s="826" t="s">
        <v>5697</v>
      </c>
      <c r="G5676" s="826" t="s">
        <v>1098</v>
      </c>
      <c r="J5676" s="828">
        <v>3734</v>
      </c>
    </row>
    <row r="5677" spans="1:10">
      <c r="A5677" s="833">
        <v>13388</v>
      </c>
      <c r="B5677" s="826" t="s">
        <v>5698</v>
      </c>
      <c r="G5677" s="826" t="s">
        <v>1094</v>
      </c>
      <c r="J5677" s="828">
        <v>5159</v>
      </c>
    </row>
    <row r="5678" spans="1:10">
      <c r="A5678" s="833">
        <v>6160</v>
      </c>
      <c r="B5678" s="826" t="s">
        <v>5699</v>
      </c>
      <c r="G5678" s="826" t="s">
        <v>962</v>
      </c>
      <c r="J5678" s="828">
        <v>953</v>
      </c>
    </row>
    <row r="5679" spans="1:10">
      <c r="A5679" s="833">
        <v>6166</v>
      </c>
      <c r="B5679" s="826" t="s">
        <v>5700</v>
      </c>
      <c r="G5679" s="826" t="s">
        <v>962</v>
      </c>
      <c r="J5679" s="828">
        <v>1041</v>
      </c>
    </row>
    <row r="5680" spans="1:10">
      <c r="A5680" s="833">
        <v>4828</v>
      </c>
      <c r="C5680" s="826" t="s">
        <v>5701</v>
      </c>
      <c r="G5680" s="826" t="s">
        <v>1112</v>
      </c>
      <c r="J5680" s="828">
        <v>4822</v>
      </c>
    </row>
    <row r="5681" spans="1:10">
      <c r="A5681" s="833">
        <v>20232</v>
      </c>
      <c r="B5681" s="826" t="s">
        <v>5702</v>
      </c>
      <c r="G5681" s="826" t="s">
        <v>1112</v>
      </c>
      <c r="J5681" s="828">
        <v>8685</v>
      </c>
    </row>
    <row r="5682" spans="1:10">
      <c r="A5682" s="833">
        <v>20233</v>
      </c>
      <c r="B5682" s="826" t="s">
        <v>5703</v>
      </c>
      <c r="G5682" s="826" t="s">
        <v>1112</v>
      </c>
      <c r="J5682" s="828">
        <v>13993</v>
      </c>
    </row>
    <row r="5683" spans="1:10">
      <c r="A5683" s="833">
        <v>4827</v>
      </c>
      <c r="B5683" s="826" t="s">
        <v>5704</v>
      </c>
      <c r="G5683" s="826" t="s">
        <v>1112</v>
      </c>
      <c r="J5683" s="828">
        <v>10253</v>
      </c>
    </row>
    <row r="5684" spans="1:10">
      <c r="A5684" s="833">
        <v>20248</v>
      </c>
      <c r="B5684" s="826" t="s">
        <v>5705</v>
      </c>
      <c r="G5684" s="826" t="s">
        <v>1112</v>
      </c>
      <c r="J5684" s="828">
        <v>5308</v>
      </c>
    </row>
    <row r="5685" spans="1:10">
      <c r="A5685" s="833">
        <v>10856</v>
      </c>
      <c r="C5685" s="826" t="s">
        <v>5706</v>
      </c>
      <c r="G5685" s="826" t="s">
        <v>1112</v>
      </c>
      <c r="J5685" s="828">
        <v>3619</v>
      </c>
    </row>
    <row r="5686" spans="1:10">
      <c r="A5686" s="833">
        <v>11610</v>
      </c>
      <c r="C5686" s="826" t="s">
        <v>5707</v>
      </c>
      <c r="G5686" s="826" t="s">
        <v>1094</v>
      </c>
      <c r="J5686" s="828">
        <v>1054</v>
      </c>
    </row>
    <row r="5687" spans="1:10">
      <c r="B5687" s="826" t="s">
        <v>1565</v>
      </c>
    </row>
    <row r="5688" spans="1:10">
      <c r="A5688" s="833">
        <v>11609</v>
      </c>
      <c r="C5688" s="826" t="s">
        <v>5708</v>
      </c>
      <c r="G5688" s="826" t="s">
        <v>1094</v>
      </c>
      <c r="J5688" s="828">
        <v>942</v>
      </c>
    </row>
    <row r="5689" spans="1:10">
      <c r="A5689" s="833" t="s">
        <v>5709</v>
      </c>
    </row>
    <row r="5695" spans="1:10" ht="18.2" customHeight="1">
      <c r="D5695" s="821" t="s">
        <v>1076</v>
      </c>
      <c r="G5695" s="822" t="s">
        <v>1077</v>
      </c>
      <c r="H5695" s="823">
        <v>85</v>
      </c>
      <c r="I5695" s="822" t="s">
        <v>1078</v>
      </c>
      <c r="J5695" s="823">
        <v>106</v>
      </c>
    </row>
    <row r="5696" spans="1:10">
      <c r="A5696" s="832" t="s">
        <v>1079</v>
      </c>
      <c r="B5696" s="822" t="s">
        <v>1080</v>
      </c>
      <c r="C5696" s="822" t="s">
        <v>1081</v>
      </c>
      <c r="D5696" s="822" t="s">
        <v>1082</v>
      </c>
    </row>
    <row r="5697" spans="1:10">
      <c r="B5697" s="822" t="s">
        <v>1083</v>
      </c>
      <c r="F5697" s="824">
        <v>9103</v>
      </c>
      <c r="H5697" s="824">
        <v>5099</v>
      </c>
    </row>
    <row r="5698" spans="1:10">
      <c r="A5698" s="832" t="s">
        <v>1084</v>
      </c>
      <c r="D5698" s="822" t="s">
        <v>1085</v>
      </c>
      <c r="E5698" s="822" t="s">
        <v>1086</v>
      </c>
      <c r="G5698" s="822" t="s">
        <v>1087</v>
      </c>
    </row>
    <row r="5699" spans="1:10">
      <c r="A5699" s="832" t="s">
        <v>1088</v>
      </c>
      <c r="B5699" s="822" t="s">
        <v>1089</v>
      </c>
      <c r="G5699" s="825" t="s">
        <v>1090</v>
      </c>
      <c r="H5699" s="825" t="s">
        <v>1091</v>
      </c>
    </row>
    <row r="5700" spans="1:10">
      <c r="H5700" s="825" t="s">
        <v>1092</v>
      </c>
    </row>
    <row r="5701" spans="1:10">
      <c r="A5701" s="833">
        <v>10483</v>
      </c>
      <c r="B5701" s="826" t="s">
        <v>5710</v>
      </c>
      <c r="G5701" s="826" t="s">
        <v>722</v>
      </c>
      <c r="J5701" s="828">
        <v>1832</v>
      </c>
    </row>
    <row r="5702" spans="1:10">
      <c r="A5702" s="833">
        <v>10484</v>
      </c>
      <c r="B5702" s="826" t="s">
        <v>5711</v>
      </c>
      <c r="G5702" s="826" t="s">
        <v>3706</v>
      </c>
      <c r="J5702" s="828">
        <v>6594</v>
      </c>
    </row>
    <row r="5703" spans="1:10">
      <c r="A5703" s="833">
        <v>20083</v>
      </c>
      <c r="B5703" s="826" t="s">
        <v>746</v>
      </c>
      <c r="G5703" s="826" t="s">
        <v>1098</v>
      </c>
      <c r="J5703" s="828">
        <v>4132</v>
      </c>
    </row>
    <row r="5704" spans="1:10">
      <c r="A5704" s="833">
        <v>20082</v>
      </c>
      <c r="B5704" s="826" t="s">
        <v>5712</v>
      </c>
      <c r="G5704" s="826" t="s">
        <v>1098</v>
      </c>
      <c r="J5704" s="828">
        <v>1242</v>
      </c>
    </row>
    <row r="5705" spans="1:10">
      <c r="A5705" s="833">
        <v>5318</v>
      </c>
      <c r="B5705" s="826" t="s">
        <v>5713</v>
      </c>
      <c r="G5705" s="826" t="s">
        <v>722</v>
      </c>
      <c r="J5705" s="828">
        <v>1138</v>
      </c>
    </row>
    <row r="5706" spans="1:10">
      <c r="A5706" s="833">
        <v>10691</v>
      </c>
      <c r="B5706" s="826" t="s">
        <v>5714</v>
      </c>
      <c r="G5706" s="826" t="s">
        <v>722</v>
      </c>
      <c r="J5706" s="828">
        <v>1392</v>
      </c>
    </row>
    <row r="5707" spans="1:10">
      <c r="A5707" s="833">
        <v>34595</v>
      </c>
      <c r="B5707" s="826" t="s">
        <v>5715</v>
      </c>
      <c r="G5707" s="826" t="s">
        <v>722</v>
      </c>
      <c r="J5707" s="828">
        <v>3193</v>
      </c>
    </row>
    <row r="5708" spans="1:10">
      <c r="A5708" s="833">
        <v>13329</v>
      </c>
      <c r="B5708" s="826" t="s">
        <v>5716</v>
      </c>
      <c r="G5708" s="826" t="s">
        <v>1098</v>
      </c>
      <c r="J5708" s="828">
        <v>250</v>
      </c>
    </row>
    <row r="5709" spans="1:10">
      <c r="A5709" s="833">
        <v>14543</v>
      </c>
      <c r="B5709" s="826" t="s">
        <v>5717</v>
      </c>
      <c r="G5709" s="826" t="s">
        <v>1098</v>
      </c>
      <c r="J5709" s="828">
        <v>469</v>
      </c>
    </row>
    <row r="5710" spans="1:10">
      <c r="A5710" s="833">
        <v>21044</v>
      </c>
      <c r="B5710" s="826" t="s">
        <v>5718</v>
      </c>
      <c r="G5710" s="826" t="s">
        <v>1098</v>
      </c>
      <c r="J5710" s="828">
        <v>2984</v>
      </c>
    </row>
    <row r="5711" spans="1:10">
      <c r="A5711" s="833">
        <v>21045</v>
      </c>
      <c r="B5711" s="826" t="s">
        <v>5719</v>
      </c>
      <c r="G5711" s="826" t="s">
        <v>1098</v>
      </c>
      <c r="J5711" s="828">
        <v>3126</v>
      </c>
    </row>
    <row r="5712" spans="1:10">
      <c r="A5712" s="833">
        <v>21040</v>
      </c>
      <c r="B5712" s="826" t="s">
        <v>5720</v>
      </c>
      <c r="G5712" s="826" t="s">
        <v>1098</v>
      </c>
      <c r="J5712" s="828">
        <v>2700</v>
      </c>
    </row>
    <row r="5713" spans="1:10">
      <c r="A5713" s="833">
        <v>21041</v>
      </c>
      <c r="B5713" s="826" t="s">
        <v>5721</v>
      </c>
      <c r="G5713" s="826" t="s">
        <v>1098</v>
      </c>
      <c r="J5713" s="828">
        <v>2842</v>
      </c>
    </row>
    <row r="5714" spans="1:10">
      <c r="A5714" s="833">
        <v>21046</v>
      </c>
      <c r="B5714" s="826" t="s">
        <v>5722</v>
      </c>
      <c r="G5714" s="826" t="s">
        <v>1098</v>
      </c>
      <c r="J5714" s="828">
        <v>3411</v>
      </c>
    </row>
    <row r="5715" spans="1:10">
      <c r="A5715" s="833">
        <v>21047</v>
      </c>
      <c r="B5715" s="826" t="s">
        <v>5723</v>
      </c>
      <c r="G5715" s="826" t="s">
        <v>1098</v>
      </c>
      <c r="J5715" s="828">
        <v>3411</v>
      </c>
    </row>
    <row r="5716" spans="1:10">
      <c r="A5716" s="833">
        <v>21042</v>
      </c>
      <c r="B5716" s="826" t="s">
        <v>5724</v>
      </c>
      <c r="G5716" s="826" t="s">
        <v>1098</v>
      </c>
      <c r="J5716" s="828">
        <v>2984</v>
      </c>
    </row>
    <row r="5717" spans="1:10">
      <c r="A5717" s="833">
        <v>21043</v>
      </c>
      <c r="B5717" s="826" t="s">
        <v>5725</v>
      </c>
      <c r="G5717" s="826" t="s">
        <v>1098</v>
      </c>
      <c r="J5717" s="828">
        <v>3055</v>
      </c>
    </row>
    <row r="5718" spans="1:10">
      <c r="A5718" s="833">
        <v>1105</v>
      </c>
      <c r="B5718" s="826" t="s">
        <v>5726</v>
      </c>
      <c r="G5718" s="826" t="s">
        <v>1098</v>
      </c>
      <c r="J5718" s="828">
        <v>146</v>
      </c>
    </row>
    <row r="5719" spans="1:10">
      <c r="A5719" s="833">
        <v>1104</v>
      </c>
      <c r="B5719" s="826" t="s">
        <v>5727</v>
      </c>
      <c r="G5719" s="826" t="s">
        <v>1098</v>
      </c>
      <c r="J5719" s="828">
        <v>133</v>
      </c>
    </row>
    <row r="5720" spans="1:10">
      <c r="A5720" s="833">
        <v>11895</v>
      </c>
      <c r="B5720" s="826" t="s">
        <v>5728</v>
      </c>
      <c r="G5720" s="826" t="s">
        <v>1098</v>
      </c>
      <c r="J5720" s="828">
        <v>69017</v>
      </c>
    </row>
    <row r="5721" spans="1:10">
      <c r="A5721" s="833">
        <v>11896</v>
      </c>
      <c r="B5721" s="826" t="s">
        <v>5729</v>
      </c>
      <c r="G5721" s="826" t="s">
        <v>1098</v>
      </c>
      <c r="J5721" s="827">
        <v>4</v>
      </c>
    </row>
    <row r="5722" spans="1:10">
      <c r="A5722" s="833">
        <v>11897</v>
      </c>
      <c r="B5722" s="826" t="s">
        <v>5730</v>
      </c>
      <c r="G5722" s="826" t="s">
        <v>1098</v>
      </c>
      <c r="J5722" s="827">
        <v>5</v>
      </c>
    </row>
    <row r="5723" spans="1:10">
      <c r="A5723" s="833">
        <v>11898</v>
      </c>
      <c r="B5723" s="826" t="s">
        <v>5731</v>
      </c>
      <c r="G5723" s="826" t="s">
        <v>1098</v>
      </c>
      <c r="J5723" s="827">
        <v>5</v>
      </c>
    </row>
    <row r="5724" spans="1:10">
      <c r="A5724" s="833">
        <v>3282</v>
      </c>
      <c r="B5724" s="826" t="s">
        <v>5732</v>
      </c>
      <c r="G5724" s="826" t="s">
        <v>1098</v>
      </c>
      <c r="J5724" s="828">
        <v>50176</v>
      </c>
    </row>
    <row r="5725" spans="1:10">
      <c r="A5725" s="833">
        <v>11899</v>
      </c>
      <c r="B5725" s="826" t="s">
        <v>5733</v>
      </c>
      <c r="G5725" s="826" t="s">
        <v>1098</v>
      </c>
      <c r="J5725" s="827">
        <v>2</v>
      </c>
    </row>
    <row r="5726" spans="1:10">
      <c r="A5726" s="833">
        <v>11900</v>
      </c>
      <c r="B5726" s="826" t="s">
        <v>5734</v>
      </c>
      <c r="G5726" s="826" t="s">
        <v>1098</v>
      </c>
      <c r="J5726" s="827">
        <v>3</v>
      </c>
    </row>
    <row r="5727" spans="1:10">
      <c r="A5727" s="833">
        <v>13408</v>
      </c>
      <c r="B5727" s="826" t="s">
        <v>5735</v>
      </c>
      <c r="G5727" s="826" t="s">
        <v>5736</v>
      </c>
      <c r="J5727" s="827">
        <v>1</v>
      </c>
    </row>
    <row r="5728" spans="1:10">
      <c r="A5728" s="833">
        <v>14149</v>
      </c>
      <c r="B5728" s="826" t="s">
        <v>5737</v>
      </c>
      <c r="G5728" s="826" t="s">
        <v>5130</v>
      </c>
      <c r="J5728" s="828">
        <v>5051</v>
      </c>
    </row>
    <row r="5729" spans="1:10">
      <c r="A5729" s="833">
        <v>20061</v>
      </c>
      <c r="B5729" s="826" t="s">
        <v>5738</v>
      </c>
      <c r="G5729" s="826" t="s">
        <v>1098</v>
      </c>
      <c r="J5729" s="828">
        <v>800</v>
      </c>
    </row>
    <row r="5730" spans="1:10">
      <c r="A5730" s="833">
        <v>7576</v>
      </c>
      <c r="B5730" s="826" t="s">
        <v>5739</v>
      </c>
      <c r="G5730" s="826" t="s">
        <v>1098</v>
      </c>
      <c r="J5730" s="828">
        <v>9039</v>
      </c>
    </row>
    <row r="5731" spans="1:10">
      <c r="A5731" s="833">
        <v>7572</v>
      </c>
      <c r="B5731" s="826" t="s">
        <v>5740</v>
      </c>
      <c r="G5731" s="826" t="s">
        <v>1098</v>
      </c>
      <c r="J5731" s="828">
        <v>874</v>
      </c>
    </row>
    <row r="5732" spans="1:10">
      <c r="A5732" s="833">
        <v>3396</v>
      </c>
      <c r="B5732" s="826" t="s">
        <v>5741</v>
      </c>
      <c r="G5732" s="826" t="s">
        <v>1098</v>
      </c>
      <c r="J5732" s="828">
        <v>369</v>
      </c>
    </row>
    <row r="5733" spans="1:10">
      <c r="A5733" s="833">
        <v>11033</v>
      </c>
      <c r="B5733" s="826" t="s">
        <v>5742</v>
      </c>
      <c r="G5733" s="826" t="s">
        <v>1098</v>
      </c>
      <c r="J5733" s="828">
        <v>2291</v>
      </c>
    </row>
    <row r="5734" spans="1:10">
      <c r="A5734" s="833">
        <v>390</v>
      </c>
      <c r="B5734" s="826" t="s">
        <v>5743</v>
      </c>
      <c r="G5734" s="826" t="s">
        <v>1098</v>
      </c>
      <c r="J5734" s="828">
        <v>797</v>
      </c>
    </row>
    <row r="5735" spans="1:10">
      <c r="A5735" s="833">
        <v>3384</v>
      </c>
      <c r="B5735" s="826" t="s">
        <v>5744</v>
      </c>
      <c r="G5735" s="826" t="s">
        <v>1098</v>
      </c>
      <c r="J5735" s="828">
        <v>732</v>
      </c>
    </row>
    <row r="5736" spans="1:10">
      <c r="A5736" s="833">
        <v>12626</v>
      </c>
      <c r="B5736" s="826" t="s">
        <v>5745</v>
      </c>
      <c r="G5736" s="826" t="s">
        <v>1098</v>
      </c>
      <c r="J5736" s="828">
        <v>2208</v>
      </c>
    </row>
    <row r="5737" spans="1:10">
      <c r="A5737" s="833">
        <v>10477</v>
      </c>
      <c r="B5737" s="826" t="s">
        <v>5746</v>
      </c>
      <c r="G5737" s="826" t="s">
        <v>722</v>
      </c>
      <c r="J5737" s="828">
        <v>1850</v>
      </c>
    </row>
    <row r="5738" spans="1:10">
      <c r="A5738" s="833">
        <v>10566</v>
      </c>
      <c r="B5738" s="826" t="s">
        <v>5747</v>
      </c>
      <c r="G5738" s="826" t="s">
        <v>1112</v>
      </c>
      <c r="J5738" s="828">
        <v>496</v>
      </c>
    </row>
    <row r="5739" spans="1:10">
      <c r="A5739" s="833">
        <v>6207</v>
      </c>
      <c r="B5739" s="826" t="s">
        <v>5748</v>
      </c>
      <c r="G5739" s="826" t="s">
        <v>1112</v>
      </c>
      <c r="J5739" s="828">
        <v>415</v>
      </c>
    </row>
    <row r="5740" spans="1:10">
      <c r="A5740" s="833">
        <v>20249</v>
      </c>
      <c r="B5740" s="826" t="s">
        <v>5749</v>
      </c>
      <c r="G5740" s="826" t="s">
        <v>1112</v>
      </c>
      <c r="J5740" s="828">
        <v>2895</v>
      </c>
    </row>
    <row r="5741" spans="1:10">
      <c r="A5741" s="833">
        <v>6204</v>
      </c>
      <c r="B5741" s="826" t="s">
        <v>5750</v>
      </c>
      <c r="G5741" s="826" t="s">
        <v>1112</v>
      </c>
      <c r="J5741" s="828">
        <v>382</v>
      </c>
    </row>
    <row r="5742" spans="1:10">
      <c r="A5742" s="833">
        <v>10717</v>
      </c>
      <c r="B5742" s="826" t="s">
        <v>5751</v>
      </c>
      <c r="G5742" s="826" t="s">
        <v>1098</v>
      </c>
      <c r="J5742" s="828">
        <v>343</v>
      </c>
    </row>
    <row r="5743" spans="1:10">
      <c r="A5743" s="833">
        <v>10718</v>
      </c>
      <c r="B5743" s="826" t="s">
        <v>5752</v>
      </c>
      <c r="G5743" s="826" t="s">
        <v>1098</v>
      </c>
      <c r="J5743" s="828">
        <v>685</v>
      </c>
    </row>
    <row r="5744" spans="1:10">
      <c r="A5744" s="833">
        <v>10719</v>
      </c>
      <c r="B5744" s="826" t="s">
        <v>5753</v>
      </c>
      <c r="G5744" s="826" t="s">
        <v>1098</v>
      </c>
      <c r="J5744" s="828">
        <v>1215</v>
      </c>
    </row>
    <row r="5745" spans="1:10">
      <c r="A5745" s="833">
        <v>20195</v>
      </c>
      <c r="B5745" s="826" t="s">
        <v>5754</v>
      </c>
      <c r="G5745" s="826" t="s">
        <v>1101</v>
      </c>
      <c r="J5745" s="828">
        <v>6318</v>
      </c>
    </row>
    <row r="5746" spans="1:10">
      <c r="A5746" s="833">
        <v>3993</v>
      </c>
      <c r="B5746" s="826" t="s">
        <v>5755</v>
      </c>
      <c r="G5746" s="826" t="s">
        <v>1101</v>
      </c>
      <c r="J5746" s="828">
        <v>4500</v>
      </c>
    </row>
    <row r="5747" spans="1:10">
      <c r="A5747" s="833">
        <v>3992</v>
      </c>
      <c r="B5747" s="826" t="s">
        <v>5756</v>
      </c>
      <c r="G5747" s="826" t="s">
        <v>1112</v>
      </c>
      <c r="J5747" s="828">
        <v>1352</v>
      </c>
    </row>
    <row r="5748" spans="1:10">
      <c r="A5748" s="833">
        <v>10720</v>
      </c>
      <c r="B5748" s="826" t="s">
        <v>5757</v>
      </c>
      <c r="G5748" s="826" t="s">
        <v>1112</v>
      </c>
      <c r="J5748" s="828">
        <v>540</v>
      </c>
    </row>
    <row r="5749" spans="1:10">
      <c r="A5749" s="833">
        <v>6178</v>
      </c>
      <c r="B5749" s="826" t="s">
        <v>5758</v>
      </c>
      <c r="G5749" s="826" t="s">
        <v>1101</v>
      </c>
      <c r="J5749" s="828">
        <v>9379</v>
      </c>
    </row>
    <row r="5750" spans="1:10">
      <c r="A5750" s="833">
        <v>6180</v>
      </c>
      <c r="B5750" s="826" t="s">
        <v>5759</v>
      </c>
      <c r="G5750" s="826" t="s">
        <v>1101</v>
      </c>
      <c r="J5750" s="828">
        <v>8600</v>
      </c>
    </row>
    <row r="5751" spans="1:10">
      <c r="A5751" s="833">
        <v>6182</v>
      </c>
      <c r="B5751" s="826" t="s">
        <v>5760</v>
      </c>
      <c r="G5751" s="826" t="s">
        <v>1101</v>
      </c>
      <c r="J5751" s="828">
        <v>9428</v>
      </c>
    </row>
    <row r="5752" spans="1:10">
      <c r="A5752" s="833">
        <v>3990</v>
      </c>
      <c r="B5752" s="826" t="s">
        <v>5761</v>
      </c>
      <c r="G5752" s="826" t="s">
        <v>1112</v>
      </c>
      <c r="J5752" s="828">
        <v>1127</v>
      </c>
    </row>
    <row r="5753" spans="1:10">
      <c r="A5753" s="833">
        <v>4436</v>
      </c>
      <c r="B5753" s="826" t="s">
        <v>5762</v>
      </c>
      <c r="G5753" s="826" t="s">
        <v>1112</v>
      </c>
      <c r="J5753" s="828">
        <v>1738</v>
      </c>
    </row>
    <row r="5759" spans="1:10" ht="18.2" customHeight="1">
      <c r="C5759" s="821" t="s">
        <v>1076</v>
      </c>
      <c r="G5759" s="822" t="s">
        <v>1077</v>
      </c>
      <c r="H5759" s="823">
        <v>86</v>
      </c>
      <c r="I5759" s="822" t="s">
        <v>1078</v>
      </c>
      <c r="J5759" s="823">
        <v>106</v>
      </c>
    </row>
    <row r="5760" spans="1:10">
      <c r="A5760" s="832" t="s">
        <v>1079</v>
      </c>
      <c r="B5760" s="822" t="s">
        <v>1080</v>
      </c>
      <c r="C5760" s="822" t="s">
        <v>1081</v>
      </c>
      <c r="D5760" s="822" t="s">
        <v>1082</v>
      </c>
    </row>
    <row r="5761" spans="1:10">
      <c r="B5761" s="822" t="s">
        <v>1083</v>
      </c>
      <c r="F5761" s="824">
        <v>9103</v>
      </c>
      <c r="H5761" s="824">
        <v>5099</v>
      </c>
    </row>
    <row r="5762" spans="1:10">
      <c r="A5762" s="832" t="s">
        <v>1084</v>
      </c>
      <c r="D5762" s="822" t="s">
        <v>1085</v>
      </c>
      <c r="E5762" s="822" t="s">
        <v>1086</v>
      </c>
      <c r="G5762" s="822" t="s">
        <v>1087</v>
      </c>
    </row>
    <row r="5763" spans="1:10">
      <c r="A5763" s="832" t="s">
        <v>1088</v>
      </c>
      <c r="B5763" s="822" t="s">
        <v>1089</v>
      </c>
      <c r="G5763" s="825" t="s">
        <v>1090</v>
      </c>
      <c r="H5763" s="825" t="s">
        <v>1091</v>
      </c>
    </row>
    <row r="5764" spans="1:10">
      <c r="H5764" s="825" t="s">
        <v>1092</v>
      </c>
    </row>
    <row r="5765" spans="1:10">
      <c r="A5765" s="833">
        <v>4435</v>
      </c>
      <c r="B5765" s="826" t="s">
        <v>5763</v>
      </c>
      <c r="G5765" s="826" t="s">
        <v>1112</v>
      </c>
      <c r="J5765" s="828">
        <v>1304</v>
      </c>
    </row>
    <row r="5766" spans="1:10">
      <c r="A5766" s="833">
        <v>6206</v>
      </c>
      <c r="B5766" s="826" t="s">
        <v>5764</v>
      </c>
      <c r="G5766" s="826" t="s">
        <v>1101</v>
      </c>
      <c r="J5766" s="828">
        <v>2076</v>
      </c>
    </row>
    <row r="5767" spans="1:10">
      <c r="A5767" s="833">
        <v>6193</v>
      </c>
      <c r="B5767" s="826" t="s">
        <v>5765</v>
      </c>
      <c r="G5767" s="826" t="s">
        <v>1112</v>
      </c>
      <c r="J5767" s="828">
        <v>343</v>
      </c>
    </row>
    <row r="5768" spans="1:10">
      <c r="A5768" s="833">
        <v>6189</v>
      </c>
      <c r="B5768" s="826" t="s">
        <v>5766</v>
      </c>
      <c r="G5768" s="826" t="s">
        <v>1112</v>
      </c>
      <c r="J5768" s="828">
        <v>514</v>
      </c>
    </row>
    <row r="5769" spans="1:10">
      <c r="A5769" s="833">
        <v>13628</v>
      </c>
      <c r="B5769" s="826" t="s">
        <v>5767</v>
      </c>
      <c r="G5769" s="826" t="s">
        <v>1112</v>
      </c>
      <c r="J5769" s="828">
        <v>291</v>
      </c>
    </row>
    <row r="5770" spans="1:10">
      <c r="A5770" s="833">
        <v>10567</v>
      </c>
      <c r="B5770" s="826" t="s">
        <v>5768</v>
      </c>
      <c r="G5770" s="826" t="s">
        <v>1112</v>
      </c>
      <c r="J5770" s="828">
        <v>349</v>
      </c>
    </row>
    <row r="5771" spans="1:10">
      <c r="A5771" s="833">
        <v>6212</v>
      </c>
      <c r="B5771" s="826" t="s">
        <v>5769</v>
      </c>
      <c r="G5771" s="826" t="s">
        <v>1112</v>
      </c>
      <c r="J5771" s="828">
        <v>488</v>
      </c>
    </row>
    <row r="5772" spans="1:10">
      <c r="A5772" s="833">
        <v>6188</v>
      </c>
      <c r="B5772" s="826" t="s">
        <v>5770</v>
      </c>
      <c r="G5772" s="826" t="s">
        <v>1101</v>
      </c>
      <c r="J5772" s="828">
        <v>1626</v>
      </c>
    </row>
    <row r="5773" spans="1:10">
      <c r="A5773" s="833">
        <v>6214</v>
      </c>
      <c r="B5773" s="826" t="s">
        <v>5771</v>
      </c>
      <c r="G5773" s="826" t="s">
        <v>1101</v>
      </c>
      <c r="J5773" s="828">
        <v>4841</v>
      </c>
    </row>
    <row r="5774" spans="1:10">
      <c r="A5774" s="833">
        <v>6216</v>
      </c>
      <c r="B5774" s="826" t="s">
        <v>5772</v>
      </c>
      <c r="G5774" s="826" t="s">
        <v>1098</v>
      </c>
      <c r="J5774" s="828">
        <v>4625</v>
      </c>
    </row>
    <row r="5775" spans="1:10">
      <c r="A5775" s="833">
        <v>10809</v>
      </c>
      <c r="B5775" s="826" t="s">
        <v>5773</v>
      </c>
      <c r="G5775" s="826" t="s">
        <v>962</v>
      </c>
      <c r="J5775" s="827">
        <v>51</v>
      </c>
    </row>
    <row r="5776" spans="1:10">
      <c r="A5776" s="833">
        <v>10740</v>
      </c>
      <c r="B5776" s="826" t="s">
        <v>5774</v>
      </c>
      <c r="G5776" s="826" t="s">
        <v>1098</v>
      </c>
      <c r="J5776" s="827">
        <v>12</v>
      </c>
    </row>
    <row r="5777" spans="1:10">
      <c r="A5777" s="833">
        <v>13914</v>
      </c>
      <c r="B5777" s="826" t="s">
        <v>5775</v>
      </c>
      <c r="G5777" s="826" t="s">
        <v>1098</v>
      </c>
      <c r="J5777" s="827">
        <v>151727</v>
      </c>
    </row>
    <row r="5778" spans="1:10">
      <c r="A5778" s="833">
        <v>10811</v>
      </c>
      <c r="B5778" s="826" t="s">
        <v>5776</v>
      </c>
      <c r="G5778" s="826" t="s">
        <v>962</v>
      </c>
      <c r="J5778" s="827">
        <v>68</v>
      </c>
    </row>
    <row r="5779" spans="1:10">
      <c r="A5779" s="833">
        <v>10742</v>
      </c>
      <c r="B5779" s="826" t="s">
        <v>5777</v>
      </c>
      <c r="G5779" s="826" t="s">
        <v>1098</v>
      </c>
      <c r="J5779" s="827">
        <v>1</v>
      </c>
    </row>
    <row r="5780" spans="1:10">
      <c r="A5780" s="833">
        <v>11730</v>
      </c>
      <c r="B5780" s="826" t="s">
        <v>5778</v>
      </c>
      <c r="G5780" s="826" t="s">
        <v>1098</v>
      </c>
      <c r="J5780" s="828">
        <v>2693</v>
      </c>
    </row>
    <row r="5781" spans="1:10">
      <c r="A5781" s="833">
        <v>7552</v>
      </c>
      <c r="B5781" s="826" t="s">
        <v>5779</v>
      </c>
      <c r="G5781" s="826" t="s">
        <v>1098</v>
      </c>
      <c r="J5781" s="828">
        <v>3604</v>
      </c>
    </row>
    <row r="5782" spans="1:10">
      <c r="A5782" s="833">
        <v>7543</v>
      </c>
      <c r="B5782" s="826" t="s">
        <v>5780</v>
      </c>
      <c r="G5782" s="826" t="s">
        <v>1098</v>
      </c>
      <c r="J5782" s="828">
        <v>314</v>
      </c>
    </row>
    <row r="5783" spans="1:10">
      <c r="A5783" s="833">
        <v>13255</v>
      </c>
      <c r="B5783" s="826" t="s">
        <v>5781</v>
      </c>
      <c r="G5783" s="826" t="s">
        <v>1098</v>
      </c>
      <c r="J5783" s="828">
        <v>4640</v>
      </c>
    </row>
    <row r="5784" spans="1:10">
      <c r="A5784" s="833">
        <v>11299</v>
      </c>
      <c r="C5784" s="826" t="s">
        <v>5782</v>
      </c>
      <c r="G5784" s="826" t="s">
        <v>1098</v>
      </c>
      <c r="J5784" s="828">
        <v>52267</v>
      </c>
    </row>
    <row r="5785" spans="1:10">
      <c r="A5785" s="833">
        <v>14112</v>
      </c>
      <c r="C5785" s="826" t="s">
        <v>5783</v>
      </c>
      <c r="G5785" s="826" t="s">
        <v>1098</v>
      </c>
      <c r="J5785" s="828">
        <v>31289</v>
      </c>
    </row>
    <row r="5786" spans="1:10">
      <c r="A5786" s="833">
        <v>21069</v>
      </c>
      <c r="B5786" s="826" t="s">
        <v>5784</v>
      </c>
      <c r="G5786" s="826" t="s">
        <v>1098</v>
      </c>
      <c r="J5786" s="828">
        <v>9600</v>
      </c>
    </row>
    <row r="5787" spans="1:10">
      <c r="A5787" s="833">
        <v>21070</v>
      </c>
      <c r="C5787" s="826" t="s">
        <v>5785</v>
      </c>
      <c r="G5787" s="826" t="s">
        <v>1098</v>
      </c>
      <c r="J5787" s="828">
        <v>20978</v>
      </c>
    </row>
    <row r="5788" spans="1:10">
      <c r="B5788" s="826" t="s">
        <v>5786</v>
      </c>
    </row>
    <row r="5789" spans="1:10">
      <c r="A5789" s="833">
        <v>21071</v>
      </c>
      <c r="C5789" s="826" t="s">
        <v>5787</v>
      </c>
      <c r="G5789" s="826" t="s">
        <v>1098</v>
      </c>
      <c r="J5789" s="828">
        <v>25671</v>
      </c>
    </row>
    <row r="5790" spans="1:10">
      <c r="B5790" s="826" t="s">
        <v>5786</v>
      </c>
    </row>
    <row r="5791" spans="1:10">
      <c r="A5791" s="833">
        <v>21072</v>
      </c>
      <c r="C5791" s="826" t="s">
        <v>5788</v>
      </c>
      <c r="G5791" s="826" t="s">
        <v>1098</v>
      </c>
      <c r="J5791" s="828">
        <v>48711</v>
      </c>
    </row>
    <row r="5792" spans="1:10">
      <c r="B5792" s="826" t="s">
        <v>5786</v>
      </c>
    </row>
    <row r="5793" spans="1:10">
      <c r="A5793" s="833">
        <v>21073</v>
      </c>
      <c r="C5793" s="826" t="s">
        <v>5789</v>
      </c>
      <c r="G5793" s="826" t="s">
        <v>1098</v>
      </c>
      <c r="J5793" s="828">
        <v>77156</v>
      </c>
    </row>
    <row r="5794" spans="1:10">
      <c r="B5794" s="826" t="s">
        <v>5786</v>
      </c>
    </row>
    <row r="5795" spans="1:10">
      <c r="A5795" s="833">
        <v>7539</v>
      </c>
      <c r="C5795" s="826" t="s">
        <v>5790</v>
      </c>
      <c r="G5795" s="826" t="s">
        <v>1098</v>
      </c>
      <c r="J5795" s="828">
        <v>238</v>
      </c>
    </row>
    <row r="5796" spans="1:10">
      <c r="A5796" s="833">
        <v>21087</v>
      </c>
      <c r="C5796" s="826" t="s">
        <v>5791</v>
      </c>
      <c r="G5796" s="826" t="s">
        <v>1098</v>
      </c>
      <c r="J5796" s="828">
        <v>44800</v>
      </c>
    </row>
    <row r="5797" spans="1:10">
      <c r="B5797" s="826" t="s">
        <v>5792</v>
      </c>
    </row>
    <row r="5798" spans="1:10">
      <c r="A5798" s="833">
        <v>21088</v>
      </c>
      <c r="C5798" s="826" t="s">
        <v>5793</v>
      </c>
      <c r="G5798" s="826" t="s">
        <v>1098</v>
      </c>
      <c r="J5798" s="828">
        <v>58275</v>
      </c>
    </row>
    <row r="5799" spans="1:10">
      <c r="A5799" s="833">
        <v>21089</v>
      </c>
      <c r="C5799" s="826" t="s">
        <v>5794</v>
      </c>
      <c r="G5799" s="826" t="s">
        <v>1098</v>
      </c>
      <c r="J5799" s="828">
        <v>72960</v>
      </c>
    </row>
    <row r="5800" spans="1:10">
      <c r="B5800" s="826" t="s">
        <v>5792</v>
      </c>
    </row>
    <row r="5801" spans="1:10">
      <c r="A5801" s="833">
        <v>21090</v>
      </c>
      <c r="C5801" s="826" t="s">
        <v>5795</v>
      </c>
      <c r="G5801" s="826" t="s">
        <v>1098</v>
      </c>
      <c r="J5801" s="828">
        <v>79680</v>
      </c>
    </row>
    <row r="5802" spans="1:10">
      <c r="B5802" s="826" t="s">
        <v>5792</v>
      </c>
    </row>
    <row r="5803" spans="1:10">
      <c r="A5803" s="833">
        <v>21091</v>
      </c>
      <c r="C5803" s="826" t="s">
        <v>5796</v>
      </c>
      <c r="G5803" s="826" t="s">
        <v>1098</v>
      </c>
      <c r="J5803" s="828">
        <v>67556</v>
      </c>
    </row>
    <row r="5804" spans="1:10">
      <c r="A5804" s="833">
        <v>11301</v>
      </c>
      <c r="C5804" s="826" t="s">
        <v>5797</v>
      </c>
      <c r="G5804" s="826" t="s">
        <v>1098</v>
      </c>
      <c r="J5804" s="827">
        <v>2</v>
      </c>
    </row>
    <row r="5805" spans="1:10">
      <c r="B5805" s="826" t="s">
        <v>5792</v>
      </c>
    </row>
    <row r="5806" spans="1:10">
      <c r="A5806" s="833">
        <v>11298</v>
      </c>
      <c r="B5806" s="826" t="s">
        <v>5798</v>
      </c>
      <c r="G5806" s="826" t="s">
        <v>1098</v>
      </c>
      <c r="J5806" s="828">
        <v>22258</v>
      </c>
    </row>
    <row r="5807" spans="1:10">
      <c r="A5807" s="833">
        <v>14113</v>
      </c>
      <c r="B5807" s="826" t="s">
        <v>5799</v>
      </c>
      <c r="G5807" s="826" t="s">
        <v>1098</v>
      </c>
      <c r="J5807" s="828">
        <v>83200</v>
      </c>
    </row>
    <row r="5808" spans="1:10">
      <c r="A5808" s="833">
        <v>11303</v>
      </c>
      <c r="B5808" s="826" t="s">
        <v>5800</v>
      </c>
      <c r="G5808" s="826" t="s">
        <v>1098</v>
      </c>
      <c r="J5808" s="828">
        <v>38204</v>
      </c>
    </row>
    <row r="5809" spans="1:10">
      <c r="A5809" s="833">
        <v>11315</v>
      </c>
      <c r="B5809" s="826" t="s">
        <v>5801</v>
      </c>
      <c r="G5809" s="826" t="s">
        <v>1098</v>
      </c>
      <c r="J5809" s="828">
        <v>8816</v>
      </c>
    </row>
    <row r="5810" spans="1:10">
      <c r="A5810" s="833">
        <v>21086</v>
      </c>
      <c r="C5810" s="826" t="s">
        <v>5802</v>
      </c>
      <c r="G5810" s="826" t="s">
        <v>1098</v>
      </c>
      <c r="J5810" s="828">
        <v>88178</v>
      </c>
    </row>
    <row r="5811" spans="1:10">
      <c r="B5811" s="826" t="s">
        <v>5803</v>
      </c>
    </row>
    <row r="5812" spans="1:10">
      <c r="A5812" s="833">
        <v>11290</v>
      </c>
      <c r="B5812" s="826" t="s">
        <v>5804</v>
      </c>
      <c r="G5812" s="826" t="s">
        <v>1098</v>
      </c>
      <c r="J5812" s="828">
        <v>60444</v>
      </c>
    </row>
    <row r="5813" spans="1:10">
      <c r="A5813" s="833">
        <v>21074</v>
      </c>
      <c r="C5813" s="826" t="s">
        <v>5805</v>
      </c>
      <c r="G5813" s="826" t="s">
        <v>1098</v>
      </c>
      <c r="J5813" s="828">
        <v>67556</v>
      </c>
    </row>
    <row r="5814" spans="1:10">
      <c r="A5814" s="833" t="s">
        <v>5806</v>
      </c>
    </row>
    <row r="5815" spans="1:10">
      <c r="A5815" s="833">
        <v>21075</v>
      </c>
      <c r="C5815" s="826" t="s">
        <v>5807</v>
      </c>
      <c r="G5815" s="826" t="s">
        <v>1098</v>
      </c>
      <c r="J5815" s="827">
        <v>1</v>
      </c>
    </row>
    <row r="5816" spans="1:10">
      <c r="A5816" s="833" t="s">
        <v>5806</v>
      </c>
    </row>
    <row r="5817" spans="1:10">
      <c r="A5817" s="833">
        <v>11296</v>
      </c>
      <c r="C5817" s="826" t="s">
        <v>5808</v>
      </c>
      <c r="G5817" s="826" t="s">
        <v>1098</v>
      </c>
      <c r="J5817" s="827">
        <v>4</v>
      </c>
    </row>
    <row r="5818" spans="1:10">
      <c r="B5818" s="826" t="s">
        <v>5809</v>
      </c>
    </row>
    <row r="5819" spans="1:10">
      <c r="A5819" s="833">
        <v>11291</v>
      </c>
      <c r="B5819" s="826" t="s">
        <v>5810</v>
      </c>
      <c r="G5819" s="826" t="s">
        <v>1098</v>
      </c>
      <c r="J5819" s="828">
        <v>78222</v>
      </c>
    </row>
    <row r="5820" spans="1:10">
      <c r="A5820" s="833">
        <v>21076</v>
      </c>
      <c r="C5820" s="826" t="s">
        <v>5811</v>
      </c>
      <c r="G5820" s="826" t="s">
        <v>1098</v>
      </c>
      <c r="J5820" s="827">
        <v>2</v>
      </c>
    </row>
    <row r="5821" spans="1:10">
      <c r="A5821" s="833" t="s">
        <v>5806</v>
      </c>
    </row>
    <row r="5822" spans="1:10">
      <c r="A5822" s="833">
        <v>11292</v>
      </c>
      <c r="B5822" s="826" t="s">
        <v>5812</v>
      </c>
      <c r="G5822" s="826" t="s">
        <v>1098</v>
      </c>
      <c r="J5822" s="828">
        <v>19200</v>
      </c>
    </row>
    <row r="5823" spans="1:10">
      <c r="A5823" s="833">
        <v>11316</v>
      </c>
      <c r="C5823" s="826" t="s">
        <v>5813</v>
      </c>
      <c r="G5823" s="826" t="s">
        <v>1098</v>
      </c>
      <c r="J5823" s="828">
        <v>41244</v>
      </c>
    </row>
    <row r="5824" spans="1:10">
      <c r="A5824" s="833" t="s">
        <v>5809</v>
      </c>
    </row>
    <row r="5830" spans="1:10" ht="18.2" customHeight="1">
      <c r="C5830" s="821" t="s">
        <v>1076</v>
      </c>
      <c r="G5830" s="822" t="s">
        <v>1077</v>
      </c>
      <c r="H5830" s="823">
        <v>87</v>
      </c>
      <c r="I5830" s="822" t="s">
        <v>1078</v>
      </c>
      <c r="J5830" s="823">
        <v>106</v>
      </c>
    </row>
    <row r="5831" spans="1:10">
      <c r="A5831" s="832" t="s">
        <v>1079</v>
      </c>
      <c r="B5831" s="822" t="s">
        <v>1080</v>
      </c>
      <c r="C5831" s="822" t="s">
        <v>1081</v>
      </c>
      <c r="D5831" s="822" t="s">
        <v>1082</v>
      </c>
    </row>
    <row r="5832" spans="1:10">
      <c r="B5832" s="822" t="s">
        <v>1083</v>
      </c>
      <c r="F5832" s="824">
        <v>9103</v>
      </c>
      <c r="H5832" s="824">
        <v>5099</v>
      </c>
    </row>
    <row r="5833" spans="1:10">
      <c r="A5833" s="832" t="s">
        <v>1084</v>
      </c>
      <c r="C5833" s="822" t="s">
        <v>1085</v>
      </c>
      <c r="E5833" s="822" t="s">
        <v>1086</v>
      </c>
      <c r="G5833" s="822" t="s">
        <v>1087</v>
      </c>
    </row>
    <row r="5834" spans="1:10">
      <c r="A5834" s="832" t="s">
        <v>1088</v>
      </c>
      <c r="B5834" s="822" t="s">
        <v>1089</v>
      </c>
      <c r="G5834" s="825" t="s">
        <v>1090</v>
      </c>
      <c r="H5834" s="825" t="s">
        <v>1091</v>
      </c>
    </row>
    <row r="5835" spans="1:10">
      <c r="H5835" s="825" t="s">
        <v>1092</v>
      </c>
    </row>
    <row r="5836" spans="1:10">
      <c r="A5836" s="833">
        <v>11293</v>
      </c>
      <c r="B5836" s="826" t="s">
        <v>5814</v>
      </c>
      <c r="G5836" s="826" t="s">
        <v>1098</v>
      </c>
      <c r="J5836" s="828">
        <v>29511</v>
      </c>
    </row>
    <row r="5837" spans="1:10">
      <c r="A5837" s="833">
        <v>21077</v>
      </c>
      <c r="C5837" s="826" t="s">
        <v>5815</v>
      </c>
      <c r="G5837" s="826" t="s">
        <v>1098</v>
      </c>
      <c r="J5837" s="828">
        <v>39111</v>
      </c>
    </row>
    <row r="5838" spans="1:10">
      <c r="A5838" s="833">
        <v>21078</v>
      </c>
      <c r="C5838" s="826" t="s">
        <v>5816</v>
      </c>
      <c r="G5838" s="826" t="s">
        <v>1098</v>
      </c>
      <c r="J5838" s="828">
        <v>48960</v>
      </c>
    </row>
    <row r="5839" spans="1:10">
      <c r="B5839" s="826" t="s">
        <v>5817</v>
      </c>
    </row>
    <row r="5840" spans="1:10">
      <c r="A5840" s="833">
        <v>21079</v>
      </c>
      <c r="C5840" s="826" t="s">
        <v>5818</v>
      </c>
      <c r="G5840" s="826" t="s">
        <v>1098</v>
      </c>
      <c r="J5840" s="828">
        <v>39111</v>
      </c>
    </row>
    <row r="5841" spans="1:10">
      <c r="B5841" s="826" t="s">
        <v>5817</v>
      </c>
    </row>
    <row r="5842" spans="1:10">
      <c r="A5842" s="833">
        <v>21080</v>
      </c>
      <c r="C5842" s="826" t="s">
        <v>5819</v>
      </c>
      <c r="G5842" s="826" t="s">
        <v>1098</v>
      </c>
      <c r="J5842" s="828">
        <v>46222</v>
      </c>
    </row>
    <row r="5843" spans="1:10">
      <c r="B5843" s="826" t="s">
        <v>5817</v>
      </c>
    </row>
    <row r="5844" spans="1:10">
      <c r="A5844" s="833">
        <v>21081</v>
      </c>
      <c r="C5844" s="826" t="s">
        <v>5820</v>
      </c>
      <c r="G5844" s="826" t="s">
        <v>1098</v>
      </c>
      <c r="J5844" s="828">
        <v>41778</v>
      </c>
    </row>
    <row r="5845" spans="1:10">
      <c r="A5845" s="833" t="s">
        <v>5821</v>
      </c>
    </row>
    <row r="5846" spans="1:10">
      <c r="A5846" s="833">
        <v>21082</v>
      </c>
      <c r="C5846" s="826" t="s">
        <v>5822</v>
      </c>
      <c r="G5846" s="826" t="s">
        <v>1098</v>
      </c>
      <c r="J5846" s="828">
        <v>60444</v>
      </c>
    </row>
    <row r="5847" spans="1:10">
      <c r="A5847" s="833" t="s">
        <v>5806</v>
      </c>
    </row>
    <row r="5848" spans="1:10">
      <c r="A5848" s="833">
        <v>21083</v>
      </c>
      <c r="C5848" s="826" t="s">
        <v>5823</v>
      </c>
      <c r="G5848" s="826" t="s">
        <v>1098</v>
      </c>
      <c r="J5848" s="828">
        <v>41244</v>
      </c>
    </row>
    <row r="5849" spans="1:10">
      <c r="B5849" s="826" t="s">
        <v>5817</v>
      </c>
    </row>
    <row r="5850" spans="1:10">
      <c r="A5850" s="833">
        <v>21084</v>
      </c>
      <c r="C5850" s="826" t="s">
        <v>5824</v>
      </c>
      <c r="G5850" s="826" t="s">
        <v>1098</v>
      </c>
      <c r="J5850" s="828">
        <v>64000</v>
      </c>
    </row>
    <row r="5851" spans="1:10">
      <c r="A5851" s="833" t="s">
        <v>5806</v>
      </c>
    </row>
    <row r="5852" spans="1:10">
      <c r="A5852" s="833">
        <v>6236</v>
      </c>
      <c r="C5852" s="826" t="s">
        <v>5825</v>
      </c>
      <c r="G5852" s="826" t="s">
        <v>1098</v>
      </c>
      <c r="J5852" s="828">
        <v>46222</v>
      </c>
    </row>
    <row r="5853" spans="1:10">
      <c r="B5853" s="826" t="s">
        <v>5826</v>
      </c>
    </row>
    <row r="5854" spans="1:10">
      <c r="A5854" s="833">
        <v>6243</v>
      </c>
      <c r="C5854" s="826" t="s">
        <v>5827</v>
      </c>
      <c r="G5854" s="826" t="s">
        <v>1098</v>
      </c>
      <c r="J5854" s="827">
        <v>1</v>
      </c>
    </row>
    <row r="5855" spans="1:10">
      <c r="A5855" s="833" t="s">
        <v>5809</v>
      </c>
    </row>
    <row r="5856" spans="1:10">
      <c r="A5856" s="833">
        <v>6240</v>
      </c>
      <c r="C5856" s="826" t="s">
        <v>5828</v>
      </c>
      <c r="G5856" s="826" t="s">
        <v>1098</v>
      </c>
      <c r="J5856" s="828">
        <v>83556</v>
      </c>
    </row>
    <row r="5857" spans="1:10">
      <c r="A5857" s="833" t="s">
        <v>5809</v>
      </c>
    </row>
    <row r="5858" spans="1:10">
      <c r="A5858" s="833">
        <v>21085</v>
      </c>
      <c r="C5858" s="826" t="s">
        <v>5829</v>
      </c>
      <c r="G5858" s="826" t="s">
        <v>1098</v>
      </c>
      <c r="J5858" s="828">
        <v>83129</v>
      </c>
    </row>
    <row r="5859" spans="1:10">
      <c r="A5859" s="833" t="s">
        <v>5806</v>
      </c>
    </row>
    <row r="5860" spans="1:10">
      <c r="A5860" s="833">
        <v>20964</v>
      </c>
      <c r="C5860" s="826" t="s">
        <v>5830</v>
      </c>
      <c r="G5860" s="826" t="s">
        <v>1098</v>
      </c>
      <c r="J5860" s="828">
        <v>5059</v>
      </c>
    </row>
    <row r="5861" spans="1:10">
      <c r="A5861" s="833">
        <v>10905</v>
      </c>
      <c r="C5861" s="826" t="s">
        <v>5831</v>
      </c>
      <c r="G5861" s="826" t="s">
        <v>1098</v>
      </c>
      <c r="J5861" s="828">
        <v>8065</v>
      </c>
    </row>
    <row r="5862" spans="1:10">
      <c r="A5862" s="833">
        <v>11066</v>
      </c>
      <c r="C5862" s="826" t="s">
        <v>5832</v>
      </c>
      <c r="G5862" s="826" t="s">
        <v>1098</v>
      </c>
      <c r="J5862" s="828">
        <v>1489</v>
      </c>
    </row>
    <row r="5863" spans="1:10">
      <c r="A5863" s="833">
        <v>11065</v>
      </c>
      <c r="B5863" s="826" t="s">
        <v>5833</v>
      </c>
      <c r="G5863" s="826" t="s">
        <v>1098</v>
      </c>
      <c r="J5863" s="828">
        <v>1706</v>
      </c>
    </row>
    <row r="5864" spans="1:10">
      <c r="A5864" s="833">
        <v>6249</v>
      </c>
      <c r="B5864" s="826" t="s">
        <v>5834</v>
      </c>
      <c r="G5864" s="826" t="s">
        <v>1098</v>
      </c>
      <c r="J5864" s="828">
        <v>3293</v>
      </c>
    </row>
    <row r="5865" spans="1:10">
      <c r="A5865" s="833">
        <v>6250</v>
      </c>
      <c r="B5865" s="826" t="s">
        <v>5835</v>
      </c>
      <c r="G5865" s="826" t="s">
        <v>1098</v>
      </c>
      <c r="J5865" s="828">
        <v>4383</v>
      </c>
    </row>
    <row r="5866" spans="1:10">
      <c r="A5866" s="833">
        <v>6251</v>
      </c>
      <c r="B5866" s="826" t="s">
        <v>5836</v>
      </c>
      <c r="G5866" s="826" t="s">
        <v>1098</v>
      </c>
      <c r="J5866" s="828">
        <v>5053</v>
      </c>
    </row>
    <row r="5867" spans="1:10">
      <c r="A5867" s="833">
        <v>6252</v>
      </c>
      <c r="B5867" s="826" t="s">
        <v>5837</v>
      </c>
      <c r="G5867" s="826" t="s">
        <v>1098</v>
      </c>
      <c r="J5867" s="828">
        <v>6448</v>
      </c>
    </row>
    <row r="5868" spans="1:10">
      <c r="A5868" s="833">
        <v>11289</v>
      </c>
      <c r="B5868" s="826" t="s">
        <v>5838</v>
      </c>
      <c r="G5868" s="826" t="s">
        <v>1098</v>
      </c>
      <c r="J5868" s="828">
        <v>4408</v>
      </c>
    </row>
    <row r="5869" spans="1:10">
      <c r="A5869" s="833">
        <v>2666</v>
      </c>
      <c r="B5869" s="826" t="s">
        <v>5839</v>
      </c>
      <c r="G5869" s="826" t="s">
        <v>1098</v>
      </c>
      <c r="J5869" s="828">
        <v>253</v>
      </c>
    </row>
    <row r="5870" spans="1:10">
      <c r="A5870" s="833">
        <v>2668</v>
      </c>
      <c r="B5870" s="826" t="s">
        <v>5840</v>
      </c>
      <c r="G5870" s="826" t="s">
        <v>1098</v>
      </c>
      <c r="J5870" s="828">
        <v>351</v>
      </c>
    </row>
    <row r="5871" spans="1:10">
      <c r="A5871" s="833">
        <v>2664</v>
      </c>
      <c r="B5871" s="826" t="s">
        <v>5841</v>
      </c>
      <c r="G5871" s="826" t="s">
        <v>1098</v>
      </c>
      <c r="J5871" s="828">
        <v>488</v>
      </c>
    </row>
    <row r="5872" spans="1:10">
      <c r="A5872" s="833">
        <v>2662</v>
      </c>
      <c r="B5872" s="826" t="s">
        <v>5842</v>
      </c>
      <c r="G5872" s="826" t="s">
        <v>1098</v>
      </c>
      <c r="J5872" s="828">
        <v>968</v>
      </c>
    </row>
    <row r="5873" spans="1:10">
      <c r="A5873" s="833">
        <v>2663</v>
      </c>
      <c r="B5873" s="826" t="s">
        <v>5843</v>
      </c>
      <c r="G5873" s="826" t="s">
        <v>1098</v>
      </c>
      <c r="J5873" s="828">
        <v>1460</v>
      </c>
    </row>
    <row r="5874" spans="1:10">
      <c r="A5874" s="833">
        <v>2665</v>
      </c>
      <c r="B5874" s="826" t="s">
        <v>5844</v>
      </c>
      <c r="G5874" s="826" t="s">
        <v>1098</v>
      </c>
      <c r="J5874" s="828">
        <v>1789</v>
      </c>
    </row>
    <row r="5875" spans="1:10">
      <c r="A5875" s="833">
        <v>11688</v>
      </c>
      <c r="B5875" s="826" t="s">
        <v>5845</v>
      </c>
      <c r="G5875" s="826" t="s">
        <v>1098</v>
      </c>
      <c r="J5875" s="828">
        <v>16711</v>
      </c>
    </row>
    <row r="5876" spans="1:10">
      <c r="A5876" s="833">
        <v>6253</v>
      </c>
      <c r="C5876" s="826" t="s">
        <v>5846</v>
      </c>
      <c r="G5876" s="826" t="s">
        <v>1098</v>
      </c>
      <c r="J5876" s="828">
        <v>6500</v>
      </c>
    </row>
    <row r="5877" spans="1:10">
      <c r="A5877" s="833">
        <v>14405</v>
      </c>
      <c r="B5877" s="826" t="s">
        <v>5847</v>
      </c>
      <c r="G5877" s="826" t="s">
        <v>1098</v>
      </c>
      <c r="J5877" s="827">
        <v>97</v>
      </c>
    </row>
    <row r="5878" spans="1:10">
      <c r="A5878" s="833">
        <v>25014</v>
      </c>
      <c r="B5878" s="826" t="s">
        <v>5848</v>
      </c>
      <c r="G5878" s="826" t="s">
        <v>1098</v>
      </c>
      <c r="J5878" s="827">
        <v>89</v>
      </c>
    </row>
    <row r="5879" spans="1:10">
      <c r="A5879" s="833">
        <v>25013</v>
      </c>
      <c r="B5879" s="826" t="s">
        <v>5849</v>
      </c>
      <c r="G5879" s="826" t="s">
        <v>1098</v>
      </c>
      <c r="J5879" s="827">
        <v>83</v>
      </c>
    </row>
    <row r="5880" spans="1:10">
      <c r="A5880" s="833">
        <v>10424</v>
      </c>
      <c r="B5880" s="826" t="s">
        <v>5850</v>
      </c>
      <c r="G5880" s="826" t="s">
        <v>1098</v>
      </c>
      <c r="J5880" s="828">
        <v>23934</v>
      </c>
    </row>
    <row r="5881" spans="1:10">
      <c r="A5881" s="833">
        <v>10423</v>
      </c>
      <c r="B5881" s="826" t="s">
        <v>5851</v>
      </c>
      <c r="G5881" s="826" t="s">
        <v>1098</v>
      </c>
      <c r="J5881" s="828">
        <v>20320</v>
      </c>
    </row>
    <row r="5882" spans="1:10">
      <c r="A5882" s="833">
        <v>20271</v>
      </c>
      <c r="B5882" s="826" t="s">
        <v>5852</v>
      </c>
      <c r="G5882" s="826" t="s">
        <v>1098</v>
      </c>
      <c r="J5882" s="828">
        <v>23397</v>
      </c>
    </row>
    <row r="5883" spans="1:10">
      <c r="A5883" s="833">
        <v>11690</v>
      </c>
      <c r="B5883" s="826" t="s">
        <v>5853</v>
      </c>
      <c r="G5883" s="826" t="s">
        <v>1098</v>
      </c>
      <c r="J5883" s="828">
        <v>5945</v>
      </c>
    </row>
    <row r="5884" spans="1:10">
      <c r="A5884" s="833">
        <v>20234</v>
      </c>
      <c r="C5884" s="826" t="s">
        <v>5854</v>
      </c>
      <c r="G5884" s="826" t="s">
        <v>1098</v>
      </c>
      <c r="J5884" s="828">
        <v>7000</v>
      </c>
    </row>
    <row r="5885" spans="1:10">
      <c r="A5885" s="833" t="s">
        <v>5855</v>
      </c>
    </row>
    <row r="5886" spans="1:10">
      <c r="A5886" s="833">
        <v>4763</v>
      </c>
      <c r="B5886" s="826" t="s">
        <v>5856</v>
      </c>
      <c r="G5886" s="826" t="s">
        <v>962</v>
      </c>
      <c r="J5886" s="828">
        <v>783</v>
      </c>
    </row>
    <row r="5887" spans="1:10">
      <c r="A5887" s="833">
        <v>14583</v>
      </c>
      <c r="B5887" s="826" t="s">
        <v>5857</v>
      </c>
      <c r="G5887" s="826" t="s">
        <v>1105</v>
      </c>
      <c r="J5887" s="828">
        <v>814</v>
      </c>
    </row>
    <row r="5888" spans="1:10">
      <c r="A5888" s="833">
        <v>14250</v>
      </c>
      <c r="C5888" s="826" t="s">
        <v>5858</v>
      </c>
      <c r="G5888" s="826" t="s">
        <v>3399</v>
      </c>
      <c r="J5888" s="827">
        <v>43</v>
      </c>
    </row>
    <row r="5889" spans="1:12">
      <c r="B5889" s="826" t="s">
        <v>5859</v>
      </c>
    </row>
    <row r="5890" spans="1:12">
      <c r="A5890" s="833">
        <v>11457</v>
      </c>
      <c r="B5890" s="826" t="s">
        <v>5860</v>
      </c>
      <c r="G5890" s="826" t="s">
        <v>1098</v>
      </c>
      <c r="J5890" s="828">
        <v>2150</v>
      </c>
    </row>
    <row r="5891" spans="1:12">
      <c r="A5891" s="833">
        <v>13304</v>
      </c>
      <c r="C5891" s="826" t="s">
        <v>5861</v>
      </c>
      <c r="G5891" s="826" t="s">
        <v>1098</v>
      </c>
      <c r="J5891" s="828">
        <v>601</v>
      </c>
    </row>
    <row r="5892" spans="1:12">
      <c r="A5892" s="833">
        <v>6254</v>
      </c>
      <c r="B5892" s="826" t="s">
        <v>5862</v>
      </c>
      <c r="G5892" s="826" t="s">
        <v>1098</v>
      </c>
      <c r="J5892" s="828">
        <v>1821</v>
      </c>
    </row>
    <row r="5893" spans="1:12">
      <c r="A5893" s="833">
        <v>6255</v>
      </c>
      <c r="B5893" s="826" t="s">
        <v>5863</v>
      </c>
      <c r="G5893" s="826" t="s">
        <v>1098</v>
      </c>
      <c r="J5893" s="828">
        <v>1821</v>
      </c>
    </row>
    <row r="5894" spans="1:12">
      <c r="A5894" s="833">
        <v>6281</v>
      </c>
      <c r="B5894" s="826" t="s">
        <v>5864</v>
      </c>
      <c r="G5894" s="826" t="s">
        <v>1098</v>
      </c>
      <c r="J5894" s="828">
        <v>2200</v>
      </c>
    </row>
    <row r="5900" spans="1:12" ht="18.2" customHeight="1">
      <c r="E5900" s="821" t="s">
        <v>1076</v>
      </c>
      <c r="I5900" s="822" t="s">
        <v>1077</v>
      </c>
      <c r="J5900" s="823">
        <v>88</v>
      </c>
      <c r="K5900" s="822" t="s">
        <v>1078</v>
      </c>
      <c r="L5900" s="823">
        <v>106</v>
      </c>
    </row>
    <row r="5901" spans="1:12">
      <c r="A5901" s="832" t="s">
        <v>1079</v>
      </c>
      <c r="B5901" s="822" t="s">
        <v>1080</v>
      </c>
      <c r="E5901" s="822" t="s">
        <v>1081</v>
      </c>
      <c r="F5901" s="822" t="s">
        <v>1082</v>
      </c>
    </row>
    <row r="5902" spans="1:12">
      <c r="B5902" s="822" t="s">
        <v>1083</v>
      </c>
      <c r="H5902" s="824">
        <v>9103</v>
      </c>
      <c r="J5902" s="824">
        <v>5099</v>
      </c>
    </row>
    <row r="5903" spans="1:12">
      <c r="A5903" s="832" t="s">
        <v>1084</v>
      </c>
      <c r="E5903" s="822" t="s">
        <v>1085</v>
      </c>
      <c r="G5903" s="822" t="s">
        <v>1086</v>
      </c>
      <c r="I5903" s="822" t="s">
        <v>1087</v>
      </c>
    </row>
    <row r="5904" spans="1:12">
      <c r="A5904" s="832" t="s">
        <v>1088</v>
      </c>
      <c r="B5904" s="822" t="s">
        <v>1089</v>
      </c>
      <c r="I5904" s="825" t="s">
        <v>1090</v>
      </c>
      <c r="J5904" s="825" t="s">
        <v>1091</v>
      </c>
    </row>
    <row r="5905" spans="1:10">
      <c r="J5905" s="825" t="s">
        <v>1092</v>
      </c>
    </row>
    <row r="5906" spans="1:10">
      <c r="A5906" s="833">
        <v>6256</v>
      </c>
      <c r="B5906" s="826" t="s">
        <v>5865</v>
      </c>
      <c r="C5906" s="826" t="s">
        <v>5866</v>
      </c>
      <c r="D5906" s="826" t="s">
        <v>5867</v>
      </c>
      <c r="E5906" s="829">
        <v>100</v>
      </c>
      <c r="I5906" s="826" t="s">
        <v>1098</v>
      </c>
      <c r="J5906" s="828">
        <v>2989</v>
      </c>
    </row>
    <row r="5907" spans="1:10">
      <c r="A5907" s="833">
        <v>6257</v>
      </c>
      <c r="B5907" s="826" t="s">
        <v>5865</v>
      </c>
      <c r="C5907" s="826" t="s">
        <v>5866</v>
      </c>
      <c r="D5907" s="826" t="s">
        <v>5867</v>
      </c>
      <c r="E5907" s="829">
        <v>150</v>
      </c>
      <c r="I5907" s="826" t="s">
        <v>1098</v>
      </c>
      <c r="J5907" s="828">
        <v>3928</v>
      </c>
    </row>
    <row r="5908" spans="1:10">
      <c r="A5908" s="833">
        <v>6258</v>
      </c>
      <c r="B5908" s="826" t="s">
        <v>5865</v>
      </c>
      <c r="C5908" s="826" t="s">
        <v>5866</v>
      </c>
      <c r="D5908" s="826" t="s">
        <v>5867</v>
      </c>
      <c r="E5908" s="829">
        <v>200</v>
      </c>
      <c r="I5908" s="826" t="s">
        <v>1098</v>
      </c>
      <c r="J5908" s="828">
        <v>5100</v>
      </c>
    </row>
    <row r="5909" spans="1:10">
      <c r="A5909" s="833">
        <v>6259</v>
      </c>
      <c r="B5909" s="826" t="s">
        <v>5865</v>
      </c>
      <c r="C5909" s="826" t="s">
        <v>5866</v>
      </c>
      <c r="D5909" s="826" t="s">
        <v>5868</v>
      </c>
      <c r="E5909" s="829">
        <v>100</v>
      </c>
      <c r="I5909" s="826" t="s">
        <v>1098</v>
      </c>
      <c r="J5909" s="828">
        <v>4845</v>
      </c>
    </row>
    <row r="5910" spans="1:10">
      <c r="A5910" s="833">
        <v>6280</v>
      </c>
      <c r="B5910" s="826" t="s">
        <v>5865</v>
      </c>
      <c r="C5910" s="826" t="s">
        <v>5866</v>
      </c>
      <c r="D5910" s="826" t="s">
        <v>5868</v>
      </c>
      <c r="E5910" s="829">
        <v>150</v>
      </c>
      <c r="I5910" s="826" t="s">
        <v>1098</v>
      </c>
      <c r="J5910" s="828">
        <v>5972</v>
      </c>
    </row>
    <row r="5911" spans="1:10">
      <c r="A5911" s="833">
        <v>6260</v>
      </c>
      <c r="B5911" s="826" t="s">
        <v>5865</v>
      </c>
      <c r="C5911" s="826" t="s">
        <v>5866</v>
      </c>
      <c r="D5911" s="826" t="s">
        <v>5868</v>
      </c>
      <c r="E5911" s="829">
        <v>200</v>
      </c>
      <c r="I5911" s="826" t="s">
        <v>1098</v>
      </c>
      <c r="J5911" s="828">
        <v>8182</v>
      </c>
    </row>
    <row r="5912" spans="1:10">
      <c r="A5912" s="833">
        <v>6285</v>
      </c>
      <c r="B5912" s="826" t="s">
        <v>5865</v>
      </c>
      <c r="C5912" s="826" t="s">
        <v>5866</v>
      </c>
      <c r="D5912" s="826" t="s">
        <v>5868</v>
      </c>
      <c r="E5912" s="829">
        <v>250</v>
      </c>
      <c r="I5912" s="826" t="s">
        <v>1098</v>
      </c>
      <c r="J5912" s="828">
        <v>10580</v>
      </c>
    </row>
    <row r="5913" spans="1:10">
      <c r="A5913" s="833">
        <v>6261</v>
      </c>
      <c r="B5913" s="826" t="s">
        <v>5865</v>
      </c>
      <c r="C5913" s="826" t="s">
        <v>5866</v>
      </c>
      <c r="D5913" s="826" t="s">
        <v>5869</v>
      </c>
      <c r="E5913" s="829">
        <v>100</v>
      </c>
      <c r="I5913" s="826" t="s">
        <v>1098</v>
      </c>
      <c r="J5913" s="828">
        <v>7534</v>
      </c>
    </row>
    <row r="5914" spans="1:10">
      <c r="A5914" s="833">
        <v>6262</v>
      </c>
      <c r="B5914" s="826" t="s">
        <v>5865</v>
      </c>
      <c r="C5914" s="826" t="s">
        <v>5866</v>
      </c>
      <c r="D5914" s="826" t="s">
        <v>5869</v>
      </c>
      <c r="E5914" s="829">
        <v>150</v>
      </c>
      <c r="I5914" s="826" t="s">
        <v>1098</v>
      </c>
      <c r="J5914" s="828">
        <v>8823</v>
      </c>
    </row>
    <row r="5915" spans="1:10">
      <c r="A5915" s="833">
        <v>6284</v>
      </c>
      <c r="B5915" s="826" t="s">
        <v>5865</v>
      </c>
      <c r="C5915" s="826" t="s">
        <v>5866</v>
      </c>
      <c r="D5915" s="826" t="s">
        <v>5869</v>
      </c>
      <c r="E5915" s="829">
        <v>200</v>
      </c>
      <c r="I5915" s="826" t="s">
        <v>1098</v>
      </c>
      <c r="J5915" s="828">
        <v>12326</v>
      </c>
    </row>
    <row r="5916" spans="1:10">
      <c r="A5916" s="833">
        <v>6263</v>
      </c>
      <c r="B5916" s="826" t="s">
        <v>5865</v>
      </c>
      <c r="C5916" s="826" t="s">
        <v>5866</v>
      </c>
      <c r="D5916" s="826" t="s">
        <v>5869</v>
      </c>
      <c r="E5916" s="829">
        <v>250</v>
      </c>
      <c r="I5916" s="826" t="s">
        <v>1098</v>
      </c>
      <c r="J5916" s="828">
        <v>14451</v>
      </c>
    </row>
    <row r="5917" spans="1:10">
      <c r="A5917" s="833">
        <v>6264</v>
      </c>
      <c r="B5917" s="826" t="s">
        <v>5865</v>
      </c>
      <c r="C5917" s="826" t="s">
        <v>5866</v>
      </c>
      <c r="D5917" s="826" t="s">
        <v>5869</v>
      </c>
      <c r="E5917" s="829">
        <v>300</v>
      </c>
      <c r="I5917" s="826" t="s">
        <v>1098</v>
      </c>
      <c r="J5917" s="828">
        <v>15631</v>
      </c>
    </row>
    <row r="5918" spans="1:10">
      <c r="A5918" s="833">
        <v>6265</v>
      </c>
      <c r="B5918" s="826" t="s">
        <v>5865</v>
      </c>
      <c r="C5918" s="826" t="s">
        <v>5866</v>
      </c>
      <c r="D5918" s="826" t="s">
        <v>5870</v>
      </c>
      <c r="E5918" s="829">
        <v>100</v>
      </c>
      <c r="I5918" s="826" t="s">
        <v>1098</v>
      </c>
      <c r="J5918" s="828">
        <v>13180</v>
      </c>
    </row>
    <row r="5919" spans="1:10">
      <c r="A5919" s="833">
        <v>6266</v>
      </c>
      <c r="B5919" s="826" t="s">
        <v>5865</v>
      </c>
      <c r="C5919" s="826" t="s">
        <v>5866</v>
      </c>
      <c r="D5919" s="826" t="s">
        <v>5870</v>
      </c>
      <c r="E5919" s="829">
        <v>150</v>
      </c>
      <c r="I5919" s="826" t="s">
        <v>1098</v>
      </c>
      <c r="J5919" s="828">
        <v>16247</v>
      </c>
    </row>
    <row r="5920" spans="1:10">
      <c r="A5920" s="833">
        <v>6267</v>
      </c>
      <c r="B5920" s="826" t="s">
        <v>5865</v>
      </c>
      <c r="C5920" s="826" t="s">
        <v>5866</v>
      </c>
      <c r="D5920" s="826" t="s">
        <v>5870</v>
      </c>
      <c r="E5920" s="829">
        <v>200</v>
      </c>
      <c r="I5920" s="826" t="s">
        <v>1098</v>
      </c>
      <c r="J5920" s="828">
        <v>23150</v>
      </c>
    </row>
    <row r="5921" spans="1:10">
      <c r="A5921" s="833">
        <v>6268</v>
      </c>
      <c r="B5921" s="826" t="s">
        <v>5865</v>
      </c>
      <c r="C5921" s="826" t="s">
        <v>5866</v>
      </c>
      <c r="D5921" s="826" t="s">
        <v>5870</v>
      </c>
      <c r="E5921" s="829">
        <v>250</v>
      </c>
      <c r="I5921" s="826" t="s">
        <v>1098</v>
      </c>
      <c r="J5921" s="828">
        <v>27096</v>
      </c>
    </row>
    <row r="5922" spans="1:10">
      <c r="A5922" s="833">
        <v>6269</v>
      </c>
      <c r="B5922" s="826" t="s">
        <v>5865</v>
      </c>
      <c r="C5922" s="826" t="s">
        <v>5866</v>
      </c>
      <c r="D5922" s="826" t="s">
        <v>5870</v>
      </c>
      <c r="E5922" s="829">
        <v>300</v>
      </c>
      <c r="I5922" s="826" t="s">
        <v>1098</v>
      </c>
      <c r="J5922" s="828">
        <v>28180</v>
      </c>
    </row>
    <row r="5923" spans="1:10">
      <c r="A5923" s="833">
        <v>6270</v>
      </c>
      <c r="B5923" s="826" t="s">
        <v>5865</v>
      </c>
      <c r="C5923" s="826" t="s">
        <v>5866</v>
      </c>
      <c r="D5923" s="826" t="s">
        <v>5870</v>
      </c>
      <c r="E5923" s="829">
        <v>350</v>
      </c>
      <c r="I5923" s="826" t="s">
        <v>1098</v>
      </c>
      <c r="J5923" s="828">
        <v>29345</v>
      </c>
    </row>
    <row r="5924" spans="1:10">
      <c r="A5924" s="833">
        <v>6283</v>
      </c>
      <c r="B5924" s="826" t="s">
        <v>5865</v>
      </c>
      <c r="C5924" s="826" t="s">
        <v>5866</v>
      </c>
      <c r="D5924" s="826" t="s">
        <v>5871</v>
      </c>
      <c r="E5924" s="829">
        <v>100</v>
      </c>
      <c r="I5924" s="826" t="s">
        <v>1098</v>
      </c>
      <c r="J5924" s="828">
        <v>13789</v>
      </c>
    </row>
    <row r="5925" spans="1:10">
      <c r="A5925" s="833">
        <v>6271</v>
      </c>
      <c r="B5925" s="826" t="s">
        <v>5865</v>
      </c>
      <c r="C5925" s="826" t="s">
        <v>5866</v>
      </c>
      <c r="D5925" s="826" t="s">
        <v>5871</v>
      </c>
      <c r="E5925" s="829">
        <v>150</v>
      </c>
      <c r="I5925" s="826" t="s">
        <v>1098</v>
      </c>
      <c r="J5925" s="828">
        <v>16998</v>
      </c>
    </row>
    <row r="5926" spans="1:10">
      <c r="A5926" s="833">
        <v>6272</v>
      </c>
      <c r="B5926" s="826" t="s">
        <v>5865</v>
      </c>
      <c r="C5926" s="826" t="s">
        <v>5866</v>
      </c>
      <c r="D5926" s="826" t="s">
        <v>5871</v>
      </c>
      <c r="E5926" s="829">
        <v>200</v>
      </c>
      <c r="I5926" s="826" t="s">
        <v>1098</v>
      </c>
      <c r="J5926" s="828">
        <v>24216</v>
      </c>
    </row>
    <row r="5927" spans="1:10">
      <c r="A5927" s="833">
        <v>6282</v>
      </c>
      <c r="B5927" s="826" t="s">
        <v>5865</v>
      </c>
      <c r="C5927" s="826" t="s">
        <v>5866</v>
      </c>
      <c r="D5927" s="826" t="s">
        <v>5871</v>
      </c>
      <c r="E5927" s="829">
        <v>250</v>
      </c>
      <c r="I5927" s="826" t="s">
        <v>1098</v>
      </c>
      <c r="J5927" s="828">
        <v>27457</v>
      </c>
    </row>
    <row r="5928" spans="1:10">
      <c r="A5928" s="833">
        <v>6273</v>
      </c>
      <c r="B5928" s="826" t="s">
        <v>5865</v>
      </c>
      <c r="C5928" s="826" t="s">
        <v>5866</v>
      </c>
      <c r="D5928" s="826" t="s">
        <v>5871</v>
      </c>
      <c r="E5928" s="829">
        <v>300</v>
      </c>
      <c r="I5928" s="826" t="s">
        <v>1098</v>
      </c>
      <c r="J5928" s="828">
        <v>28902</v>
      </c>
    </row>
    <row r="5929" spans="1:10">
      <c r="A5929" s="833">
        <v>6274</v>
      </c>
      <c r="B5929" s="826" t="s">
        <v>5865</v>
      </c>
      <c r="C5929" s="826" t="s">
        <v>5866</v>
      </c>
      <c r="D5929" s="826" t="s">
        <v>5871</v>
      </c>
      <c r="E5929" s="829">
        <v>350</v>
      </c>
      <c r="I5929" s="826" t="s">
        <v>1098</v>
      </c>
      <c r="J5929" s="828">
        <v>29986</v>
      </c>
    </row>
    <row r="5930" spans="1:10">
      <c r="A5930" s="833">
        <v>6275</v>
      </c>
      <c r="B5930" s="826" t="s">
        <v>5865</v>
      </c>
      <c r="C5930" s="826" t="s">
        <v>5866</v>
      </c>
      <c r="D5930" s="826" t="s">
        <v>5871</v>
      </c>
      <c r="E5930" s="829">
        <v>375</v>
      </c>
      <c r="I5930" s="826" t="s">
        <v>1098</v>
      </c>
      <c r="J5930" s="828">
        <v>30694</v>
      </c>
    </row>
    <row r="5931" spans="1:10">
      <c r="A5931" s="833">
        <v>6276</v>
      </c>
      <c r="B5931" s="826" t="s">
        <v>5865</v>
      </c>
      <c r="C5931" s="826" t="s">
        <v>5866</v>
      </c>
      <c r="D5931" s="826" t="s">
        <v>5872</v>
      </c>
      <c r="E5931" s="829">
        <v>150</v>
      </c>
      <c r="I5931" s="826" t="s">
        <v>1098</v>
      </c>
      <c r="J5931" s="828">
        <v>21383</v>
      </c>
    </row>
    <row r="5932" spans="1:10">
      <c r="A5932" s="833">
        <v>6292</v>
      </c>
      <c r="B5932" s="826" t="s">
        <v>5865</v>
      </c>
      <c r="C5932" s="826" t="s">
        <v>5866</v>
      </c>
      <c r="D5932" s="826" t="s">
        <v>5872</v>
      </c>
      <c r="E5932" s="829">
        <v>200</v>
      </c>
      <c r="I5932" s="826" t="s">
        <v>1098</v>
      </c>
      <c r="J5932" s="828">
        <v>30461</v>
      </c>
    </row>
    <row r="5933" spans="1:10">
      <c r="A5933" s="833">
        <v>6291</v>
      </c>
      <c r="B5933" s="826" t="s">
        <v>5865</v>
      </c>
      <c r="C5933" s="826" t="s">
        <v>5866</v>
      </c>
      <c r="D5933" s="826" t="s">
        <v>5872</v>
      </c>
      <c r="E5933" s="829">
        <v>250</v>
      </c>
      <c r="I5933" s="826" t="s">
        <v>1098</v>
      </c>
      <c r="J5933" s="828">
        <v>34321</v>
      </c>
    </row>
    <row r="5934" spans="1:10">
      <c r="A5934" s="833">
        <v>6277</v>
      </c>
      <c r="B5934" s="826" t="s">
        <v>5865</v>
      </c>
      <c r="C5934" s="826" t="s">
        <v>5866</v>
      </c>
      <c r="D5934" s="826" t="s">
        <v>5872</v>
      </c>
      <c r="E5934" s="829">
        <v>300</v>
      </c>
      <c r="I5934" s="826" t="s">
        <v>1098</v>
      </c>
      <c r="J5934" s="828">
        <v>36128</v>
      </c>
    </row>
    <row r="5935" spans="1:10">
      <c r="A5935" s="833">
        <v>6278</v>
      </c>
      <c r="B5935" s="826" t="s">
        <v>5865</v>
      </c>
      <c r="C5935" s="826" t="s">
        <v>5866</v>
      </c>
      <c r="D5935" s="826" t="s">
        <v>5872</v>
      </c>
      <c r="E5935" s="829">
        <v>350</v>
      </c>
      <c r="I5935" s="826" t="s">
        <v>1098</v>
      </c>
      <c r="J5935" s="828">
        <v>37573</v>
      </c>
    </row>
    <row r="5936" spans="1:10">
      <c r="A5936" s="833">
        <v>6290</v>
      </c>
      <c r="B5936" s="826" t="s">
        <v>5865</v>
      </c>
      <c r="C5936" s="826" t="s">
        <v>5866</v>
      </c>
      <c r="D5936" s="826" t="s">
        <v>5872</v>
      </c>
      <c r="E5936" s="829">
        <v>375</v>
      </c>
      <c r="I5936" s="826" t="s">
        <v>1098</v>
      </c>
      <c r="J5936" s="828">
        <v>37934</v>
      </c>
    </row>
    <row r="5937" spans="1:10">
      <c r="A5937" s="833">
        <v>6279</v>
      </c>
      <c r="B5937" s="826" t="s">
        <v>5865</v>
      </c>
      <c r="C5937" s="826" t="s">
        <v>5866</v>
      </c>
      <c r="D5937" s="826" t="s">
        <v>5872</v>
      </c>
      <c r="E5937" s="829">
        <v>400</v>
      </c>
      <c r="I5937" s="826" t="s">
        <v>1098</v>
      </c>
      <c r="J5937" s="828">
        <v>38614</v>
      </c>
    </row>
    <row r="5938" spans="1:10">
      <c r="A5938" s="833">
        <v>6289</v>
      </c>
      <c r="B5938" s="826" t="s">
        <v>5865</v>
      </c>
      <c r="C5938" s="826" t="s">
        <v>5866</v>
      </c>
      <c r="D5938" s="826" t="s">
        <v>5873</v>
      </c>
      <c r="E5938" s="829">
        <v>100</v>
      </c>
      <c r="I5938" s="826" t="s">
        <v>1098</v>
      </c>
      <c r="J5938" s="828">
        <v>25580</v>
      </c>
    </row>
    <row r="5939" spans="1:10">
      <c r="A5939" s="833">
        <v>6286</v>
      </c>
      <c r="B5939" s="826" t="s">
        <v>5865</v>
      </c>
      <c r="C5939" s="826" t="s">
        <v>5866</v>
      </c>
      <c r="D5939" s="826" t="s">
        <v>5873</v>
      </c>
      <c r="E5939" s="829">
        <v>150</v>
      </c>
      <c r="I5939" s="826" t="s">
        <v>1098</v>
      </c>
      <c r="J5939" s="828">
        <v>31541</v>
      </c>
    </row>
    <row r="5940" spans="1:10">
      <c r="A5940" s="833">
        <v>6287</v>
      </c>
      <c r="B5940" s="826" t="s">
        <v>5865</v>
      </c>
      <c r="C5940" s="826" t="s">
        <v>5866</v>
      </c>
      <c r="D5940" s="826" t="s">
        <v>5873</v>
      </c>
      <c r="E5940" s="829">
        <v>200</v>
      </c>
      <c r="I5940" s="826" t="s">
        <v>1098</v>
      </c>
      <c r="J5940" s="828">
        <v>44929</v>
      </c>
    </row>
    <row r="5941" spans="1:10">
      <c r="A5941" s="833">
        <v>6288</v>
      </c>
      <c r="B5941" s="826" t="s">
        <v>5865</v>
      </c>
      <c r="C5941" s="826" t="s">
        <v>5866</v>
      </c>
      <c r="D5941" s="826" t="s">
        <v>5873</v>
      </c>
      <c r="E5941" s="829">
        <v>250</v>
      </c>
      <c r="I5941" s="826" t="s">
        <v>1098</v>
      </c>
      <c r="J5941" s="828">
        <v>48772</v>
      </c>
    </row>
    <row r="5942" spans="1:10">
      <c r="A5942" s="833">
        <v>12740</v>
      </c>
      <c r="C5942" s="826" t="s">
        <v>5874</v>
      </c>
      <c r="I5942" s="826" t="s">
        <v>1098</v>
      </c>
      <c r="J5942" s="828">
        <v>25781</v>
      </c>
    </row>
    <row r="5943" spans="1:10">
      <c r="A5943" s="833">
        <v>12733</v>
      </c>
      <c r="C5943" s="826" t="s">
        <v>5875</v>
      </c>
      <c r="I5943" s="826" t="s">
        <v>1098</v>
      </c>
      <c r="J5943" s="828">
        <v>246</v>
      </c>
    </row>
    <row r="5944" spans="1:10">
      <c r="A5944" s="833">
        <v>12734</v>
      </c>
      <c r="C5944" s="826" t="s">
        <v>5876</v>
      </c>
      <c r="I5944" s="826" t="s">
        <v>1098</v>
      </c>
      <c r="J5944" s="828">
        <v>580</v>
      </c>
    </row>
    <row r="5945" spans="1:10">
      <c r="A5945" s="833">
        <v>12735</v>
      </c>
      <c r="C5945" s="826" t="s">
        <v>5877</v>
      </c>
      <c r="I5945" s="826" t="s">
        <v>1098</v>
      </c>
      <c r="J5945" s="828">
        <v>1051</v>
      </c>
    </row>
    <row r="5946" spans="1:10">
      <c r="A5946" s="833">
        <v>12736</v>
      </c>
      <c r="C5946" s="826" t="s">
        <v>5878</v>
      </c>
      <c r="I5946" s="826" t="s">
        <v>1098</v>
      </c>
      <c r="J5946" s="828">
        <v>2498</v>
      </c>
    </row>
    <row r="5947" spans="1:10">
      <c r="A5947" s="833">
        <v>12737</v>
      </c>
      <c r="C5947" s="826" t="s">
        <v>5879</v>
      </c>
      <c r="I5947" s="826" t="s">
        <v>1098</v>
      </c>
      <c r="J5947" s="828">
        <v>3339</v>
      </c>
    </row>
    <row r="5948" spans="1:10">
      <c r="A5948" s="833">
        <v>12738</v>
      </c>
      <c r="C5948" s="826" t="s">
        <v>5880</v>
      </c>
      <c r="I5948" s="826" t="s">
        <v>1098</v>
      </c>
      <c r="J5948" s="828">
        <v>7009</v>
      </c>
    </row>
    <row r="5949" spans="1:10">
      <c r="A5949" s="833">
        <v>12739</v>
      </c>
      <c r="C5949" s="826" t="s">
        <v>5881</v>
      </c>
      <c r="I5949" s="826" t="s">
        <v>1098</v>
      </c>
      <c r="J5949" s="828">
        <v>15944</v>
      </c>
    </row>
    <row r="5950" spans="1:10">
      <c r="A5950" s="833">
        <v>12741</v>
      </c>
      <c r="C5950" s="826" t="s">
        <v>5882</v>
      </c>
      <c r="I5950" s="826" t="s">
        <v>1098</v>
      </c>
      <c r="J5950" s="828">
        <v>42072</v>
      </c>
    </row>
    <row r="5951" spans="1:10">
      <c r="A5951" s="833">
        <v>21121</v>
      </c>
      <c r="B5951" s="826" t="s">
        <v>5883</v>
      </c>
      <c r="I5951" s="826" t="s">
        <v>1098</v>
      </c>
      <c r="J5951" s="828">
        <v>269</v>
      </c>
    </row>
    <row r="5952" spans="1:10">
      <c r="A5952" s="833">
        <v>7138</v>
      </c>
      <c r="C5952" s="826" t="s">
        <v>5884</v>
      </c>
      <c r="I5952" s="826" t="s">
        <v>1098</v>
      </c>
      <c r="J5952" s="827">
        <v>92</v>
      </c>
    </row>
    <row r="5953" spans="1:11">
      <c r="A5953" s="833">
        <v>12414</v>
      </c>
      <c r="B5953" s="826" t="s">
        <v>5885</v>
      </c>
      <c r="I5953" s="826" t="s">
        <v>1098</v>
      </c>
      <c r="J5953" s="828">
        <v>3075</v>
      </c>
    </row>
    <row r="5954" spans="1:11">
      <c r="A5954" s="833">
        <v>12415</v>
      </c>
      <c r="B5954" s="826" t="s">
        <v>5886</v>
      </c>
      <c r="I5954" s="826" t="s">
        <v>1098</v>
      </c>
      <c r="J5954" s="828">
        <v>2262</v>
      </c>
    </row>
    <row r="5955" spans="1:11">
      <c r="A5955" s="833">
        <v>12417</v>
      </c>
      <c r="B5955" s="826" t="s">
        <v>5887</v>
      </c>
      <c r="I5955" s="826" t="s">
        <v>1098</v>
      </c>
      <c r="J5955" s="828">
        <v>582</v>
      </c>
    </row>
    <row r="5956" spans="1:11">
      <c r="A5956" s="833">
        <v>12416</v>
      </c>
      <c r="B5956" s="826" t="s">
        <v>5888</v>
      </c>
      <c r="I5956" s="826" t="s">
        <v>1098</v>
      </c>
      <c r="J5956" s="828">
        <v>1543</v>
      </c>
    </row>
    <row r="5957" spans="1:11">
      <c r="A5957" s="833">
        <v>12418</v>
      </c>
      <c r="B5957" s="826" t="s">
        <v>5889</v>
      </c>
      <c r="I5957" s="826" t="s">
        <v>1098</v>
      </c>
      <c r="J5957" s="828">
        <v>7217</v>
      </c>
    </row>
    <row r="5958" spans="1:11">
      <c r="A5958" s="833">
        <v>12419</v>
      </c>
      <c r="B5958" s="826" t="s">
        <v>5890</v>
      </c>
      <c r="I5958" s="826" t="s">
        <v>1098</v>
      </c>
      <c r="J5958" s="828">
        <v>4872</v>
      </c>
    </row>
    <row r="5964" spans="1:11" ht="18.2" customHeight="1">
      <c r="D5964" s="821" t="s">
        <v>1076</v>
      </c>
      <c r="H5964" s="822" t="s">
        <v>1077</v>
      </c>
      <c r="I5964" s="823">
        <v>89</v>
      </c>
      <c r="J5964" s="822" t="s">
        <v>1078</v>
      </c>
      <c r="K5964" s="823">
        <v>106</v>
      </c>
    </row>
    <row r="5965" spans="1:11">
      <c r="A5965" s="832" t="s">
        <v>1079</v>
      </c>
      <c r="C5965" s="822" t="s">
        <v>1080</v>
      </c>
      <c r="D5965" s="822" t="s">
        <v>1081</v>
      </c>
      <c r="E5965" s="822" t="s">
        <v>1082</v>
      </c>
    </row>
    <row r="5966" spans="1:11">
      <c r="C5966" s="822" t="s">
        <v>1083</v>
      </c>
      <c r="G5966" s="824">
        <v>9103</v>
      </c>
      <c r="I5966" s="824">
        <v>5099</v>
      </c>
    </row>
    <row r="5967" spans="1:11">
      <c r="A5967" s="832" t="s">
        <v>1084</v>
      </c>
      <c r="E5967" s="822" t="s">
        <v>1085</v>
      </c>
      <c r="F5967" s="822" t="s">
        <v>1086</v>
      </c>
      <c r="H5967" s="822" t="s">
        <v>1087</v>
      </c>
    </row>
    <row r="5968" spans="1:11">
      <c r="A5968" s="832" t="s">
        <v>1088</v>
      </c>
      <c r="C5968" s="822" t="s">
        <v>1089</v>
      </c>
      <c r="H5968" s="825" t="s">
        <v>1090</v>
      </c>
      <c r="I5968" s="825" t="s">
        <v>1091</v>
      </c>
    </row>
    <row r="5969" spans="1:10">
      <c r="I5969" s="825" t="s">
        <v>1092</v>
      </c>
    </row>
    <row r="5970" spans="1:10">
      <c r="A5970" s="833">
        <v>12421</v>
      </c>
      <c r="C5970" s="826" t="s">
        <v>5891</v>
      </c>
      <c r="H5970" s="826" t="s">
        <v>1098</v>
      </c>
      <c r="J5970" s="828">
        <v>931</v>
      </c>
    </row>
    <row r="5971" spans="1:10">
      <c r="A5971" s="833">
        <v>12420</v>
      </c>
      <c r="C5971" s="826" t="s">
        <v>5892</v>
      </c>
      <c r="H5971" s="826" t="s">
        <v>1098</v>
      </c>
      <c r="J5971" s="828">
        <v>11454</v>
      </c>
    </row>
    <row r="5972" spans="1:10">
      <c r="A5972" s="833">
        <v>12422</v>
      </c>
      <c r="C5972" s="826" t="s">
        <v>5893</v>
      </c>
      <c r="H5972" s="826" t="s">
        <v>1098</v>
      </c>
      <c r="J5972" s="828">
        <v>20078</v>
      </c>
    </row>
    <row r="5973" spans="1:10">
      <c r="A5973" s="833">
        <v>6297</v>
      </c>
      <c r="C5973" s="826" t="s">
        <v>5894</v>
      </c>
      <c r="H5973" s="826" t="s">
        <v>1098</v>
      </c>
      <c r="J5973" s="828">
        <v>1395</v>
      </c>
    </row>
    <row r="5974" spans="1:10">
      <c r="A5974" s="833">
        <v>6296</v>
      </c>
      <c r="C5974" s="826" t="s">
        <v>5895</v>
      </c>
      <c r="H5974" s="826" t="s">
        <v>1098</v>
      </c>
      <c r="J5974" s="828">
        <v>1224</v>
      </c>
    </row>
    <row r="5975" spans="1:10">
      <c r="A5975" s="833">
        <v>6294</v>
      </c>
      <c r="C5975" s="826" t="s">
        <v>5896</v>
      </c>
      <c r="H5975" s="826" t="s">
        <v>1098</v>
      </c>
      <c r="J5975" s="828">
        <v>310</v>
      </c>
    </row>
    <row r="5976" spans="1:10">
      <c r="A5976" s="833">
        <v>6323</v>
      </c>
      <c r="C5976" s="826" t="s">
        <v>5897</v>
      </c>
      <c r="H5976" s="826" t="s">
        <v>1098</v>
      </c>
      <c r="J5976" s="828">
        <v>792</v>
      </c>
    </row>
    <row r="5977" spans="1:10">
      <c r="A5977" s="833">
        <v>6299</v>
      </c>
      <c r="C5977" s="826" t="s">
        <v>5898</v>
      </c>
      <c r="H5977" s="826" t="s">
        <v>1098</v>
      </c>
      <c r="J5977" s="828">
        <v>4461</v>
      </c>
    </row>
    <row r="5978" spans="1:10">
      <c r="A5978" s="833">
        <v>6298</v>
      </c>
      <c r="C5978" s="826" t="s">
        <v>5899</v>
      </c>
      <c r="H5978" s="826" t="s">
        <v>1098</v>
      </c>
      <c r="J5978" s="828">
        <v>2534</v>
      </c>
    </row>
    <row r="5979" spans="1:10">
      <c r="A5979" s="833">
        <v>6295</v>
      </c>
      <c r="C5979" s="826" t="s">
        <v>5900</v>
      </c>
      <c r="H5979" s="826" t="s">
        <v>1098</v>
      </c>
      <c r="J5979" s="828">
        <v>470</v>
      </c>
    </row>
    <row r="5980" spans="1:10">
      <c r="A5980" s="833">
        <v>6322</v>
      </c>
      <c r="C5980" s="826" t="s">
        <v>5901</v>
      </c>
      <c r="H5980" s="826" t="s">
        <v>1098</v>
      </c>
      <c r="J5980" s="828">
        <v>5789</v>
      </c>
    </row>
    <row r="5981" spans="1:10">
      <c r="A5981" s="833">
        <v>6300</v>
      </c>
      <c r="C5981" s="826" t="s">
        <v>5902</v>
      </c>
      <c r="H5981" s="826" t="s">
        <v>1098</v>
      </c>
      <c r="J5981" s="828">
        <v>11025</v>
      </c>
    </row>
    <row r="5982" spans="1:10">
      <c r="A5982" s="833">
        <v>6321</v>
      </c>
      <c r="C5982" s="826" t="s">
        <v>5903</v>
      </c>
      <c r="H5982" s="826" t="s">
        <v>1098</v>
      </c>
      <c r="J5982" s="828">
        <v>20728</v>
      </c>
    </row>
    <row r="5983" spans="1:10">
      <c r="A5983" s="833">
        <v>6301</v>
      </c>
      <c r="C5983" s="826" t="s">
        <v>5904</v>
      </c>
      <c r="H5983" s="826" t="s">
        <v>1098</v>
      </c>
      <c r="J5983" s="828">
        <v>29686</v>
      </c>
    </row>
    <row r="5984" spans="1:10">
      <c r="A5984" s="833">
        <v>7105</v>
      </c>
      <c r="C5984" s="826" t="s">
        <v>5905</v>
      </c>
      <c r="H5984" s="826" t="s">
        <v>1098</v>
      </c>
      <c r="J5984" s="828">
        <v>4098</v>
      </c>
    </row>
    <row r="5985" spans="1:10">
      <c r="A5985" s="833">
        <v>20183</v>
      </c>
      <c r="C5985" s="826" t="s">
        <v>5906</v>
      </c>
      <c r="H5985" s="826" t="s">
        <v>1098</v>
      </c>
      <c r="J5985" s="828">
        <v>4933</v>
      </c>
    </row>
    <row r="5986" spans="1:10">
      <c r="A5986" s="833">
        <v>20182</v>
      </c>
      <c r="C5986" s="826" t="s">
        <v>5907</v>
      </c>
      <c r="H5986" s="826" t="s">
        <v>1098</v>
      </c>
      <c r="J5986" s="828">
        <v>3998</v>
      </c>
    </row>
    <row r="5987" spans="1:10">
      <c r="A5987" s="833">
        <v>7118</v>
      </c>
      <c r="C5987" s="826" t="s">
        <v>5908</v>
      </c>
      <c r="H5987" s="826" t="s">
        <v>1098</v>
      </c>
      <c r="J5987" s="828">
        <v>1292</v>
      </c>
    </row>
    <row r="5988" spans="1:10">
      <c r="A5988" s="833">
        <v>7117</v>
      </c>
      <c r="C5988" s="826" t="s">
        <v>5909</v>
      </c>
      <c r="H5988" s="826" t="s">
        <v>1098</v>
      </c>
      <c r="J5988" s="828">
        <v>1204</v>
      </c>
    </row>
    <row r="5989" spans="1:10">
      <c r="A5989" s="833">
        <v>7098</v>
      </c>
      <c r="C5989" s="826" t="s">
        <v>5910</v>
      </c>
      <c r="H5989" s="826" t="s">
        <v>1098</v>
      </c>
      <c r="J5989" s="828">
        <v>164</v>
      </c>
    </row>
    <row r="5990" spans="1:10">
      <c r="A5990" s="833">
        <v>7094</v>
      </c>
      <c r="C5990" s="826" t="s">
        <v>682</v>
      </c>
      <c r="H5990" s="826" t="s">
        <v>1098</v>
      </c>
      <c r="J5990" s="828">
        <v>771</v>
      </c>
    </row>
    <row r="5991" spans="1:10">
      <c r="A5991" s="833">
        <v>7110</v>
      </c>
      <c r="C5991" s="826" t="s">
        <v>5911</v>
      </c>
      <c r="H5991" s="826" t="s">
        <v>1098</v>
      </c>
      <c r="J5991" s="828">
        <v>2375</v>
      </c>
    </row>
    <row r="5992" spans="1:10">
      <c r="A5992" s="833">
        <v>7123</v>
      </c>
      <c r="C5992" s="826" t="s">
        <v>5912</v>
      </c>
      <c r="H5992" s="826" t="s">
        <v>1098</v>
      </c>
      <c r="J5992" s="828">
        <v>189</v>
      </c>
    </row>
    <row r="5993" spans="1:10">
      <c r="A5993" s="833">
        <v>20174</v>
      </c>
      <c r="C5993" s="826" t="s">
        <v>5913</v>
      </c>
      <c r="H5993" s="826" t="s">
        <v>1098</v>
      </c>
      <c r="J5993" s="828">
        <v>6532</v>
      </c>
    </row>
    <row r="5994" spans="1:10">
      <c r="A5994" s="833">
        <v>20175</v>
      </c>
      <c r="C5994" s="826" t="s">
        <v>5914</v>
      </c>
      <c r="H5994" s="826" t="s">
        <v>1098</v>
      </c>
      <c r="J5994" s="828">
        <v>23644</v>
      </c>
    </row>
    <row r="5995" spans="1:10">
      <c r="A5995" s="833">
        <v>7049</v>
      </c>
      <c r="C5995" s="826" t="s">
        <v>5915</v>
      </c>
      <c r="H5995" s="826" t="s">
        <v>1098</v>
      </c>
      <c r="J5995" s="828">
        <v>2853</v>
      </c>
    </row>
    <row r="5996" spans="1:10">
      <c r="A5996" s="833">
        <v>7048</v>
      </c>
      <c r="C5996" s="826" t="s">
        <v>5916</v>
      </c>
      <c r="H5996" s="826" t="s">
        <v>1098</v>
      </c>
      <c r="J5996" s="828">
        <v>613</v>
      </c>
    </row>
    <row r="5997" spans="1:10">
      <c r="A5997" s="833">
        <v>7088</v>
      </c>
      <c r="C5997" s="826" t="s">
        <v>5917</v>
      </c>
      <c r="H5997" s="826" t="s">
        <v>1098</v>
      </c>
      <c r="J5997" s="828">
        <v>1536</v>
      </c>
    </row>
    <row r="5998" spans="1:10">
      <c r="A5998" s="833">
        <v>20179</v>
      </c>
      <c r="C5998" s="826" t="s">
        <v>5918</v>
      </c>
      <c r="H5998" s="826" t="s">
        <v>1098</v>
      </c>
      <c r="J5998" s="828">
        <v>5074</v>
      </c>
    </row>
    <row r="5999" spans="1:10">
      <c r="A5999" s="833">
        <v>20178</v>
      </c>
      <c r="C5999" s="826" t="s">
        <v>5919</v>
      </c>
      <c r="H5999" s="826" t="s">
        <v>1098</v>
      </c>
      <c r="J5999" s="828">
        <v>3737</v>
      </c>
    </row>
    <row r="6000" spans="1:10">
      <c r="A6000" s="833">
        <v>20180</v>
      </c>
      <c r="C6000" s="826" t="s">
        <v>5920</v>
      </c>
      <c r="H6000" s="826" t="s">
        <v>1098</v>
      </c>
      <c r="J6000" s="828">
        <v>9030</v>
      </c>
    </row>
    <row r="6001" spans="1:10">
      <c r="A6001" s="833">
        <v>20181</v>
      </c>
      <c r="C6001" s="826" t="s">
        <v>5921</v>
      </c>
      <c r="H6001" s="826" t="s">
        <v>1098</v>
      </c>
      <c r="J6001" s="828">
        <v>11422</v>
      </c>
    </row>
    <row r="6002" spans="1:10">
      <c r="A6002" s="833">
        <v>20177</v>
      </c>
      <c r="C6002" s="826" t="s">
        <v>5922</v>
      </c>
      <c r="H6002" s="826" t="s">
        <v>1098</v>
      </c>
      <c r="J6002" s="828">
        <v>2909</v>
      </c>
    </row>
    <row r="6003" spans="1:10">
      <c r="A6003" s="833">
        <v>7121</v>
      </c>
      <c r="C6003" s="826" t="s">
        <v>5923</v>
      </c>
      <c r="H6003" s="826" t="s">
        <v>1098</v>
      </c>
      <c r="J6003" s="828">
        <v>913</v>
      </c>
    </row>
    <row r="6004" spans="1:10">
      <c r="A6004" s="833">
        <v>7137</v>
      </c>
      <c r="C6004" s="826" t="s">
        <v>5924</v>
      </c>
      <c r="H6004" s="826" t="s">
        <v>1098</v>
      </c>
      <c r="J6004" s="828">
        <v>1012</v>
      </c>
    </row>
    <row r="6005" spans="1:10">
      <c r="A6005" s="833">
        <v>7122</v>
      </c>
      <c r="C6005" s="826" t="s">
        <v>5925</v>
      </c>
      <c r="H6005" s="826" t="s">
        <v>1098</v>
      </c>
      <c r="J6005" s="828">
        <v>1033</v>
      </c>
    </row>
    <row r="6006" spans="1:10">
      <c r="A6006" s="833">
        <v>7114</v>
      </c>
      <c r="C6006" s="826" t="s">
        <v>683</v>
      </c>
      <c r="H6006" s="826" t="s">
        <v>1098</v>
      </c>
      <c r="J6006" s="828">
        <v>1713</v>
      </c>
    </row>
    <row r="6007" spans="1:10">
      <c r="A6007" s="833">
        <v>7109</v>
      </c>
      <c r="C6007" s="826" t="s">
        <v>5926</v>
      </c>
      <c r="H6007" s="826" t="s">
        <v>1098</v>
      </c>
      <c r="J6007" s="828">
        <v>234</v>
      </c>
    </row>
    <row r="6008" spans="1:10">
      <c r="A6008" s="833">
        <v>7135</v>
      </c>
      <c r="C6008" s="826" t="s">
        <v>5927</v>
      </c>
      <c r="H6008" s="826" t="s">
        <v>1098</v>
      </c>
      <c r="J6008" s="828">
        <v>368</v>
      </c>
    </row>
    <row r="6009" spans="1:10">
      <c r="A6009" s="833">
        <v>7103</v>
      </c>
      <c r="C6009" s="826" t="s">
        <v>5928</v>
      </c>
      <c r="H6009" s="826" t="s">
        <v>1098</v>
      </c>
      <c r="J6009" s="828">
        <v>955</v>
      </c>
    </row>
    <row r="6010" spans="1:10">
      <c r="A6010" s="833">
        <v>7146</v>
      </c>
      <c r="C6010" s="826" t="s">
        <v>5929</v>
      </c>
      <c r="H6010" s="826" t="s">
        <v>1098</v>
      </c>
      <c r="J6010" s="828">
        <v>15329</v>
      </c>
    </row>
    <row r="6011" spans="1:10">
      <c r="A6011" s="833">
        <v>7139</v>
      </c>
      <c r="C6011" s="826" t="s">
        <v>5930</v>
      </c>
      <c r="H6011" s="826" t="s">
        <v>1098</v>
      </c>
      <c r="J6011" s="828">
        <v>106</v>
      </c>
    </row>
    <row r="6012" spans="1:10">
      <c r="A6012" s="833">
        <v>7140</v>
      </c>
      <c r="C6012" s="826" t="s">
        <v>5931</v>
      </c>
      <c r="H6012" s="826" t="s">
        <v>1098</v>
      </c>
      <c r="J6012" s="828">
        <v>318</v>
      </c>
    </row>
    <row r="6013" spans="1:10">
      <c r="A6013" s="833">
        <v>7141</v>
      </c>
      <c r="C6013" s="826" t="s">
        <v>5932</v>
      </c>
      <c r="H6013" s="826" t="s">
        <v>1098</v>
      </c>
      <c r="J6013" s="828">
        <v>814</v>
      </c>
    </row>
    <row r="6014" spans="1:10">
      <c r="A6014" s="833">
        <v>7142</v>
      </c>
      <c r="C6014" s="826" t="s">
        <v>5933</v>
      </c>
      <c r="H6014" s="826" t="s">
        <v>1098</v>
      </c>
      <c r="J6014" s="828">
        <v>849</v>
      </c>
    </row>
    <row r="6015" spans="1:10">
      <c r="A6015" s="833">
        <v>7143</v>
      </c>
      <c r="C6015" s="826" t="s">
        <v>5934</v>
      </c>
      <c r="H6015" s="826" t="s">
        <v>1098</v>
      </c>
      <c r="J6015" s="828">
        <v>3255</v>
      </c>
    </row>
    <row r="6016" spans="1:10">
      <c r="A6016" s="833">
        <v>7144</v>
      </c>
      <c r="C6016" s="826" t="s">
        <v>5935</v>
      </c>
      <c r="H6016" s="826" t="s">
        <v>1098</v>
      </c>
      <c r="J6016" s="828">
        <v>5378</v>
      </c>
    </row>
    <row r="6017" spans="1:10">
      <c r="A6017" s="833">
        <v>7145</v>
      </c>
      <c r="C6017" s="826" t="s">
        <v>5936</v>
      </c>
      <c r="H6017" s="826" t="s">
        <v>1098</v>
      </c>
      <c r="J6017" s="828">
        <v>7417</v>
      </c>
    </row>
    <row r="6018" spans="1:10">
      <c r="A6018" s="833">
        <v>7116</v>
      </c>
      <c r="C6018" s="826" t="s">
        <v>5937</v>
      </c>
      <c r="H6018" s="826" t="s">
        <v>1098</v>
      </c>
      <c r="J6018" s="828">
        <v>297</v>
      </c>
    </row>
    <row r="6019" spans="1:10">
      <c r="A6019" s="833">
        <v>7082</v>
      </c>
      <c r="B6019" s="826" t="s">
        <v>5938</v>
      </c>
      <c r="C6019" s="826" t="s">
        <v>5939</v>
      </c>
      <c r="H6019" s="826" t="s">
        <v>1098</v>
      </c>
      <c r="J6019" s="828">
        <v>2136</v>
      </c>
    </row>
    <row r="6020" spans="1:10">
      <c r="A6020" s="833">
        <v>7069</v>
      </c>
      <c r="B6020" s="826" t="s">
        <v>5938</v>
      </c>
      <c r="C6020" s="826" t="s">
        <v>5940</v>
      </c>
      <c r="H6020" s="826" t="s">
        <v>1098</v>
      </c>
      <c r="J6020" s="828">
        <v>3521</v>
      </c>
    </row>
    <row r="6021" spans="1:10">
      <c r="A6021" s="833">
        <v>7070</v>
      </c>
      <c r="B6021" s="826" t="s">
        <v>5938</v>
      </c>
      <c r="C6021" s="826" t="s">
        <v>5941</v>
      </c>
      <c r="H6021" s="826" t="s">
        <v>1098</v>
      </c>
      <c r="J6021" s="828">
        <v>5986</v>
      </c>
    </row>
    <row r="6022" spans="1:10">
      <c r="A6022" s="833">
        <v>7060</v>
      </c>
      <c r="B6022" s="826" t="s">
        <v>5938</v>
      </c>
      <c r="C6022" s="826" t="s">
        <v>5942</v>
      </c>
      <c r="H6022" s="826" t="s">
        <v>1098</v>
      </c>
      <c r="J6022" s="828">
        <v>22841</v>
      </c>
    </row>
    <row r="6028" spans="1:10" ht="18.2" customHeight="1">
      <c r="C6028" s="821" t="s">
        <v>1076</v>
      </c>
      <c r="G6028" s="822" t="s">
        <v>1077</v>
      </c>
      <c r="H6028" s="823">
        <v>90</v>
      </c>
      <c r="I6028" s="822" t="s">
        <v>1078</v>
      </c>
      <c r="J6028" s="823">
        <v>106</v>
      </c>
    </row>
    <row r="6029" spans="1:10">
      <c r="A6029" s="832" t="s">
        <v>1079</v>
      </c>
      <c r="B6029" s="822" t="s">
        <v>1080</v>
      </c>
      <c r="C6029" s="822" t="s">
        <v>1081</v>
      </c>
      <c r="D6029" s="822" t="s">
        <v>1082</v>
      </c>
    </row>
    <row r="6030" spans="1:10">
      <c r="B6030" s="822" t="s">
        <v>1083</v>
      </c>
      <c r="F6030" s="824">
        <v>9103</v>
      </c>
      <c r="H6030" s="824">
        <v>5099</v>
      </c>
    </row>
    <row r="6031" spans="1:10">
      <c r="A6031" s="832" t="s">
        <v>1084</v>
      </c>
      <c r="C6031" s="822" t="s">
        <v>1085</v>
      </c>
      <c r="E6031" s="822" t="s">
        <v>1086</v>
      </c>
      <c r="G6031" s="822" t="s">
        <v>1087</v>
      </c>
    </row>
    <row r="6032" spans="1:10">
      <c r="A6032" s="832" t="s">
        <v>1088</v>
      </c>
      <c r="B6032" s="822" t="s">
        <v>1089</v>
      </c>
      <c r="G6032" s="825" t="s">
        <v>1090</v>
      </c>
      <c r="H6032" s="825" t="s">
        <v>1091</v>
      </c>
    </row>
    <row r="6033" spans="1:10">
      <c r="H6033" s="825" t="s">
        <v>1092</v>
      </c>
    </row>
    <row r="6034" spans="1:10">
      <c r="A6034" s="833">
        <v>7061</v>
      </c>
      <c r="B6034" s="826" t="s">
        <v>5943</v>
      </c>
      <c r="G6034" s="826" t="s">
        <v>1098</v>
      </c>
      <c r="J6034" s="828">
        <v>35050</v>
      </c>
    </row>
    <row r="6035" spans="1:10">
      <c r="A6035" s="833">
        <v>7065</v>
      </c>
      <c r="B6035" s="826" t="s">
        <v>5944</v>
      </c>
      <c r="G6035" s="826" t="s">
        <v>1098</v>
      </c>
      <c r="J6035" s="828">
        <v>38757</v>
      </c>
    </row>
    <row r="6036" spans="1:10">
      <c r="A6036" s="833">
        <v>20172</v>
      </c>
      <c r="B6036" s="826" t="s">
        <v>5945</v>
      </c>
      <c r="G6036" s="826" t="s">
        <v>1098</v>
      </c>
      <c r="J6036" s="828">
        <v>855</v>
      </c>
    </row>
    <row r="6037" spans="1:10">
      <c r="A6037" s="833">
        <v>6314</v>
      </c>
      <c r="B6037" s="826" t="s">
        <v>5946</v>
      </c>
      <c r="G6037" s="826" t="s">
        <v>1098</v>
      </c>
      <c r="J6037" s="828">
        <v>5836</v>
      </c>
    </row>
    <row r="6038" spans="1:10">
      <c r="A6038" s="833">
        <v>6313</v>
      </c>
      <c r="B6038" s="826" t="s">
        <v>5947</v>
      </c>
      <c r="G6038" s="826" t="s">
        <v>1098</v>
      </c>
      <c r="J6038" s="828">
        <v>5789</v>
      </c>
    </row>
    <row r="6039" spans="1:10">
      <c r="A6039" s="833">
        <v>6315</v>
      </c>
      <c r="B6039" s="826" t="s">
        <v>5948</v>
      </c>
      <c r="G6039" s="826" t="s">
        <v>1098</v>
      </c>
      <c r="J6039" s="828">
        <v>10847</v>
      </c>
    </row>
    <row r="6040" spans="1:10">
      <c r="A6040" s="833">
        <v>6316</v>
      </c>
      <c r="B6040" s="826" t="s">
        <v>5949</v>
      </c>
      <c r="G6040" s="826" t="s">
        <v>1098</v>
      </c>
      <c r="J6040" s="828">
        <v>10847</v>
      </c>
    </row>
    <row r="6041" spans="1:10">
      <c r="A6041" s="833">
        <v>6319</v>
      </c>
      <c r="B6041" s="826" t="s">
        <v>5950</v>
      </c>
      <c r="G6041" s="826" t="s">
        <v>1098</v>
      </c>
      <c r="J6041" s="828">
        <v>1390</v>
      </c>
    </row>
    <row r="6042" spans="1:10">
      <c r="A6042" s="833">
        <v>6304</v>
      </c>
      <c r="B6042" s="826" t="s">
        <v>5951</v>
      </c>
      <c r="G6042" s="826" t="s">
        <v>1098</v>
      </c>
      <c r="J6042" s="828">
        <v>1357</v>
      </c>
    </row>
    <row r="6043" spans="1:10">
      <c r="A6043" s="833">
        <v>21116</v>
      </c>
      <c r="B6043" s="826" t="s">
        <v>5952</v>
      </c>
      <c r="G6043" s="826" t="s">
        <v>1098</v>
      </c>
      <c r="J6043" s="828">
        <v>1289</v>
      </c>
    </row>
    <row r="6044" spans="1:10">
      <c r="A6044" s="833">
        <v>6320</v>
      </c>
      <c r="B6044" s="826" t="s">
        <v>5953</v>
      </c>
      <c r="G6044" s="826" t="s">
        <v>1098</v>
      </c>
      <c r="J6044" s="828">
        <v>772</v>
      </c>
    </row>
    <row r="6045" spans="1:10">
      <c r="A6045" s="833">
        <v>6303</v>
      </c>
      <c r="B6045" s="826" t="s">
        <v>5954</v>
      </c>
      <c r="G6045" s="826" t="s">
        <v>1098</v>
      </c>
      <c r="J6045" s="828">
        <v>789</v>
      </c>
    </row>
    <row r="6046" spans="1:10">
      <c r="A6046" s="833">
        <v>6308</v>
      </c>
      <c r="B6046" s="826" t="s">
        <v>5955</v>
      </c>
      <c r="G6046" s="826" t="s">
        <v>1098</v>
      </c>
      <c r="J6046" s="828">
        <v>4479</v>
      </c>
    </row>
    <row r="6047" spans="1:10">
      <c r="A6047" s="833">
        <v>6317</v>
      </c>
      <c r="B6047" s="826" t="s">
        <v>5956</v>
      </c>
      <c r="G6047" s="826" t="s">
        <v>1098</v>
      </c>
      <c r="J6047" s="828">
        <v>4426</v>
      </c>
    </row>
    <row r="6048" spans="1:10">
      <c r="A6048" s="833">
        <v>6307</v>
      </c>
      <c r="B6048" s="826" t="s">
        <v>5957</v>
      </c>
      <c r="G6048" s="826" t="s">
        <v>1098</v>
      </c>
      <c r="J6048" s="828">
        <v>4461</v>
      </c>
    </row>
    <row r="6049" spans="1:10">
      <c r="A6049" s="833">
        <v>6309</v>
      </c>
      <c r="B6049" s="826" t="s">
        <v>5958</v>
      </c>
      <c r="G6049" s="826" t="s">
        <v>1098</v>
      </c>
      <c r="J6049" s="828">
        <v>4461</v>
      </c>
    </row>
    <row r="6050" spans="1:10">
      <c r="A6050" s="833">
        <v>6318</v>
      </c>
      <c r="B6050" s="826" t="s">
        <v>5959</v>
      </c>
      <c r="G6050" s="826" t="s">
        <v>1098</v>
      </c>
      <c r="J6050" s="828">
        <v>2522</v>
      </c>
    </row>
    <row r="6051" spans="1:10">
      <c r="A6051" s="833">
        <v>6306</v>
      </c>
      <c r="B6051" s="826" t="s">
        <v>5960</v>
      </c>
      <c r="G6051" s="826" t="s">
        <v>1098</v>
      </c>
      <c r="J6051" s="828">
        <v>2481</v>
      </c>
    </row>
    <row r="6052" spans="1:10">
      <c r="A6052" s="833">
        <v>6305</v>
      </c>
      <c r="B6052" s="826" t="s">
        <v>5961</v>
      </c>
      <c r="G6052" s="826" t="s">
        <v>1098</v>
      </c>
      <c r="J6052" s="828">
        <v>2451</v>
      </c>
    </row>
    <row r="6053" spans="1:10">
      <c r="A6053" s="833">
        <v>6302</v>
      </c>
      <c r="B6053" s="826" t="s">
        <v>5962</v>
      </c>
      <c r="G6053" s="826" t="s">
        <v>1098</v>
      </c>
      <c r="J6053" s="828">
        <v>473</v>
      </c>
    </row>
    <row r="6054" spans="1:10">
      <c r="A6054" s="833">
        <v>6312</v>
      </c>
      <c r="B6054" s="826" t="s">
        <v>5963</v>
      </c>
      <c r="G6054" s="826" t="s">
        <v>1098</v>
      </c>
      <c r="J6054" s="828">
        <v>5789</v>
      </c>
    </row>
    <row r="6055" spans="1:10">
      <c r="A6055" s="833">
        <v>6311</v>
      </c>
      <c r="B6055" s="826" t="s">
        <v>5964</v>
      </c>
      <c r="G6055" s="826" t="s">
        <v>1098</v>
      </c>
      <c r="J6055" s="828">
        <v>5718</v>
      </c>
    </row>
    <row r="6056" spans="1:10">
      <c r="A6056" s="833">
        <v>6310</v>
      </c>
      <c r="B6056" s="826" t="s">
        <v>5965</v>
      </c>
      <c r="G6056" s="826" t="s">
        <v>1098</v>
      </c>
      <c r="J6056" s="828">
        <v>5647</v>
      </c>
    </row>
    <row r="6057" spans="1:10">
      <c r="A6057" s="833">
        <v>7119</v>
      </c>
      <c r="B6057" s="826" t="s">
        <v>5966</v>
      </c>
      <c r="G6057" s="826" t="s">
        <v>1098</v>
      </c>
      <c r="J6057" s="828">
        <v>637</v>
      </c>
    </row>
    <row r="6058" spans="1:10">
      <c r="A6058" s="833">
        <v>7126</v>
      </c>
      <c r="B6058" s="826" t="s">
        <v>5967</v>
      </c>
      <c r="G6058" s="826" t="s">
        <v>1098</v>
      </c>
      <c r="J6058" s="828">
        <v>1064</v>
      </c>
    </row>
    <row r="6059" spans="1:10">
      <c r="A6059" s="833">
        <v>7120</v>
      </c>
      <c r="B6059" s="826" t="s">
        <v>5968</v>
      </c>
      <c r="G6059" s="826" t="s">
        <v>1098</v>
      </c>
      <c r="J6059" s="828">
        <v>432</v>
      </c>
    </row>
    <row r="6060" spans="1:10">
      <c r="A6060" s="833">
        <v>20176</v>
      </c>
      <c r="B6060" s="826" t="s">
        <v>5969</v>
      </c>
      <c r="G6060" s="826" t="s">
        <v>1098</v>
      </c>
      <c r="J6060" s="828">
        <v>7105</v>
      </c>
    </row>
    <row r="6061" spans="1:10">
      <c r="A6061" s="833">
        <v>11378</v>
      </c>
      <c r="B6061" s="826" t="s">
        <v>5970</v>
      </c>
      <c r="G6061" s="826" t="s">
        <v>1098</v>
      </c>
      <c r="J6061" s="828">
        <v>2312</v>
      </c>
    </row>
    <row r="6062" spans="1:10">
      <c r="A6062" s="833">
        <v>11379</v>
      </c>
      <c r="B6062" s="826" t="s">
        <v>5971</v>
      </c>
      <c r="G6062" s="826" t="s">
        <v>1098</v>
      </c>
      <c r="J6062" s="828">
        <v>2525</v>
      </c>
    </row>
    <row r="6063" spans="1:10">
      <c r="A6063" s="833">
        <v>11493</v>
      </c>
      <c r="B6063" s="826" t="s">
        <v>5972</v>
      </c>
      <c r="G6063" s="826" t="s">
        <v>1098</v>
      </c>
      <c r="J6063" s="828">
        <v>1278</v>
      </c>
    </row>
    <row r="6064" spans="1:10">
      <c r="A6064" s="833">
        <v>7106</v>
      </c>
      <c r="B6064" s="826" t="s">
        <v>5973</v>
      </c>
      <c r="G6064" s="826" t="s">
        <v>1098</v>
      </c>
      <c r="J6064" s="828">
        <v>9929</v>
      </c>
    </row>
    <row r="6065" spans="1:10">
      <c r="A6065" s="833">
        <v>7104</v>
      </c>
      <c r="B6065" s="826" t="s">
        <v>5974</v>
      </c>
      <c r="G6065" s="826" t="s">
        <v>1098</v>
      </c>
      <c r="J6065" s="828">
        <v>283</v>
      </c>
    </row>
    <row r="6066" spans="1:10">
      <c r="A6066" s="833">
        <v>7136</v>
      </c>
      <c r="B6066" s="826" t="s">
        <v>5975</v>
      </c>
      <c r="G6066" s="826" t="s">
        <v>1098</v>
      </c>
      <c r="J6066" s="828">
        <v>545</v>
      </c>
    </row>
    <row r="6067" spans="1:10">
      <c r="A6067" s="833">
        <v>7128</v>
      </c>
      <c r="B6067" s="826" t="s">
        <v>5976</v>
      </c>
      <c r="G6067" s="826" t="s">
        <v>1098</v>
      </c>
      <c r="J6067" s="828">
        <v>757</v>
      </c>
    </row>
    <row r="6068" spans="1:10">
      <c r="A6068" s="833">
        <v>7108</v>
      </c>
      <c r="B6068" s="826" t="s">
        <v>5977</v>
      </c>
      <c r="G6068" s="826" t="s">
        <v>1098</v>
      </c>
      <c r="J6068" s="828">
        <v>1026</v>
      </c>
    </row>
    <row r="6069" spans="1:10">
      <c r="A6069" s="833">
        <v>7129</v>
      </c>
      <c r="B6069" s="826" t="s">
        <v>5978</v>
      </c>
      <c r="G6069" s="826" t="s">
        <v>1098</v>
      </c>
      <c r="J6069" s="828">
        <v>863</v>
      </c>
    </row>
    <row r="6070" spans="1:10">
      <c r="A6070" s="833">
        <v>7130</v>
      </c>
      <c r="B6070" s="826" t="s">
        <v>5979</v>
      </c>
      <c r="G6070" s="826" t="s">
        <v>1098</v>
      </c>
      <c r="J6070" s="828">
        <v>1352</v>
      </c>
    </row>
    <row r="6071" spans="1:10">
      <c r="A6071" s="833">
        <v>7131</v>
      </c>
      <c r="B6071" s="826" t="s">
        <v>5980</v>
      </c>
      <c r="G6071" s="826" t="s">
        <v>1098</v>
      </c>
      <c r="J6071" s="828">
        <v>1684</v>
      </c>
    </row>
    <row r="6072" spans="1:10">
      <c r="A6072" s="833">
        <v>7132</v>
      </c>
      <c r="B6072" s="826" t="s">
        <v>5981</v>
      </c>
      <c r="G6072" s="826" t="s">
        <v>1098</v>
      </c>
      <c r="J6072" s="828">
        <v>3737</v>
      </c>
    </row>
    <row r="6073" spans="1:10">
      <c r="A6073" s="833">
        <v>7133</v>
      </c>
      <c r="B6073" s="826" t="s">
        <v>5982</v>
      </c>
      <c r="G6073" s="826" t="s">
        <v>1098</v>
      </c>
      <c r="J6073" s="828">
        <v>8018</v>
      </c>
    </row>
    <row r="6074" spans="1:10">
      <c r="A6074" s="833">
        <v>7066</v>
      </c>
      <c r="B6074" s="826" t="s">
        <v>5983</v>
      </c>
      <c r="G6074" s="826" t="s">
        <v>1098</v>
      </c>
      <c r="J6074" s="828">
        <v>7016</v>
      </c>
    </row>
    <row r="6075" spans="1:10">
      <c r="A6075" s="833">
        <v>7068</v>
      </c>
      <c r="B6075" s="826" t="s">
        <v>5984</v>
      </c>
      <c r="G6075" s="826" t="s">
        <v>1098</v>
      </c>
      <c r="J6075" s="828">
        <v>12402</v>
      </c>
    </row>
    <row r="6076" spans="1:10">
      <c r="A6076" s="833">
        <v>7091</v>
      </c>
      <c r="B6076" s="826" t="s">
        <v>5985</v>
      </c>
      <c r="G6076" s="826" t="s">
        <v>1098</v>
      </c>
      <c r="J6076" s="828">
        <v>1564</v>
      </c>
    </row>
    <row r="6077" spans="1:10">
      <c r="A6077" s="833">
        <v>11655</v>
      </c>
      <c r="B6077" s="826" t="s">
        <v>5986</v>
      </c>
      <c r="G6077" s="826" t="s">
        <v>1098</v>
      </c>
      <c r="J6077" s="828">
        <v>1437</v>
      </c>
    </row>
    <row r="6078" spans="1:10">
      <c r="A6078" s="833">
        <v>11656</v>
      </c>
      <c r="B6078" s="826" t="s">
        <v>5987</v>
      </c>
      <c r="G6078" s="826" t="s">
        <v>1098</v>
      </c>
      <c r="J6078" s="828">
        <v>1366</v>
      </c>
    </row>
    <row r="6079" spans="1:10">
      <c r="A6079" s="833">
        <v>7097</v>
      </c>
      <c r="B6079" s="826" t="s">
        <v>5988</v>
      </c>
      <c r="G6079" s="826" t="s">
        <v>1098</v>
      </c>
      <c r="J6079" s="828">
        <v>616</v>
      </c>
    </row>
    <row r="6080" spans="1:10">
      <c r="A6080" s="833">
        <v>11657</v>
      </c>
      <c r="B6080" s="826" t="s">
        <v>5989</v>
      </c>
      <c r="G6080" s="826" t="s">
        <v>1098</v>
      </c>
      <c r="J6080" s="828">
        <v>1154</v>
      </c>
    </row>
    <row r="6081" spans="1:10">
      <c r="A6081" s="833">
        <v>11658</v>
      </c>
      <c r="B6081" s="826" t="s">
        <v>5990</v>
      </c>
      <c r="G6081" s="826" t="s">
        <v>1098</v>
      </c>
      <c r="J6081" s="828">
        <v>1592</v>
      </c>
    </row>
    <row r="6082" spans="1:10">
      <c r="A6082" s="833">
        <v>7153</v>
      </c>
      <c r="B6082" s="826" t="s">
        <v>5991</v>
      </c>
      <c r="G6082" s="826" t="s">
        <v>962</v>
      </c>
      <c r="J6082" s="828">
        <v>1566</v>
      </c>
    </row>
    <row r="6083" spans="1:10">
      <c r="A6083" s="833">
        <v>6175</v>
      </c>
      <c r="B6083" s="826" t="s">
        <v>5992</v>
      </c>
      <c r="G6083" s="826" t="s">
        <v>962</v>
      </c>
      <c r="J6083" s="828">
        <v>1882</v>
      </c>
    </row>
    <row r="6084" spans="1:10">
      <c r="A6084" s="833">
        <v>34548</v>
      </c>
      <c r="C6084" s="826" t="s">
        <v>5993</v>
      </c>
      <c r="G6084" s="826" t="s">
        <v>1112</v>
      </c>
      <c r="J6084" s="828">
        <v>253</v>
      </c>
    </row>
    <row r="6085" spans="1:10">
      <c r="B6085" s="826" t="s">
        <v>5994</v>
      </c>
    </row>
    <row r="6086" spans="1:10">
      <c r="A6086" s="833">
        <v>34557</v>
      </c>
      <c r="C6086" s="826" t="s">
        <v>5995</v>
      </c>
      <c r="G6086" s="826" t="s">
        <v>1112</v>
      </c>
      <c r="J6086" s="828">
        <v>159</v>
      </c>
    </row>
    <row r="6087" spans="1:10">
      <c r="A6087" s="833" t="s">
        <v>5996</v>
      </c>
    </row>
    <row r="6093" spans="1:10" ht="18.2" customHeight="1">
      <c r="C6093" s="821" t="s">
        <v>1076</v>
      </c>
      <c r="G6093" s="822" t="s">
        <v>1077</v>
      </c>
      <c r="H6093" s="823">
        <v>91</v>
      </c>
      <c r="I6093" s="822" t="s">
        <v>1078</v>
      </c>
      <c r="J6093" s="823">
        <v>106</v>
      </c>
    </row>
    <row r="6094" spans="1:10">
      <c r="A6094" s="832" t="s">
        <v>1079</v>
      </c>
      <c r="B6094" s="822" t="s">
        <v>1080</v>
      </c>
      <c r="C6094" s="822" t="s">
        <v>1081</v>
      </c>
      <c r="D6094" s="822" t="s">
        <v>1082</v>
      </c>
    </row>
    <row r="6095" spans="1:10">
      <c r="B6095" s="822" t="s">
        <v>1083</v>
      </c>
      <c r="F6095" s="824">
        <v>9103</v>
      </c>
      <c r="H6095" s="824">
        <v>5099</v>
      </c>
    </row>
    <row r="6096" spans="1:10">
      <c r="A6096" s="832" t="s">
        <v>1084</v>
      </c>
      <c r="C6096" s="822" t="s">
        <v>1085</v>
      </c>
      <c r="E6096" s="822" t="s">
        <v>1086</v>
      </c>
      <c r="G6096" s="822" t="s">
        <v>1087</v>
      </c>
    </row>
    <row r="6097" spans="1:10">
      <c r="A6097" s="832" t="s">
        <v>1088</v>
      </c>
      <c r="B6097" s="822" t="s">
        <v>1089</v>
      </c>
      <c r="G6097" s="825" t="s">
        <v>1090</v>
      </c>
      <c r="H6097" s="825" t="s">
        <v>1091</v>
      </c>
    </row>
    <row r="6098" spans="1:10">
      <c r="H6098" s="825" t="s">
        <v>1092</v>
      </c>
    </row>
    <row r="6099" spans="1:10">
      <c r="A6099" s="833">
        <v>10915</v>
      </c>
      <c r="C6099" s="826" t="s">
        <v>5997</v>
      </c>
      <c r="G6099" s="826" t="s">
        <v>1094</v>
      </c>
      <c r="J6099" s="828">
        <v>683</v>
      </c>
    </row>
    <row r="6100" spans="1:10">
      <c r="B6100" s="826" t="s">
        <v>5998</v>
      </c>
    </row>
    <row r="6101" spans="1:10">
      <c r="A6101" s="833">
        <v>10916</v>
      </c>
      <c r="C6101" s="826" t="s">
        <v>5999</v>
      </c>
      <c r="G6101" s="826" t="s">
        <v>1094</v>
      </c>
      <c r="J6101" s="828">
        <v>678</v>
      </c>
    </row>
    <row r="6102" spans="1:10">
      <c r="B6102" s="826" t="s">
        <v>5998</v>
      </c>
    </row>
    <row r="6103" spans="1:10">
      <c r="A6103" s="833">
        <v>21141</v>
      </c>
      <c r="C6103" s="826" t="s">
        <v>6000</v>
      </c>
      <c r="G6103" s="826" t="s">
        <v>1101</v>
      </c>
      <c r="J6103" s="828">
        <v>1050</v>
      </c>
    </row>
    <row r="6104" spans="1:10">
      <c r="B6104" s="826" t="s">
        <v>6001</v>
      </c>
    </row>
    <row r="6105" spans="1:10">
      <c r="A6105" s="833">
        <v>7154</v>
      </c>
      <c r="B6105" s="826" t="s">
        <v>6002</v>
      </c>
      <c r="G6105" s="826" t="s">
        <v>1094</v>
      </c>
      <c r="J6105" s="828">
        <v>688</v>
      </c>
    </row>
    <row r="6106" spans="1:10">
      <c r="B6106" s="826" t="s">
        <v>6003</v>
      </c>
    </row>
    <row r="6107" spans="1:10">
      <c r="A6107" s="833">
        <v>7155</v>
      </c>
      <c r="B6107" s="826" t="s">
        <v>6004</v>
      </c>
      <c r="G6107" s="826" t="s">
        <v>1101</v>
      </c>
      <c r="J6107" s="828">
        <v>1530</v>
      </c>
    </row>
    <row r="6108" spans="1:10">
      <c r="B6108" s="826" t="s">
        <v>6003</v>
      </c>
    </row>
    <row r="6109" spans="1:10">
      <c r="A6109" s="833">
        <v>10917</v>
      </c>
      <c r="C6109" s="826" t="s">
        <v>6005</v>
      </c>
      <c r="G6109" s="826" t="s">
        <v>1101</v>
      </c>
      <c r="J6109" s="828">
        <v>663</v>
      </c>
    </row>
    <row r="6110" spans="1:10">
      <c r="B6110" s="826" t="s">
        <v>6006</v>
      </c>
    </row>
    <row r="6111" spans="1:10">
      <c r="A6111" s="833">
        <v>10919</v>
      </c>
      <c r="B6111" s="826" t="s">
        <v>6007</v>
      </c>
      <c r="G6111" s="826" t="s">
        <v>1101</v>
      </c>
      <c r="J6111" s="828">
        <v>2049</v>
      </c>
    </row>
    <row r="6112" spans="1:10">
      <c r="A6112" s="833">
        <v>10932</v>
      </c>
      <c r="B6112" s="826" t="s">
        <v>6008</v>
      </c>
      <c r="G6112" s="826" t="s">
        <v>1101</v>
      </c>
      <c r="J6112" s="828">
        <v>5744</v>
      </c>
    </row>
    <row r="6113" spans="1:10">
      <c r="A6113" s="833">
        <v>7162</v>
      </c>
      <c r="B6113" s="826" t="s">
        <v>6009</v>
      </c>
      <c r="G6113" s="826" t="s">
        <v>1101</v>
      </c>
      <c r="J6113" s="828">
        <v>3063</v>
      </c>
    </row>
    <row r="6114" spans="1:10">
      <c r="A6114" s="833">
        <v>10925</v>
      </c>
      <c r="B6114" s="826" t="s">
        <v>6010</v>
      </c>
      <c r="G6114" s="826" t="s">
        <v>1101</v>
      </c>
      <c r="J6114" s="828">
        <v>2154</v>
      </c>
    </row>
    <row r="6115" spans="1:10">
      <c r="A6115" s="833">
        <v>10926</v>
      </c>
      <c r="B6115" s="826" t="s">
        <v>6011</v>
      </c>
      <c r="G6115" s="826" t="s">
        <v>1101</v>
      </c>
      <c r="J6115" s="828">
        <v>2633</v>
      </c>
    </row>
    <row r="6116" spans="1:10">
      <c r="A6116" s="833">
        <v>10933</v>
      </c>
      <c r="B6116" s="826" t="s">
        <v>6012</v>
      </c>
      <c r="G6116" s="826" t="s">
        <v>1101</v>
      </c>
      <c r="J6116" s="828">
        <v>1632</v>
      </c>
    </row>
    <row r="6117" spans="1:10">
      <c r="A6117" s="833">
        <v>10927</v>
      </c>
      <c r="B6117" s="826" t="s">
        <v>6013</v>
      </c>
      <c r="G6117" s="826" t="s">
        <v>1101</v>
      </c>
      <c r="J6117" s="828">
        <v>1388</v>
      </c>
    </row>
    <row r="6118" spans="1:10">
      <c r="A6118" s="833">
        <v>7167</v>
      </c>
      <c r="B6118" s="826" t="s">
        <v>6014</v>
      </c>
      <c r="G6118" s="826" t="s">
        <v>1101</v>
      </c>
      <c r="J6118" s="828">
        <v>1374</v>
      </c>
    </row>
    <row r="6119" spans="1:10">
      <c r="A6119" s="833">
        <v>10928</v>
      </c>
      <c r="B6119" s="826" t="s">
        <v>6015</v>
      </c>
      <c r="G6119" s="826" t="s">
        <v>1101</v>
      </c>
      <c r="J6119" s="828">
        <v>1187</v>
      </c>
    </row>
    <row r="6120" spans="1:10">
      <c r="A6120" s="833">
        <v>10929</v>
      </c>
      <c r="B6120" s="826" t="s">
        <v>6016</v>
      </c>
      <c r="G6120" s="826" t="s">
        <v>1101</v>
      </c>
      <c r="J6120" s="828">
        <v>2297</v>
      </c>
    </row>
    <row r="6121" spans="1:10">
      <c r="A6121" s="833">
        <v>10931</v>
      </c>
      <c r="B6121" s="826" t="s">
        <v>6017</v>
      </c>
      <c r="G6121" s="826" t="s">
        <v>1101</v>
      </c>
      <c r="J6121" s="828">
        <v>1182</v>
      </c>
    </row>
    <row r="6122" spans="1:10">
      <c r="A6122" s="833">
        <v>7164</v>
      </c>
      <c r="B6122" s="826" t="s">
        <v>6018</v>
      </c>
      <c r="G6122" s="826" t="s">
        <v>1101</v>
      </c>
      <c r="J6122" s="828">
        <v>2872</v>
      </c>
    </row>
    <row r="6123" spans="1:10">
      <c r="A6123" s="833">
        <v>10935</v>
      </c>
      <c r="B6123" s="826" t="s">
        <v>6019</v>
      </c>
      <c r="G6123" s="826" t="s">
        <v>1101</v>
      </c>
      <c r="J6123" s="828">
        <v>2336</v>
      </c>
    </row>
    <row r="6124" spans="1:10">
      <c r="A6124" s="833">
        <v>10937</v>
      </c>
      <c r="B6124" s="826" t="s">
        <v>6020</v>
      </c>
      <c r="G6124" s="826" t="s">
        <v>1101</v>
      </c>
      <c r="J6124" s="828">
        <v>2173</v>
      </c>
    </row>
    <row r="6125" spans="1:10">
      <c r="A6125" s="833">
        <v>7156</v>
      </c>
      <c r="B6125" s="826" t="s">
        <v>6021</v>
      </c>
      <c r="G6125" s="826" t="s">
        <v>1101</v>
      </c>
      <c r="J6125" s="828">
        <v>1973</v>
      </c>
    </row>
    <row r="6126" spans="1:10">
      <c r="B6126" s="826" t="s">
        <v>6022</v>
      </c>
    </row>
    <row r="6127" spans="1:10">
      <c r="A6127" s="833">
        <v>34547</v>
      </c>
      <c r="B6127" s="826" t="s">
        <v>6023</v>
      </c>
      <c r="G6127" s="826" t="s">
        <v>1112</v>
      </c>
      <c r="J6127" s="828">
        <v>259</v>
      </c>
    </row>
    <row r="6128" spans="1:10">
      <c r="B6128" s="826" t="s">
        <v>6024</v>
      </c>
    </row>
    <row r="6129" spans="1:10">
      <c r="A6129" s="833">
        <v>34550</v>
      </c>
      <c r="B6129" s="826" t="s">
        <v>6023</v>
      </c>
      <c r="G6129" s="826" t="s">
        <v>1112</v>
      </c>
      <c r="J6129" s="827">
        <v>90</v>
      </c>
    </row>
    <row r="6130" spans="1:10">
      <c r="B6130" s="826" t="s">
        <v>6025</v>
      </c>
    </row>
    <row r="6131" spans="1:10">
      <c r="A6131" s="833">
        <v>34558</v>
      </c>
      <c r="B6131" s="826" t="s">
        <v>6026</v>
      </c>
      <c r="G6131" s="826" t="s">
        <v>1112</v>
      </c>
      <c r="J6131" s="828">
        <v>169</v>
      </c>
    </row>
    <row r="6132" spans="1:10">
      <c r="B6132" s="826" t="s">
        <v>6027</v>
      </c>
    </row>
    <row r="6133" spans="1:10">
      <c r="A6133" s="833">
        <v>7158</v>
      </c>
      <c r="C6133" s="826" t="s">
        <v>6028</v>
      </c>
      <c r="G6133" s="826" t="s">
        <v>1101</v>
      </c>
      <c r="J6133" s="828">
        <v>2106</v>
      </c>
    </row>
    <row r="6134" spans="1:10">
      <c r="B6134" s="826" t="s">
        <v>6029</v>
      </c>
    </row>
    <row r="6135" spans="1:10">
      <c r="A6135" s="833">
        <v>7169</v>
      </c>
      <c r="B6135" s="826" t="s">
        <v>6030</v>
      </c>
      <c r="G6135" s="826" t="s">
        <v>1101</v>
      </c>
      <c r="J6135" s="828">
        <v>282</v>
      </c>
    </row>
    <row r="6136" spans="1:10">
      <c r="A6136" s="833">
        <v>37634</v>
      </c>
      <c r="B6136" s="826" t="s">
        <v>6031</v>
      </c>
      <c r="G6136" s="826" t="s">
        <v>1101</v>
      </c>
      <c r="J6136" s="828">
        <v>2580</v>
      </c>
    </row>
    <row r="6137" spans="1:10">
      <c r="A6137" s="833">
        <v>7170</v>
      </c>
      <c r="B6137" s="826" t="s">
        <v>6032</v>
      </c>
      <c r="G6137" s="826" t="s">
        <v>1101</v>
      </c>
      <c r="J6137" s="828">
        <v>450</v>
      </c>
    </row>
    <row r="6138" spans="1:10">
      <c r="B6138" s="826" t="s">
        <v>6033</v>
      </c>
    </row>
    <row r="6139" spans="1:10">
      <c r="A6139" s="833">
        <v>34612</v>
      </c>
      <c r="C6139" s="826" t="s">
        <v>6034</v>
      </c>
      <c r="G6139" s="826" t="s">
        <v>1098</v>
      </c>
      <c r="J6139" s="828">
        <v>42065</v>
      </c>
    </row>
    <row r="6140" spans="1:10">
      <c r="B6140" s="826" t="s">
        <v>6035</v>
      </c>
    </row>
    <row r="6141" spans="1:10">
      <c r="A6141" s="833">
        <v>34614</v>
      </c>
      <c r="C6141" s="826" t="s">
        <v>6036</v>
      </c>
      <c r="G6141" s="826" t="s">
        <v>1098</v>
      </c>
      <c r="J6141" s="828">
        <v>49416</v>
      </c>
    </row>
    <row r="6142" spans="1:10">
      <c r="B6142" s="826" t="s">
        <v>6037</v>
      </c>
    </row>
    <row r="6143" spans="1:10">
      <c r="A6143" s="833">
        <v>34635</v>
      </c>
      <c r="C6143" s="826" t="s">
        <v>6038</v>
      </c>
      <c r="G6143" s="826" t="s">
        <v>1098</v>
      </c>
      <c r="J6143" s="828">
        <v>54093</v>
      </c>
    </row>
    <row r="6144" spans="1:10">
      <c r="B6144" s="826" t="s">
        <v>6035</v>
      </c>
    </row>
    <row r="6145" spans="1:10">
      <c r="A6145" s="833">
        <v>34633</v>
      </c>
      <c r="C6145" s="826" t="s">
        <v>6039</v>
      </c>
      <c r="G6145" s="826" t="s">
        <v>1098</v>
      </c>
      <c r="J6145" s="828">
        <v>59625</v>
      </c>
    </row>
    <row r="6146" spans="1:10">
      <c r="B6146" s="826" t="s">
        <v>6035</v>
      </c>
    </row>
    <row r="6147" spans="1:10">
      <c r="A6147" s="833">
        <v>34630</v>
      </c>
      <c r="C6147" s="826" t="s">
        <v>6040</v>
      </c>
      <c r="G6147" s="826" t="s">
        <v>1098</v>
      </c>
      <c r="J6147" s="828">
        <v>54316</v>
      </c>
    </row>
    <row r="6148" spans="1:10">
      <c r="B6148" s="826" t="s">
        <v>6041</v>
      </c>
    </row>
    <row r="6149" spans="1:10">
      <c r="A6149" s="833">
        <v>7161</v>
      </c>
      <c r="B6149" s="826" t="s">
        <v>6042</v>
      </c>
      <c r="G6149" s="826" t="s">
        <v>1101</v>
      </c>
      <c r="J6149" s="828">
        <v>220</v>
      </c>
    </row>
    <row r="6150" spans="1:10">
      <c r="A6150" s="833">
        <v>10936</v>
      </c>
      <c r="B6150" s="826" t="s">
        <v>6043</v>
      </c>
      <c r="G6150" s="826" t="s">
        <v>1101</v>
      </c>
      <c r="J6150" s="828">
        <v>4542</v>
      </c>
    </row>
    <row r="6151" spans="1:10">
      <c r="A6151" s="833">
        <v>37631</v>
      </c>
      <c r="C6151" s="826" t="s">
        <v>6044</v>
      </c>
      <c r="G6151" s="826" t="s">
        <v>1101</v>
      </c>
      <c r="J6151" s="828">
        <v>1248</v>
      </c>
    </row>
    <row r="6152" spans="1:10">
      <c r="B6152" s="826" t="s">
        <v>6045</v>
      </c>
    </row>
    <row r="6153" spans="1:10">
      <c r="A6153" s="833">
        <v>25069</v>
      </c>
      <c r="B6153" s="826" t="s">
        <v>6046</v>
      </c>
      <c r="G6153" s="826" t="s">
        <v>1101</v>
      </c>
      <c r="J6153" s="828">
        <v>1656</v>
      </c>
    </row>
    <row r="6154" spans="1:10">
      <c r="A6154" s="833">
        <v>10920</v>
      </c>
      <c r="B6154" s="826" t="s">
        <v>6047</v>
      </c>
      <c r="G6154" s="826" t="s">
        <v>1101</v>
      </c>
      <c r="J6154" s="828">
        <v>1200</v>
      </c>
    </row>
    <row r="6155" spans="1:10">
      <c r="A6155" s="833">
        <v>7243</v>
      </c>
      <c r="B6155" s="826" t="s">
        <v>6048</v>
      </c>
      <c r="G6155" s="826" t="s">
        <v>1101</v>
      </c>
      <c r="J6155" s="828">
        <v>2793</v>
      </c>
    </row>
    <row r="6156" spans="1:10">
      <c r="A6156" s="833">
        <v>7238</v>
      </c>
      <c r="B6156" s="826" t="s">
        <v>6049</v>
      </c>
      <c r="G6156" s="826" t="s">
        <v>1101</v>
      </c>
      <c r="J6156" s="828">
        <v>2601</v>
      </c>
    </row>
    <row r="6157" spans="1:10">
      <c r="A6157" s="833">
        <v>7239</v>
      </c>
      <c r="B6157" s="826" t="s">
        <v>6050</v>
      </c>
      <c r="G6157" s="826" t="s">
        <v>1101</v>
      </c>
      <c r="J6157" s="828">
        <v>2966</v>
      </c>
    </row>
    <row r="6158" spans="1:10">
      <c r="A6158" s="833">
        <v>7240</v>
      </c>
      <c r="B6158" s="826" t="s">
        <v>6051</v>
      </c>
      <c r="G6158" s="826" t="s">
        <v>1101</v>
      </c>
      <c r="J6158" s="828">
        <v>3647</v>
      </c>
    </row>
    <row r="6159" spans="1:10">
      <c r="A6159" s="833">
        <v>11067</v>
      </c>
      <c r="B6159" s="826" t="s">
        <v>6052</v>
      </c>
      <c r="G6159" s="826" t="s">
        <v>1094</v>
      </c>
      <c r="J6159" s="828">
        <v>1824</v>
      </c>
    </row>
    <row r="6160" spans="1:10">
      <c r="A6160" s="833">
        <v>11068</v>
      </c>
      <c r="B6160" s="826" t="s">
        <v>6053</v>
      </c>
      <c r="G6160" s="826" t="s">
        <v>1094</v>
      </c>
      <c r="J6160" s="828">
        <v>2059</v>
      </c>
    </row>
    <row r="6166" spans="1:10" ht="18.2" customHeight="1">
      <c r="C6166" s="821" t="s">
        <v>1076</v>
      </c>
      <c r="G6166" s="822" t="s">
        <v>1077</v>
      </c>
      <c r="H6166" s="823">
        <v>92</v>
      </c>
      <c r="I6166" s="822" t="s">
        <v>1078</v>
      </c>
      <c r="J6166" s="823">
        <v>106</v>
      </c>
    </row>
    <row r="6167" spans="1:10">
      <c r="A6167" s="832" t="s">
        <v>1079</v>
      </c>
      <c r="B6167" s="822" t="s">
        <v>1080</v>
      </c>
      <c r="C6167" s="822" t="s">
        <v>1081</v>
      </c>
      <c r="D6167" s="822" t="s">
        <v>1082</v>
      </c>
    </row>
    <row r="6168" spans="1:10">
      <c r="B6168" s="822" t="s">
        <v>1083</v>
      </c>
      <c r="F6168" s="824">
        <v>9103</v>
      </c>
      <c r="H6168" s="824">
        <v>5099</v>
      </c>
    </row>
    <row r="6169" spans="1:10">
      <c r="A6169" s="832" t="s">
        <v>1084</v>
      </c>
      <c r="C6169" s="822" t="s">
        <v>1085</v>
      </c>
      <c r="E6169" s="822" t="s">
        <v>1086</v>
      </c>
      <c r="G6169" s="822" t="s">
        <v>1087</v>
      </c>
    </row>
    <row r="6170" spans="1:10">
      <c r="A6170" s="832" t="s">
        <v>1088</v>
      </c>
      <c r="B6170" s="822" t="s">
        <v>1089</v>
      </c>
      <c r="G6170" s="825" t="s">
        <v>1090</v>
      </c>
      <c r="H6170" s="825" t="s">
        <v>1091</v>
      </c>
    </row>
    <row r="6171" spans="1:10">
      <c r="H6171" s="825" t="s">
        <v>1092</v>
      </c>
    </row>
    <row r="6172" spans="1:10">
      <c r="A6172" s="833">
        <v>14171</v>
      </c>
      <c r="C6172" s="826" t="s">
        <v>6054</v>
      </c>
      <c r="G6172" s="826" t="s">
        <v>1101</v>
      </c>
      <c r="J6172" s="828">
        <v>13240</v>
      </c>
    </row>
    <row r="6173" spans="1:10">
      <c r="A6173" s="833">
        <v>14170</v>
      </c>
      <c r="C6173" s="826" t="s">
        <v>6055</v>
      </c>
      <c r="G6173" s="826" t="s">
        <v>1101</v>
      </c>
      <c r="J6173" s="828">
        <v>9519</v>
      </c>
    </row>
    <row r="6174" spans="1:10">
      <c r="A6174" s="833">
        <v>14173</v>
      </c>
      <c r="C6174" s="826" t="s">
        <v>6056</v>
      </c>
      <c r="G6174" s="826" t="s">
        <v>1101</v>
      </c>
      <c r="J6174" s="828">
        <v>9355</v>
      </c>
    </row>
    <row r="6175" spans="1:10">
      <c r="A6175" s="833">
        <v>14175</v>
      </c>
      <c r="C6175" s="826" t="s">
        <v>6057</v>
      </c>
      <c r="G6175" s="826" t="s">
        <v>1101</v>
      </c>
      <c r="J6175" s="828">
        <v>13240</v>
      </c>
    </row>
    <row r="6176" spans="1:10">
      <c r="A6176" s="833">
        <v>14174</v>
      </c>
      <c r="C6176" s="826" t="s">
        <v>6058</v>
      </c>
      <c r="G6176" s="826" t="s">
        <v>1101</v>
      </c>
      <c r="J6176" s="828">
        <v>9519</v>
      </c>
    </row>
    <row r="6177" spans="1:10">
      <c r="A6177" s="833">
        <v>14177</v>
      </c>
      <c r="C6177" s="826" t="s">
        <v>6059</v>
      </c>
      <c r="G6177" s="826" t="s">
        <v>1101</v>
      </c>
      <c r="J6177" s="828">
        <v>16584</v>
      </c>
    </row>
    <row r="6178" spans="1:10">
      <c r="A6178" s="833">
        <v>14179</v>
      </c>
      <c r="C6178" s="826" t="s">
        <v>6060</v>
      </c>
      <c r="G6178" s="826" t="s">
        <v>1101</v>
      </c>
      <c r="J6178" s="828">
        <v>23223</v>
      </c>
    </row>
    <row r="6179" spans="1:10">
      <c r="A6179" s="833">
        <v>14178</v>
      </c>
      <c r="C6179" s="826" t="s">
        <v>6061</v>
      </c>
      <c r="G6179" s="826" t="s">
        <v>1101</v>
      </c>
      <c r="J6179" s="828">
        <v>17238</v>
      </c>
    </row>
    <row r="6180" spans="1:10">
      <c r="A6180" s="833">
        <v>14176</v>
      </c>
      <c r="C6180" s="826" t="s">
        <v>6062</v>
      </c>
      <c r="G6180" s="826" t="s">
        <v>1101</v>
      </c>
      <c r="J6180" s="828">
        <v>12547</v>
      </c>
    </row>
    <row r="6181" spans="1:10">
      <c r="A6181" s="833">
        <v>7176</v>
      </c>
      <c r="C6181" s="826" t="s">
        <v>6063</v>
      </c>
      <c r="G6181" s="826" t="s">
        <v>1098</v>
      </c>
      <c r="J6181" s="827">
        <v>93</v>
      </c>
    </row>
    <row r="6182" spans="1:10">
      <c r="A6182" s="833">
        <v>7173</v>
      </c>
      <c r="C6182" s="826" t="s">
        <v>6064</v>
      </c>
      <c r="G6182" s="826" t="s">
        <v>1884</v>
      </c>
      <c r="J6182" s="828">
        <v>93029</v>
      </c>
    </row>
    <row r="6183" spans="1:10">
      <c r="A6183" s="833">
        <v>7183</v>
      </c>
      <c r="C6183" s="826" t="s">
        <v>6065</v>
      </c>
      <c r="G6183" s="826" t="s">
        <v>1098</v>
      </c>
      <c r="J6183" s="827">
        <v>79</v>
      </c>
    </row>
    <row r="6184" spans="1:10">
      <c r="A6184" s="833">
        <v>7180</v>
      </c>
      <c r="C6184" s="826" t="s">
        <v>6066</v>
      </c>
      <c r="G6184" s="826" t="s">
        <v>1098</v>
      </c>
      <c r="J6184" s="827">
        <v>80</v>
      </c>
    </row>
    <row r="6185" spans="1:10">
      <c r="A6185" s="833">
        <v>11088</v>
      </c>
      <c r="C6185" s="826" t="s">
        <v>6067</v>
      </c>
      <c r="G6185" s="826" t="s">
        <v>1098</v>
      </c>
      <c r="J6185" s="828">
        <v>135</v>
      </c>
    </row>
    <row r="6186" spans="1:10">
      <c r="A6186" s="833">
        <v>7175</v>
      </c>
      <c r="C6186" s="826" t="s">
        <v>6068</v>
      </c>
      <c r="G6186" s="826" t="s">
        <v>1098</v>
      </c>
      <c r="J6186" s="828">
        <v>160</v>
      </c>
    </row>
    <row r="6187" spans="1:10">
      <c r="A6187" s="833">
        <v>25007</v>
      </c>
      <c r="B6187" s="826" t="s">
        <v>6069</v>
      </c>
      <c r="G6187" s="826" t="s">
        <v>1101</v>
      </c>
      <c r="J6187" s="828">
        <v>2319</v>
      </c>
    </row>
    <row r="6188" spans="1:10">
      <c r="A6188" s="833">
        <v>7184</v>
      </c>
      <c r="C6188" s="826" t="s">
        <v>6070</v>
      </c>
      <c r="G6188" s="826" t="s">
        <v>1101</v>
      </c>
      <c r="J6188" s="828">
        <v>3490</v>
      </c>
    </row>
    <row r="6189" spans="1:10">
      <c r="A6189" s="833">
        <v>34468</v>
      </c>
      <c r="C6189" s="826" t="s">
        <v>6071</v>
      </c>
      <c r="G6189" s="826" t="s">
        <v>1098</v>
      </c>
      <c r="J6189" s="828">
        <v>22247</v>
      </c>
    </row>
    <row r="6190" spans="1:10">
      <c r="A6190" s="833">
        <v>34473</v>
      </c>
      <c r="C6190" s="826" t="s">
        <v>6072</v>
      </c>
      <c r="G6190" s="826" t="s">
        <v>1098</v>
      </c>
      <c r="J6190" s="828">
        <v>18195</v>
      </c>
    </row>
    <row r="6191" spans="1:10">
      <c r="A6191" s="833">
        <v>34480</v>
      </c>
      <c r="C6191" s="826" t="s">
        <v>6073</v>
      </c>
      <c r="G6191" s="826" t="s">
        <v>1098</v>
      </c>
      <c r="J6191" s="828">
        <v>24812</v>
      </c>
    </row>
    <row r="6192" spans="1:10">
      <c r="A6192" s="833">
        <v>34486</v>
      </c>
      <c r="C6192" s="826" t="s">
        <v>6074</v>
      </c>
      <c r="G6192" s="826" t="s">
        <v>1098</v>
      </c>
      <c r="J6192" s="828">
        <v>27789</v>
      </c>
    </row>
    <row r="6193" spans="1:10">
      <c r="A6193" s="833">
        <v>7202</v>
      </c>
      <c r="C6193" s="826" t="s">
        <v>6075</v>
      </c>
      <c r="G6193" s="826" t="s">
        <v>1101</v>
      </c>
      <c r="J6193" s="828">
        <v>5695</v>
      </c>
    </row>
    <row r="6194" spans="1:10">
      <c r="A6194" s="833">
        <v>34417</v>
      </c>
      <c r="C6194" s="826" t="s">
        <v>6076</v>
      </c>
      <c r="G6194" s="826" t="s">
        <v>1098</v>
      </c>
      <c r="J6194" s="828">
        <v>1698</v>
      </c>
    </row>
    <row r="6195" spans="1:10">
      <c r="A6195" s="833">
        <v>7191</v>
      </c>
      <c r="C6195" s="826" t="s">
        <v>6077</v>
      </c>
      <c r="G6195" s="826" t="s">
        <v>1098</v>
      </c>
      <c r="J6195" s="828">
        <v>1968</v>
      </c>
    </row>
    <row r="6196" spans="1:10">
      <c r="A6196" s="833">
        <v>7213</v>
      </c>
      <c r="C6196" s="826" t="s">
        <v>6077</v>
      </c>
      <c r="G6196" s="826" t="s">
        <v>1101</v>
      </c>
      <c r="J6196" s="828">
        <v>1613</v>
      </c>
    </row>
    <row r="6197" spans="1:10">
      <c r="A6197" s="833">
        <v>7195</v>
      </c>
      <c r="C6197" s="826" t="s">
        <v>6078</v>
      </c>
      <c r="G6197" s="826" t="s">
        <v>1098</v>
      </c>
      <c r="J6197" s="828">
        <v>4689</v>
      </c>
    </row>
    <row r="6198" spans="1:10">
      <c r="A6198" s="833">
        <v>7186</v>
      </c>
      <c r="C6198" s="826" t="s">
        <v>6079</v>
      </c>
      <c r="G6198" s="826" t="s">
        <v>1098</v>
      </c>
      <c r="J6198" s="828">
        <v>5610</v>
      </c>
    </row>
    <row r="6199" spans="1:10">
      <c r="A6199" s="833">
        <v>7194</v>
      </c>
      <c r="C6199" s="826" t="s">
        <v>6080</v>
      </c>
      <c r="G6199" s="826" t="s">
        <v>1101</v>
      </c>
      <c r="J6199" s="828">
        <v>2782</v>
      </c>
    </row>
    <row r="6200" spans="1:10">
      <c r="A6200" s="833">
        <v>7207</v>
      </c>
      <c r="C6200" s="826" t="s">
        <v>6080</v>
      </c>
      <c r="G6200" s="826" t="s">
        <v>1098</v>
      </c>
      <c r="J6200" s="828">
        <v>7467</v>
      </c>
    </row>
    <row r="6201" spans="1:10">
      <c r="A6201" s="833">
        <v>7197</v>
      </c>
      <c r="C6201" s="826" t="s">
        <v>6081</v>
      </c>
      <c r="G6201" s="826" t="s">
        <v>1098</v>
      </c>
      <c r="J6201" s="828">
        <v>11218</v>
      </c>
    </row>
    <row r="6202" spans="1:10">
      <c r="A6202" s="833">
        <v>7192</v>
      </c>
      <c r="C6202" s="826" t="s">
        <v>6082</v>
      </c>
      <c r="G6202" s="826" t="s">
        <v>1098</v>
      </c>
      <c r="J6202" s="828">
        <v>6170</v>
      </c>
    </row>
    <row r="6203" spans="1:10">
      <c r="A6203" s="833">
        <v>7193</v>
      </c>
      <c r="C6203" s="826" t="s">
        <v>6083</v>
      </c>
      <c r="G6203" s="826" t="s">
        <v>1098</v>
      </c>
      <c r="J6203" s="828">
        <v>7365</v>
      </c>
    </row>
    <row r="6204" spans="1:10">
      <c r="A6204" s="833">
        <v>7189</v>
      </c>
      <c r="C6204" s="826" t="s">
        <v>6084</v>
      </c>
      <c r="G6204" s="826" t="s">
        <v>1098</v>
      </c>
      <c r="J6204" s="828">
        <v>10345</v>
      </c>
    </row>
    <row r="6205" spans="1:10">
      <c r="A6205" s="833">
        <v>7198</v>
      </c>
      <c r="C6205" s="826" t="s">
        <v>6085</v>
      </c>
      <c r="G6205" s="826" t="s">
        <v>1101</v>
      </c>
      <c r="J6205" s="828">
        <v>3851</v>
      </c>
    </row>
    <row r="6206" spans="1:10">
      <c r="A6206" s="833">
        <v>7190</v>
      </c>
      <c r="C6206" s="826" t="s">
        <v>6086</v>
      </c>
      <c r="G6206" s="826" t="s">
        <v>1098</v>
      </c>
      <c r="J6206" s="828">
        <v>977</v>
      </c>
    </row>
    <row r="6207" spans="1:10">
      <c r="A6207" s="833">
        <v>34458</v>
      </c>
      <c r="C6207" s="826" t="s">
        <v>6087</v>
      </c>
      <c r="G6207" s="826" t="s">
        <v>1098</v>
      </c>
      <c r="J6207" s="828">
        <v>14369</v>
      </c>
    </row>
    <row r="6208" spans="1:10">
      <c r="A6208" s="833">
        <v>34464</v>
      </c>
      <c r="C6208" s="826" t="s">
        <v>6088</v>
      </c>
      <c r="G6208" s="826" t="s">
        <v>1098</v>
      </c>
      <c r="J6208" s="828">
        <v>19277</v>
      </c>
    </row>
    <row r="6209" spans="1:10">
      <c r="A6209" s="833">
        <v>7245</v>
      </c>
      <c r="B6209" s="826" t="s">
        <v>6089</v>
      </c>
      <c r="G6209" s="826" t="s">
        <v>1098</v>
      </c>
      <c r="J6209" s="828">
        <v>2388</v>
      </c>
    </row>
    <row r="6210" spans="1:10">
      <c r="A6210" s="833">
        <v>7212</v>
      </c>
      <c r="C6210" s="826" t="s">
        <v>6090</v>
      </c>
      <c r="G6210" s="826" t="s">
        <v>1098</v>
      </c>
      <c r="J6210" s="828">
        <v>32404</v>
      </c>
    </row>
    <row r="6211" spans="1:10">
      <c r="A6211" s="833">
        <v>34425</v>
      </c>
      <c r="C6211" s="826" t="s">
        <v>6091</v>
      </c>
      <c r="G6211" s="826" t="s">
        <v>1098</v>
      </c>
      <c r="J6211" s="828">
        <v>9588</v>
      </c>
    </row>
    <row r="6212" spans="1:10">
      <c r="A6212" s="833">
        <v>7223</v>
      </c>
      <c r="C6212" s="826" t="s">
        <v>6092</v>
      </c>
      <c r="G6212" s="826" t="s">
        <v>1098</v>
      </c>
      <c r="J6212" s="828">
        <v>11175</v>
      </c>
    </row>
    <row r="6213" spans="1:10">
      <c r="A6213" s="833">
        <v>7234</v>
      </c>
      <c r="C6213" s="826" t="s">
        <v>6093</v>
      </c>
      <c r="G6213" s="826" t="s">
        <v>1098</v>
      </c>
      <c r="J6213" s="828">
        <v>16118</v>
      </c>
    </row>
    <row r="6214" spans="1:10">
      <c r="A6214" s="833">
        <v>7224</v>
      </c>
      <c r="C6214" s="826" t="s">
        <v>6094</v>
      </c>
      <c r="G6214" s="826" t="s">
        <v>1098</v>
      </c>
      <c r="J6214" s="828">
        <v>17803</v>
      </c>
    </row>
    <row r="6215" spans="1:10">
      <c r="A6215" s="833">
        <v>7221</v>
      </c>
      <c r="C6215" s="826" t="s">
        <v>6095</v>
      </c>
      <c r="G6215" s="826" t="s">
        <v>1101</v>
      </c>
      <c r="J6215" s="828">
        <v>8657</v>
      </c>
    </row>
    <row r="6216" spans="1:10">
      <c r="A6216" s="833">
        <v>7210</v>
      </c>
      <c r="C6216" s="826" t="s">
        <v>6095</v>
      </c>
      <c r="G6216" s="826" t="s">
        <v>1098</v>
      </c>
      <c r="J6216" s="828">
        <v>20256</v>
      </c>
    </row>
    <row r="6217" spans="1:10">
      <c r="A6217" s="833">
        <v>7225</v>
      </c>
      <c r="C6217" s="826" t="s">
        <v>6096</v>
      </c>
      <c r="G6217" s="826" t="s">
        <v>1098</v>
      </c>
      <c r="J6217" s="828">
        <v>22508</v>
      </c>
    </row>
    <row r="6218" spans="1:10">
      <c r="A6218" s="833">
        <v>7226</v>
      </c>
      <c r="C6218" s="826" t="s">
        <v>6097</v>
      </c>
      <c r="G6218" s="826" t="s">
        <v>1098</v>
      </c>
      <c r="J6218" s="828">
        <v>24769</v>
      </c>
    </row>
    <row r="6219" spans="1:10">
      <c r="A6219" s="833">
        <v>7236</v>
      </c>
      <c r="C6219" s="826" t="s">
        <v>6098</v>
      </c>
      <c r="G6219" s="826" t="s">
        <v>1098</v>
      </c>
      <c r="J6219" s="828">
        <v>27014</v>
      </c>
    </row>
    <row r="6220" spans="1:10">
      <c r="A6220" s="833">
        <v>7227</v>
      </c>
      <c r="C6220" s="826" t="s">
        <v>6099</v>
      </c>
      <c r="G6220" s="826" t="s">
        <v>1098</v>
      </c>
      <c r="J6220" s="828">
        <v>29265</v>
      </c>
    </row>
    <row r="6221" spans="1:10">
      <c r="A6221" s="833">
        <v>7229</v>
      </c>
      <c r="C6221" s="826" t="s">
        <v>6100</v>
      </c>
      <c r="G6221" s="826" t="s">
        <v>1098</v>
      </c>
      <c r="J6221" s="828">
        <v>21429</v>
      </c>
    </row>
    <row r="6222" spans="1:10">
      <c r="A6222" s="833">
        <v>7230</v>
      </c>
      <c r="C6222" s="826" t="s">
        <v>6101</v>
      </c>
      <c r="G6222" s="826" t="s">
        <v>1098</v>
      </c>
      <c r="J6222" s="828">
        <v>34148</v>
      </c>
    </row>
    <row r="6223" spans="1:10">
      <c r="A6223" s="833">
        <v>7231</v>
      </c>
      <c r="C6223" s="826" t="s">
        <v>6102</v>
      </c>
      <c r="G6223" s="826" t="s">
        <v>1098</v>
      </c>
      <c r="J6223" s="828">
        <v>44846</v>
      </c>
    </row>
    <row r="6224" spans="1:10">
      <c r="A6224" s="833">
        <v>7220</v>
      </c>
      <c r="C6224" s="826" t="s">
        <v>6103</v>
      </c>
      <c r="G6224" s="826" t="s">
        <v>1098</v>
      </c>
      <c r="J6224" s="828">
        <v>55134</v>
      </c>
    </row>
    <row r="6230" spans="1:10" ht="18.2" customHeight="1">
      <c r="C6230" s="821" t="s">
        <v>1076</v>
      </c>
      <c r="G6230" s="822" t="s">
        <v>1077</v>
      </c>
      <c r="H6230" s="823">
        <v>93</v>
      </c>
      <c r="I6230" s="822" t="s">
        <v>1078</v>
      </c>
      <c r="J6230" s="823">
        <v>106</v>
      </c>
    </row>
    <row r="6231" spans="1:10">
      <c r="A6231" s="832" t="s">
        <v>1079</v>
      </c>
      <c r="B6231" s="822" t="s">
        <v>1080</v>
      </c>
      <c r="C6231" s="822" t="s">
        <v>1081</v>
      </c>
      <c r="D6231" s="822" t="s">
        <v>1082</v>
      </c>
    </row>
    <row r="6232" spans="1:10">
      <c r="B6232" s="822" t="s">
        <v>1083</v>
      </c>
      <c r="F6232" s="824">
        <v>9103</v>
      </c>
      <c r="H6232" s="824">
        <v>5099</v>
      </c>
    </row>
    <row r="6233" spans="1:10">
      <c r="A6233" s="832" t="s">
        <v>1084</v>
      </c>
      <c r="C6233" s="822" t="s">
        <v>1085</v>
      </c>
      <c r="E6233" s="822" t="s">
        <v>1086</v>
      </c>
      <c r="G6233" s="822" t="s">
        <v>1087</v>
      </c>
    </row>
    <row r="6234" spans="1:10">
      <c r="A6234" s="832" t="s">
        <v>1088</v>
      </c>
      <c r="B6234" s="822" t="s">
        <v>1089</v>
      </c>
      <c r="G6234" s="825" t="s">
        <v>1090</v>
      </c>
      <c r="H6234" s="825" t="s">
        <v>1091</v>
      </c>
    </row>
    <row r="6235" spans="1:10">
      <c r="H6235" s="825" t="s">
        <v>1092</v>
      </c>
    </row>
    <row r="6236" spans="1:10">
      <c r="A6236" s="833">
        <v>7233</v>
      </c>
      <c r="C6236" s="826" t="s">
        <v>6104</v>
      </c>
      <c r="G6236" s="826" t="s">
        <v>1098</v>
      </c>
      <c r="J6236" s="828">
        <v>68701</v>
      </c>
    </row>
    <row r="6237" spans="1:10">
      <c r="A6237" s="833">
        <v>7228</v>
      </c>
      <c r="C6237" s="826" t="s">
        <v>6105</v>
      </c>
      <c r="G6237" s="826" t="s">
        <v>1101</v>
      </c>
      <c r="J6237" s="828">
        <v>6183</v>
      </c>
    </row>
    <row r="6238" spans="1:10">
      <c r="A6238" s="833">
        <v>34447</v>
      </c>
      <c r="C6238" s="826" t="s">
        <v>6106</v>
      </c>
      <c r="G6238" s="826" t="s">
        <v>1098</v>
      </c>
      <c r="J6238" s="828">
        <v>61365</v>
      </c>
    </row>
    <row r="6239" spans="1:10">
      <c r="A6239" s="833">
        <v>34402</v>
      </c>
      <c r="C6239" s="826" t="s">
        <v>6107</v>
      </c>
      <c r="G6239" s="826" t="s">
        <v>1098</v>
      </c>
      <c r="J6239" s="828">
        <v>15506</v>
      </c>
    </row>
    <row r="6240" spans="1:10">
      <c r="A6240" s="833">
        <v>14172</v>
      </c>
      <c r="C6240" s="826" t="s">
        <v>6108</v>
      </c>
      <c r="G6240" s="826" t="s">
        <v>1101</v>
      </c>
      <c r="J6240" s="828">
        <v>6254</v>
      </c>
    </row>
    <row r="6241" spans="1:10">
      <c r="A6241" s="833">
        <v>7246</v>
      </c>
      <c r="C6241" s="826" t="s">
        <v>6109</v>
      </c>
      <c r="G6241" s="826" t="s">
        <v>1098</v>
      </c>
      <c r="J6241" s="828">
        <v>3053</v>
      </c>
    </row>
    <row r="6242" spans="1:10">
      <c r="A6242" s="833">
        <v>12869</v>
      </c>
      <c r="B6242" s="826" t="s">
        <v>6110</v>
      </c>
      <c r="G6242" s="826" t="s">
        <v>962</v>
      </c>
      <c r="J6242" s="828">
        <v>824</v>
      </c>
    </row>
    <row r="6243" spans="1:10">
      <c r="A6243" s="833">
        <v>7247</v>
      </c>
      <c r="C6243" s="826" t="s">
        <v>6111</v>
      </c>
      <c r="G6243" s="826" t="s">
        <v>962</v>
      </c>
      <c r="J6243" s="828">
        <v>228</v>
      </c>
    </row>
    <row r="6244" spans="1:10">
      <c r="A6244" s="833">
        <v>1574</v>
      </c>
      <c r="C6244" s="826" t="s">
        <v>6112</v>
      </c>
      <c r="G6244" s="826" t="s">
        <v>1098</v>
      </c>
      <c r="J6244" s="828">
        <v>125</v>
      </c>
    </row>
    <row r="6245" spans="1:10">
      <c r="A6245" s="833">
        <v>1575</v>
      </c>
      <c r="C6245" s="826" t="s">
        <v>6113</v>
      </c>
      <c r="G6245" s="826" t="s">
        <v>1098</v>
      </c>
      <c r="J6245" s="828">
        <v>155</v>
      </c>
    </row>
    <row r="6246" spans="1:10">
      <c r="A6246" s="833">
        <v>1570</v>
      </c>
      <c r="C6246" s="826" t="s">
        <v>6114</v>
      </c>
      <c r="G6246" s="826" t="s">
        <v>1098</v>
      </c>
      <c r="J6246" s="827">
        <v>65</v>
      </c>
    </row>
    <row r="6247" spans="1:10">
      <c r="A6247" s="833">
        <v>1576</v>
      </c>
      <c r="C6247" s="826" t="s">
        <v>6115</v>
      </c>
      <c r="G6247" s="826" t="s">
        <v>1098</v>
      </c>
      <c r="J6247" s="828">
        <v>150</v>
      </c>
    </row>
    <row r="6248" spans="1:10">
      <c r="A6248" s="833">
        <v>1577</v>
      </c>
      <c r="C6248" s="826" t="s">
        <v>6116</v>
      </c>
      <c r="G6248" s="826" t="s">
        <v>1098</v>
      </c>
      <c r="J6248" s="828">
        <v>175</v>
      </c>
    </row>
    <row r="6249" spans="1:10">
      <c r="A6249" s="833">
        <v>1571</v>
      </c>
      <c r="C6249" s="826" t="s">
        <v>6117</v>
      </c>
      <c r="G6249" s="826" t="s">
        <v>1098</v>
      </c>
      <c r="J6249" s="828">
        <v>100</v>
      </c>
    </row>
    <row r="6250" spans="1:10">
      <c r="A6250" s="833">
        <v>1578</v>
      </c>
      <c r="C6250" s="826" t="s">
        <v>6118</v>
      </c>
      <c r="G6250" s="826" t="s">
        <v>1098</v>
      </c>
      <c r="J6250" s="828">
        <v>270</v>
      </c>
    </row>
    <row r="6251" spans="1:10">
      <c r="A6251" s="833">
        <v>1573</v>
      </c>
      <c r="C6251" s="826" t="s">
        <v>6119</v>
      </c>
      <c r="G6251" s="826" t="s">
        <v>1098</v>
      </c>
      <c r="J6251" s="828">
        <v>145</v>
      </c>
    </row>
    <row r="6252" spans="1:10">
      <c r="A6252" s="833">
        <v>1579</v>
      </c>
      <c r="C6252" s="826" t="s">
        <v>6120</v>
      </c>
      <c r="G6252" s="826" t="s">
        <v>1098</v>
      </c>
      <c r="J6252" s="828">
        <v>280</v>
      </c>
    </row>
    <row r="6253" spans="1:10">
      <c r="A6253" s="833">
        <v>1580</v>
      </c>
      <c r="C6253" s="826" t="s">
        <v>6121</v>
      </c>
      <c r="G6253" s="826" t="s">
        <v>1098</v>
      </c>
      <c r="J6253" s="828">
        <v>400</v>
      </c>
    </row>
    <row r="6254" spans="1:10">
      <c r="A6254" s="833">
        <v>1581</v>
      </c>
      <c r="C6254" s="826" t="s">
        <v>6122</v>
      </c>
      <c r="G6254" s="826" t="s">
        <v>1098</v>
      </c>
      <c r="J6254" s="828">
        <v>660</v>
      </c>
    </row>
    <row r="6255" spans="1:10">
      <c r="A6255" s="833">
        <v>1535</v>
      </c>
      <c r="C6255" s="826" t="s">
        <v>6123</v>
      </c>
      <c r="G6255" s="826" t="s">
        <v>1098</v>
      </c>
      <c r="J6255" s="828">
        <v>300</v>
      </c>
    </row>
    <row r="6256" spans="1:10">
      <c r="A6256" s="833">
        <v>1536</v>
      </c>
      <c r="C6256" s="826" t="s">
        <v>6124</v>
      </c>
      <c r="G6256" s="826" t="s">
        <v>1098</v>
      </c>
      <c r="J6256" s="828">
        <v>375</v>
      </c>
    </row>
    <row r="6257" spans="1:10">
      <c r="A6257" s="833">
        <v>1541</v>
      </c>
      <c r="C6257" s="826" t="s">
        <v>6125</v>
      </c>
      <c r="G6257" s="826" t="s">
        <v>1098</v>
      </c>
      <c r="J6257" s="828">
        <v>1200</v>
      </c>
    </row>
    <row r="6258" spans="1:10">
      <c r="A6258" s="833">
        <v>1543</v>
      </c>
      <c r="C6258" s="826" t="s">
        <v>6126</v>
      </c>
      <c r="G6258" s="826" t="s">
        <v>1098</v>
      </c>
      <c r="J6258" s="828">
        <v>400</v>
      </c>
    </row>
    <row r="6259" spans="1:10">
      <c r="A6259" s="833">
        <v>11838</v>
      </c>
      <c r="C6259" s="826" t="s">
        <v>6127</v>
      </c>
      <c r="G6259" s="826" t="s">
        <v>1098</v>
      </c>
      <c r="J6259" s="828">
        <v>2080</v>
      </c>
    </row>
    <row r="6260" spans="1:10">
      <c r="A6260" s="833">
        <v>1537</v>
      </c>
      <c r="C6260" s="826" t="s">
        <v>6128</v>
      </c>
      <c r="G6260" s="826" t="s">
        <v>1098</v>
      </c>
      <c r="J6260" s="828">
        <v>500</v>
      </c>
    </row>
    <row r="6261" spans="1:10">
      <c r="A6261" s="833">
        <v>11839</v>
      </c>
      <c r="C6261" s="826" t="s">
        <v>6129</v>
      </c>
      <c r="G6261" s="826" t="s">
        <v>1098</v>
      </c>
      <c r="J6261" s="828">
        <v>1600</v>
      </c>
    </row>
    <row r="6262" spans="1:10">
      <c r="A6262" s="833">
        <v>1538</v>
      </c>
      <c r="C6262" s="826" t="s">
        <v>6130</v>
      </c>
      <c r="G6262" s="826" t="s">
        <v>1098</v>
      </c>
      <c r="J6262" s="828">
        <v>650</v>
      </c>
    </row>
    <row r="6263" spans="1:10">
      <c r="A6263" s="833">
        <v>1540</v>
      </c>
      <c r="C6263" s="826" t="s">
        <v>6131</v>
      </c>
      <c r="G6263" s="826" t="s">
        <v>1098</v>
      </c>
      <c r="J6263" s="828">
        <v>900</v>
      </c>
    </row>
    <row r="6264" spans="1:10">
      <c r="A6264" s="833">
        <v>1554</v>
      </c>
      <c r="C6264" s="826" t="s">
        <v>6132</v>
      </c>
      <c r="G6264" s="826" t="s">
        <v>1098</v>
      </c>
      <c r="J6264" s="828">
        <v>12605</v>
      </c>
    </row>
    <row r="6265" spans="1:10">
      <c r="B6265" s="826" t="s">
        <v>6133</v>
      </c>
    </row>
    <row r="6266" spans="1:10">
      <c r="A6266" s="833">
        <v>1553</v>
      </c>
      <c r="C6266" s="826" t="s">
        <v>6134</v>
      </c>
      <c r="G6266" s="826" t="s">
        <v>1098</v>
      </c>
      <c r="J6266" s="828">
        <v>8890</v>
      </c>
    </row>
    <row r="6267" spans="1:10">
      <c r="B6267" s="826" t="s">
        <v>6135</v>
      </c>
    </row>
    <row r="6268" spans="1:10">
      <c r="A6268" s="833">
        <v>1547</v>
      </c>
      <c r="C6268" s="826" t="s">
        <v>6136</v>
      </c>
      <c r="G6268" s="826" t="s">
        <v>1098</v>
      </c>
      <c r="J6268" s="828">
        <v>7100</v>
      </c>
    </row>
    <row r="6269" spans="1:10">
      <c r="A6269" s="833">
        <v>1542</v>
      </c>
      <c r="C6269" s="826" t="s">
        <v>6137</v>
      </c>
      <c r="G6269" s="826" t="s">
        <v>1098</v>
      </c>
      <c r="J6269" s="828">
        <v>375</v>
      </c>
    </row>
    <row r="6270" spans="1:10">
      <c r="A6270" s="833">
        <v>1545</v>
      </c>
      <c r="C6270" s="826" t="s">
        <v>6138</v>
      </c>
      <c r="G6270" s="826" t="s">
        <v>1098</v>
      </c>
      <c r="J6270" s="828">
        <v>1515</v>
      </c>
    </row>
    <row r="6271" spans="1:10">
      <c r="A6271" s="833">
        <v>1546</v>
      </c>
      <c r="C6271" s="826" t="s">
        <v>6139</v>
      </c>
      <c r="G6271" s="826" t="s">
        <v>1098</v>
      </c>
      <c r="J6271" s="828">
        <v>3360</v>
      </c>
    </row>
    <row r="6272" spans="1:10">
      <c r="A6272" s="833">
        <v>11876</v>
      </c>
      <c r="C6272" s="826" t="s">
        <v>6140</v>
      </c>
      <c r="G6272" s="826" t="s">
        <v>1098</v>
      </c>
      <c r="J6272" s="828">
        <v>1550</v>
      </c>
    </row>
    <row r="6273" spans="1:10">
      <c r="A6273" s="833">
        <v>11872</v>
      </c>
      <c r="C6273" s="826" t="s">
        <v>6141</v>
      </c>
      <c r="G6273" s="826" t="s">
        <v>1098</v>
      </c>
      <c r="J6273" s="828">
        <v>445</v>
      </c>
    </row>
    <row r="6274" spans="1:10">
      <c r="A6274" s="833">
        <v>11877</v>
      </c>
      <c r="C6274" s="826" t="s">
        <v>6142</v>
      </c>
      <c r="G6274" s="826" t="s">
        <v>1098</v>
      </c>
      <c r="J6274" s="828">
        <v>2000</v>
      </c>
    </row>
    <row r="6275" spans="1:10">
      <c r="A6275" s="833">
        <v>1594</v>
      </c>
      <c r="C6275" s="826" t="s">
        <v>6143</v>
      </c>
      <c r="G6275" s="826" t="s">
        <v>1098</v>
      </c>
      <c r="J6275" s="828">
        <v>860</v>
      </c>
    </row>
    <row r="6276" spans="1:10">
      <c r="A6276" s="833">
        <v>11873</v>
      </c>
      <c r="C6276" s="826" t="s">
        <v>6144</v>
      </c>
      <c r="G6276" s="826" t="s">
        <v>1098</v>
      </c>
      <c r="J6276" s="828">
        <v>465</v>
      </c>
    </row>
    <row r="6277" spans="1:10">
      <c r="A6277" s="833">
        <v>1605</v>
      </c>
      <c r="C6277" s="826" t="s">
        <v>6145</v>
      </c>
      <c r="G6277" s="826" t="s">
        <v>1098</v>
      </c>
      <c r="J6277" s="828">
        <v>1365</v>
      </c>
    </row>
    <row r="6278" spans="1:10">
      <c r="A6278" s="833">
        <v>11875</v>
      </c>
      <c r="C6278" s="826" t="s">
        <v>6146</v>
      </c>
      <c r="G6278" s="826" t="s">
        <v>1098</v>
      </c>
      <c r="J6278" s="828">
        <v>1150</v>
      </c>
    </row>
    <row r="6279" spans="1:10">
      <c r="A6279" s="833">
        <v>11874</v>
      </c>
      <c r="C6279" s="826" t="s">
        <v>6147</v>
      </c>
      <c r="G6279" s="826" t="s">
        <v>1098</v>
      </c>
      <c r="J6279" s="828">
        <v>705</v>
      </c>
    </row>
    <row r="6280" spans="1:10">
      <c r="A6280" s="833">
        <v>1591</v>
      </c>
      <c r="C6280" s="826" t="s">
        <v>6148</v>
      </c>
      <c r="G6280" s="826" t="s">
        <v>1098</v>
      </c>
      <c r="J6280" s="828">
        <v>885</v>
      </c>
    </row>
    <row r="6281" spans="1:10">
      <c r="A6281" s="833">
        <v>1585</v>
      </c>
      <c r="C6281" s="826" t="s">
        <v>6149</v>
      </c>
      <c r="G6281" s="826" t="s">
        <v>1098</v>
      </c>
      <c r="J6281" s="828">
        <v>270</v>
      </c>
    </row>
    <row r="6282" spans="1:10">
      <c r="A6282" s="833">
        <v>1593</v>
      </c>
      <c r="C6282" s="826" t="s">
        <v>6150</v>
      </c>
      <c r="G6282" s="826" t="s">
        <v>1098</v>
      </c>
      <c r="J6282" s="828">
        <v>1045</v>
      </c>
    </row>
    <row r="6283" spans="1:10">
      <c r="A6283" s="833">
        <v>1586</v>
      </c>
      <c r="C6283" s="826" t="s">
        <v>6151</v>
      </c>
      <c r="G6283" s="826" t="s">
        <v>1098</v>
      </c>
      <c r="J6283" s="828">
        <v>285</v>
      </c>
    </row>
    <row r="6284" spans="1:10">
      <c r="A6284" s="833">
        <v>1587</v>
      </c>
      <c r="C6284" s="826" t="s">
        <v>6152</v>
      </c>
      <c r="G6284" s="826" t="s">
        <v>1098</v>
      </c>
      <c r="J6284" s="828">
        <v>450</v>
      </c>
    </row>
    <row r="6285" spans="1:10">
      <c r="A6285" s="833">
        <v>1588</v>
      </c>
      <c r="C6285" s="826" t="s">
        <v>6153</v>
      </c>
      <c r="G6285" s="826" t="s">
        <v>1098</v>
      </c>
      <c r="J6285" s="828">
        <v>525</v>
      </c>
    </row>
    <row r="6286" spans="1:10">
      <c r="A6286" s="833">
        <v>1589</v>
      </c>
      <c r="C6286" s="826" t="s">
        <v>6154</v>
      </c>
      <c r="G6286" s="826" t="s">
        <v>1098</v>
      </c>
      <c r="J6286" s="828">
        <v>640</v>
      </c>
    </row>
    <row r="6287" spans="1:10">
      <c r="A6287" s="833">
        <v>1590</v>
      </c>
      <c r="C6287" s="826" t="s">
        <v>6155</v>
      </c>
      <c r="G6287" s="826" t="s">
        <v>1098</v>
      </c>
      <c r="J6287" s="828">
        <v>640</v>
      </c>
    </row>
    <row r="6288" spans="1:10">
      <c r="A6288" s="833">
        <v>7571</v>
      </c>
      <c r="C6288" s="826" t="s">
        <v>6156</v>
      </c>
      <c r="G6288" s="826" t="s">
        <v>1098</v>
      </c>
      <c r="J6288" s="828">
        <v>997</v>
      </c>
    </row>
    <row r="6289" spans="1:10">
      <c r="A6289" s="833">
        <v>12356</v>
      </c>
      <c r="C6289" s="826" t="s">
        <v>6157</v>
      </c>
      <c r="G6289" s="826" t="s">
        <v>1098</v>
      </c>
      <c r="J6289" s="828">
        <v>1120</v>
      </c>
    </row>
    <row r="6295" spans="1:10" ht="18.2" customHeight="1">
      <c r="D6295" s="821" t="s">
        <v>1076</v>
      </c>
      <c r="G6295" s="822" t="s">
        <v>1077</v>
      </c>
      <c r="H6295" s="823">
        <v>94</v>
      </c>
      <c r="I6295" s="822" t="s">
        <v>1078</v>
      </c>
      <c r="J6295" s="823">
        <v>106</v>
      </c>
    </row>
    <row r="6296" spans="1:10">
      <c r="A6296" s="832" t="s">
        <v>1079</v>
      </c>
      <c r="B6296" s="822" t="s">
        <v>1080</v>
      </c>
      <c r="C6296" s="822" t="s">
        <v>1081</v>
      </c>
      <c r="D6296" s="822" t="s">
        <v>1082</v>
      </c>
    </row>
    <row r="6297" spans="1:10">
      <c r="B6297" s="822" t="s">
        <v>1083</v>
      </c>
      <c r="F6297" s="824">
        <v>9103</v>
      </c>
      <c r="H6297" s="824">
        <v>5099</v>
      </c>
    </row>
    <row r="6298" spans="1:10">
      <c r="A6298" s="832" t="s">
        <v>1084</v>
      </c>
      <c r="D6298" s="822" t="s">
        <v>1085</v>
      </c>
      <c r="E6298" s="822" t="s">
        <v>1086</v>
      </c>
      <c r="G6298" s="822" t="s">
        <v>1087</v>
      </c>
    </row>
    <row r="6299" spans="1:10">
      <c r="A6299" s="832" t="s">
        <v>1088</v>
      </c>
      <c r="B6299" s="822" t="s">
        <v>1089</v>
      </c>
      <c r="G6299" s="825" t="s">
        <v>1090</v>
      </c>
      <c r="H6299" s="825" t="s">
        <v>1091</v>
      </c>
    </row>
    <row r="6300" spans="1:10">
      <c r="H6300" s="825" t="s">
        <v>1092</v>
      </c>
    </row>
    <row r="6301" spans="1:10">
      <c r="A6301" s="833">
        <v>21122</v>
      </c>
      <c r="B6301" s="826" t="s">
        <v>6158</v>
      </c>
      <c r="G6301" s="826" t="s">
        <v>1098</v>
      </c>
      <c r="J6301" s="828">
        <v>1543</v>
      </c>
    </row>
    <row r="6302" spans="1:10">
      <c r="A6302" s="833">
        <v>4126</v>
      </c>
      <c r="C6302" s="826" t="s">
        <v>6159</v>
      </c>
      <c r="G6302" s="826" t="s">
        <v>1098</v>
      </c>
      <c r="J6302" s="828">
        <v>19120</v>
      </c>
    </row>
    <row r="6303" spans="1:10">
      <c r="B6303" s="826" t="s">
        <v>6160</v>
      </c>
    </row>
    <row r="6304" spans="1:10">
      <c r="A6304" s="833">
        <v>2669</v>
      </c>
      <c r="B6304" s="826" t="s">
        <v>6161</v>
      </c>
      <c r="G6304" s="826" t="s">
        <v>1098</v>
      </c>
      <c r="J6304" s="828">
        <v>491</v>
      </c>
    </row>
    <row r="6305" spans="1:10">
      <c r="A6305" s="833">
        <v>7253</v>
      </c>
      <c r="B6305" s="826" t="s">
        <v>6162</v>
      </c>
      <c r="G6305" s="826" t="s">
        <v>1105</v>
      </c>
      <c r="J6305" s="828">
        <v>8515</v>
      </c>
    </row>
    <row r="6306" spans="1:10">
      <c r="A6306" s="833">
        <v>4806</v>
      </c>
      <c r="B6306" s="826" t="s">
        <v>6163</v>
      </c>
      <c r="G6306" s="826" t="s">
        <v>1112</v>
      </c>
      <c r="J6306" s="828">
        <v>1280</v>
      </c>
    </row>
    <row r="6307" spans="1:10">
      <c r="A6307" s="833">
        <v>34401</v>
      </c>
      <c r="B6307" s="826" t="s">
        <v>6164</v>
      </c>
      <c r="G6307" s="826" t="s">
        <v>1098</v>
      </c>
      <c r="J6307" s="827">
        <v>84</v>
      </c>
    </row>
    <row r="6308" spans="1:10">
      <c r="A6308" s="833">
        <v>7256</v>
      </c>
      <c r="B6308" s="826" t="s">
        <v>6165</v>
      </c>
      <c r="G6308" s="826" t="s">
        <v>1098</v>
      </c>
      <c r="J6308" s="827">
        <v>80</v>
      </c>
    </row>
    <row r="6309" spans="1:10">
      <c r="A6309" s="833">
        <v>7262</v>
      </c>
      <c r="B6309" s="826" t="s">
        <v>6166</v>
      </c>
      <c r="G6309" s="826" t="s">
        <v>1884</v>
      </c>
      <c r="J6309" s="827">
        <v>1</v>
      </c>
    </row>
    <row r="6310" spans="1:10">
      <c r="A6310" s="833">
        <v>7260</v>
      </c>
      <c r="B6310" s="826" t="s">
        <v>6167</v>
      </c>
      <c r="G6310" s="826" t="s">
        <v>1098</v>
      </c>
      <c r="J6310" s="828">
        <v>107</v>
      </c>
    </row>
    <row r="6311" spans="1:10">
      <c r="A6311" s="833">
        <v>7258</v>
      </c>
      <c r="B6311" s="826" t="s">
        <v>6168</v>
      </c>
      <c r="G6311" s="826" t="s">
        <v>1098</v>
      </c>
      <c r="J6311" s="827">
        <v>55</v>
      </c>
    </row>
    <row r="6312" spans="1:10">
      <c r="A6312" s="833">
        <v>34400</v>
      </c>
      <c r="B6312" s="826" t="s">
        <v>6169</v>
      </c>
      <c r="G6312" s="826" t="s">
        <v>1098</v>
      </c>
      <c r="J6312" s="828">
        <v>205</v>
      </c>
    </row>
    <row r="6313" spans="1:10">
      <c r="A6313" s="833">
        <v>10617</v>
      </c>
      <c r="B6313" s="826" t="s">
        <v>6170</v>
      </c>
      <c r="G6313" s="826" t="s">
        <v>1098</v>
      </c>
      <c r="J6313" s="828">
        <v>521</v>
      </c>
    </row>
    <row r="6314" spans="1:10">
      <c r="A6314" s="833">
        <v>7255</v>
      </c>
      <c r="B6314" s="826" t="s">
        <v>6171</v>
      </c>
      <c r="G6314" s="826" t="s">
        <v>1884</v>
      </c>
      <c r="J6314" s="828">
        <v>55000</v>
      </c>
    </row>
    <row r="6315" spans="1:10">
      <c r="A6315" s="833">
        <v>7274</v>
      </c>
      <c r="B6315" s="826" t="s">
        <v>6172</v>
      </c>
      <c r="G6315" s="826" t="s">
        <v>1098</v>
      </c>
      <c r="J6315" s="828">
        <v>1564</v>
      </c>
    </row>
    <row r="6316" spans="1:10">
      <c r="A6316" s="833">
        <v>7280</v>
      </c>
      <c r="B6316" s="826" t="s">
        <v>6173</v>
      </c>
      <c r="G6316" s="826" t="s">
        <v>1098</v>
      </c>
      <c r="J6316" s="828">
        <v>5702</v>
      </c>
    </row>
    <row r="6317" spans="1:10">
      <c r="A6317" s="833">
        <v>7281</v>
      </c>
      <c r="B6317" s="826" t="s">
        <v>6174</v>
      </c>
      <c r="G6317" s="826" t="s">
        <v>1098</v>
      </c>
      <c r="J6317" s="828">
        <v>5748</v>
      </c>
    </row>
    <row r="6318" spans="1:10">
      <c r="A6318" s="833">
        <v>7282</v>
      </c>
      <c r="B6318" s="826" t="s">
        <v>6175</v>
      </c>
      <c r="G6318" s="826" t="s">
        <v>1098</v>
      </c>
      <c r="J6318" s="828">
        <v>5797</v>
      </c>
    </row>
    <row r="6319" spans="1:10">
      <c r="A6319" s="833">
        <v>7276</v>
      </c>
      <c r="B6319" s="826" t="s">
        <v>6176</v>
      </c>
      <c r="G6319" s="826" t="s">
        <v>1098</v>
      </c>
      <c r="J6319" s="828">
        <v>8237</v>
      </c>
    </row>
    <row r="6320" spans="1:10">
      <c r="A6320" s="833">
        <v>7277</v>
      </c>
      <c r="B6320" s="826" t="s">
        <v>6177</v>
      </c>
      <c r="G6320" s="826" t="s">
        <v>1098</v>
      </c>
      <c r="J6320" s="828">
        <v>9790</v>
      </c>
    </row>
    <row r="6321" spans="1:10">
      <c r="A6321" s="833">
        <v>7278</v>
      </c>
      <c r="B6321" s="826" t="s">
        <v>6178</v>
      </c>
      <c r="G6321" s="826" t="s">
        <v>1098</v>
      </c>
      <c r="J6321" s="828">
        <v>14677</v>
      </c>
    </row>
    <row r="6322" spans="1:10">
      <c r="A6322" s="833">
        <v>7286</v>
      </c>
      <c r="B6322" s="826" t="s">
        <v>6179</v>
      </c>
      <c r="G6322" s="826" t="s">
        <v>1098</v>
      </c>
      <c r="J6322" s="828">
        <v>8036</v>
      </c>
    </row>
    <row r="6323" spans="1:10">
      <c r="A6323" s="833">
        <v>7275</v>
      </c>
      <c r="B6323" s="826" t="s">
        <v>6180</v>
      </c>
      <c r="G6323" s="826" t="s">
        <v>1098</v>
      </c>
      <c r="J6323" s="828">
        <v>14876</v>
      </c>
    </row>
    <row r="6324" spans="1:10">
      <c r="A6324" s="833">
        <v>7285</v>
      </c>
      <c r="B6324" s="826" t="s">
        <v>6181</v>
      </c>
      <c r="G6324" s="826" t="s">
        <v>1098</v>
      </c>
      <c r="J6324" s="828">
        <v>16268</v>
      </c>
    </row>
    <row r="6325" spans="1:10">
      <c r="A6325" s="833">
        <v>7283</v>
      </c>
      <c r="B6325" s="826" t="s">
        <v>6182</v>
      </c>
      <c r="G6325" s="826" t="s">
        <v>1098</v>
      </c>
      <c r="J6325" s="828">
        <v>18139</v>
      </c>
    </row>
    <row r="6326" spans="1:10">
      <c r="A6326" s="833">
        <v>7284</v>
      </c>
      <c r="B6326" s="826" t="s">
        <v>6183</v>
      </c>
      <c r="G6326" s="826" t="s">
        <v>1098</v>
      </c>
      <c r="J6326" s="828">
        <v>20531</v>
      </c>
    </row>
    <row r="6327" spans="1:10">
      <c r="A6327" s="833">
        <v>11663</v>
      </c>
      <c r="B6327" s="826" t="s">
        <v>6184</v>
      </c>
      <c r="G6327" s="826" t="s">
        <v>1098</v>
      </c>
      <c r="J6327" s="828">
        <v>2408</v>
      </c>
    </row>
    <row r="6328" spans="1:10">
      <c r="A6328" s="833">
        <v>11664</v>
      </c>
      <c r="B6328" s="826" t="s">
        <v>6185</v>
      </c>
      <c r="G6328" s="826" t="s">
        <v>1098</v>
      </c>
      <c r="J6328" s="828">
        <v>3047</v>
      </c>
    </row>
    <row r="6329" spans="1:10">
      <c r="A6329" s="833">
        <v>11665</v>
      </c>
      <c r="B6329" s="826" t="s">
        <v>6186</v>
      </c>
      <c r="G6329" s="826" t="s">
        <v>1098</v>
      </c>
      <c r="J6329" s="828">
        <v>4374</v>
      </c>
    </row>
    <row r="6330" spans="1:10">
      <c r="A6330" s="833">
        <v>11666</v>
      </c>
      <c r="B6330" s="826" t="s">
        <v>6187</v>
      </c>
      <c r="G6330" s="826" t="s">
        <v>1098</v>
      </c>
      <c r="J6330" s="828">
        <v>5459</v>
      </c>
    </row>
    <row r="6331" spans="1:10">
      <c r="A6331" s="833">
        <v>11667</v>
      </c>
      <c r="B6331" s="826" t="s">
        <v>6188</v>
      </c>
      <c r="G6331" s="826" t="s">
        <v>1098</v>
      </c>
      <c r="J6331" s="828">
        <v>7643</v>
      </c>
    </row>
    <row r="6332" spans="1:10">
      <c r="A6332" s="833">
        <v>11668</v>
      </c>
      <c r="B6332" s="826" t="s">
        <v>6189</v>
      </c>
      <c r="G6332" s="826" t="s">
        <v>1098</v>
      </c>
      <c r="J6332" s="828">
        <v>9652</v>
      </c>
    </row>
    <row r="6333" spans="1:10">
      <c r="A6333" s="833">
        <v>155</v>
      </c>
      <c r="C6333" s="826" t="s">
        <v>6190</v>
      </c>
      <c r="G6333" s="826" t="s">
        <v>722</v>
      </c>
      <c r="J6333" s="828">
        <v>2718</v>
      </c>
    </row>
    <row r="6334" spans="1:10">
      <c r="A6334" s="833">
        <v>7314</v>
      </c>
      <c r="B6334" s="826" t="s">
        <v>6191</v>
      </c>
      <c r="G6334" s="826" t="s">
        <v>722</v>
      </c>
      <c r="J6334" s="828">
        <v>3829</v>
      </c>
    </row>
    <row r="6335" spans="1:10">
      <c r="A6335" s="833">
        <v>11630</v>
      </c>
      <c r="B6335" s="826" t="s">
        <v>6192</v>
      </c>
      <c r="G6335" s="826" t="s">
        <v>3706</v>
      </c>
      <c r="J6335" s="828">
        <v>13785</v>
      </c>
    </row>
    <row r="6336" spans="1:10">
      <c r="A6336" s="833">
        <v>7338</v>
      </c>
      <c r="B6336" s="826" t="s">
        <v>6193</v>
      </c>
      <c r="G6336" s="826" t="s">
        <v>1094</v>
      </c>
      <c r="J6336" s="828">
        <v>2162</v>
      </c>
    </row>
    <row r="6337" spans="1:10">
      <c r="A6337" s="833">
        <v>154</v>
      </c>
      <c r="B6337" s="826" t="s">
        <v>6194</v>
      </c>
      <c r="G6337" s="826" t="s">
        <v>722</v>
      </c>
      <c r="J6337" s="828">
        <v>3552</v>
      </c>
    </row>
    <row r="6338" spans="1:10">
      <c r="A6338" s="833">
        <v>7287</v>
      </c>
      <c r="B6338" s="826" t="s">
        <v>6195</v>
      </c>
      <c r="G6338" s="826" t="s">
        <v>3706</v>
      </c>
      <c r="J6338" s="828">
        <v>5750</v>
      </c>
    </row>
    <row r="6339" spans="1:10">
      <c r="A6339" s="833">
        <v>7350</v>
      </c>
      <c r="B6339" s="826" t="s">
        <v>6196</v>
      </c>
      <c r="G6339" s="826" t="s">
        <v>722</v>
      </c>
      <c r="J6339" s="828">
        <v>2353</v>
      </c>
    </row>
    <row r="6340" spans="1:10">
      <c r="A6340" s="833">
        <v>7348</v>
      </c>
      <c r="B6340" s="826" t="s">
        <v>6197</v>
      </c>
      <c r="G6340" s="826" t="s">
        <v>722</v>
      </c>
      <c r="J6340" s="828">
        <v>1090</v>
      </c>
    </row>
    <row r="6341" spans="1:10">
      <c r="A6341" s="833">
        <v>7347</v>
      </c>
      <c r="B6341" s="826" t="s">
        <v>6197</v>
      </c>
      <c r="G6341" s="826" t="s">
        <v>3706</v>
      </c>
      <c r="J6341" s="828">
        <v>3923</v>
      </c>
    </row>
    <row r="6342" spans="1:10">
      <c r="A6342" s="833">
        <v>7300</v>
      </c>
      <c r="B6342" s="826" t="s">
        <v>6198</v>
      </c>
      <c r="G6342" s="826" t="s">
        <v>3706</v>
      </c>
      <c r="J6342" s="828">
        <v>9837</v>
      </c>
    </row>
    <row r="6343" spans="1:10">
      <c r="A6343" s="833">
        <v>7313</v>
      </c>
      <c r="B6343" s="826" t="s">
        <v>6199</v>
      </c>
      <c r="G6343" s="826" t="s">
        <v>722</v>
      </c>
      <c r="J6343" s="828">
        <v>785</v>
      </c>
    </row>
    <row r="6344" spans="1:10">
      <c r="A6344" s="833">
        <v>7319</v>
      </c>
      <c r="B6344" s="826" t="s">
        <v>6200</v>
      </c>
      <c r="G6344" s="826" t="s">
        <v>722</v>
      </c>
      <c r="J6344" s="828">
        <v>607</v>
      </c>
    </row>
    <row r="6345" spans="1:10">
      <c r="A6345" s="833">
        <v>11632</v>
      </c>
      <c r="B6345" s="826" t="s">
        <v>6201</v>
      </c>
      <c r="G6345" s="826" t="s">
        <v>3706</v>
      </c>
      <c r="J6345" s="828">
        <v>22143</v>
      </c>
    </row>
    <row r="6346" spans="1:10">
      <c r="A6346" s="833">
        <v>7337</v>
      </c>
      <c r="B6346" s="826" t="s">
        <v>6202</v>
      </c>
      <c r="G6346" s="826" t="s">
        <v>722</v>
      </c>
      <c r="J6346" s="828">
        <v>3398</v>
      </c>
    </row>
    <row r="6347" spans="1:10">
      <c r="A6347" s="833">
        <v>7318</v>
      </c>
      <c r="B6347" s="826" t="s">
        <v>6203</v>
      </c>
      <c r="G6347" s="826" t="s">
        <v>1094</v>
      </c>
      <c r="J6347" s="828">
        <v>503</v>
      </c>
    </row>
    <row r="6348" spans="1:10">
      <c r="A6348" s="833">
        <v>7303</v>
      </c>
      <c r="B6348" s="826" t="s">
        <v>6204</v>
      </c>
      <c r="G6348" s="826" t="s">
        <v>3706</v>
      </c>
      <c r="J6348" s="828">
        <v>19694</v>
      </c>
    </row>
    <row r="6349" spans="1:10">
      <c r="A6349" s="833">
        <v>7304</v>
      </c>
      <c r="B6349" s="826" t="s">
        <v>6204</v>
      </c>
      <c r="G6349" s="826" t="s">
        <v>722</v>
      </c>
      <c r="J6349" s="828">
        <v>5471</v>
      </c>
    </row>
    <row r="6350" spans="1:10">
      <c r="A6350" s="833">
        <v>7290</v>
      </c>
      <c r="B6350" s="826" t="s">
        <v>6205</v>
      </c>
      <c r="G6350" s="826" t="s">
        <v>3706</v>
      </c>
      <c r="J6350" s="828">
        <v>8792</v>
      </c>
    </row>
    <row r="6351" spans="1:10">
      <c r="A6351" s="833">
        <v>7311</v>
      </c>
      <c r="B6351" s="826" t="s">
        <v>6205</v>
      </c>
      <c r="G6351" s="826" t="s">
        <v>722</v>
      </c>
      <c r="J6351" s="828">
        <v>2442</v>
      </c>
    </row>
    <row r="6352" spans="1:10">
      <c r="A6352" s="833">
        <v>7294</v>
      </c>
      <c r="B6352" s="826" t="s">
        <v>6206</v>
      </c>
      <c r="G6352" s="826" t="s">
        <v>3706</v>
      </c>
      <c r="J6352" s="828">
        <v>8293</v>
      </c>
    </row>
    <row r="6353" spans="1:10">
      <c r="A6353" s="833">
        <v>7292</v>
      </c>
      <c r="B6353" s="826" t="s">
        <v>6206</v>
      </c>
      <c r="G6353" s="826" t="s">
        <v>722</v>
      </c>
      <c r="J6353" s="828">
        <v>2304</v>
      </c>
    </row>
    <row r="6354" spans="1:10">
      <c r="A6354" s="833">
        <v>7288</v>
      </c>
      <c r="B6354" s="826" t="s">
        <v>6207</v>
      </c>
      <c r="G6354" s="826" t="s">
        <v>722</v>
      </c>
      <c r="J6354" s="828">
        <v>2499</v>
      </c>
    </row>
    <row r="6360" spans="1:10" ht="18.2" customHeight="1">
      <c r="D6360" s="821" t="s">
        <v>1076</v>
      </c>
      <c r="G6360" s="822" t="s">
        <v>1077</v>
      </c>
      <c r="H6360" s="823">
        <v>95</v>
      </c>
      <c r="I6360" s="822" t="s">
        <v>1078</v>
      </c>
      <c r="J6360" s="823">
        <v>106</v>
      </c>
    </row>
    <row r="6361" spans="1:10">
      <c r="A6361" s="832" t="s">
        <v>1079</v>
      </c>
      <c r="B6361" s="822" t="s">
        <v>1080</v>
      </c>
      <c r="C6361" s="822" t="s">
        <v>1081</v>
      </c>
      <c r="D6361" s="822" t="s">
        <v>1082</v>
      </c>
    </row>
    <row r="6362" spans="1:10">
      <c r="B6362" s="822" t="s">
        <v>1083</v>
      </c>
      <c r="F6362" s="824">
        <v>9103</v>
      </c>
      <c r="H6362" s="824">
        <v>5099</v>
      </c>
    </row>
    <row r="6363" spans="1:10">
      <c r="A6363" s="832" t="s">
        <v>1084</v>
      </c>
      <c r="D6363" s="822" t="s">
        <v>1085</v>
      </c>
      <c r="E6363" s="822" t="s">
        <v>1086</v>
      </c>
      <c r="G6363" s="822" t="s">
        <v>1087</v>
      </c>
    </row>
    <row r="6364" spans="1:10">
      <c r="A6364" s="832" t="s">
        <v>1088</v>
      </c>
      <c r="B6364" s="822" t="s">
        <v>1089</v>
      </c>
      <c r="G6364" s="825" t="s">
        <v>1090</v>
      </c>
      <c r="H6364" s="825" t="s">
        <v>1091</v>
      </c>
    </row>
    <row r="6365" spans="1:10">
      <c r="H6365" s="825" t="s">
        <v>1092</v>
      </c>
    </row>
    <row r="6366" spans="1:10">
      <c r="A6366" s="833">
        <v>7312</v>
      </c>
      <c r="B6366" s="826" t="s">
        <v>6207</v>
      </c>
      <c r="G6366" s="826" t="s">
        <v>3706</v>
      </c>
      <c r="J6366" s="828">
        <v>8996</v>
      </c>
    </row>
    <row r="6367" spans="1:10">
      <c r="A6367" s="833">
        <v>7293</v>
      </c>
      <c r="B6367" s="826" t="s">
        <v>6208</v>
      </c>
      <c r="G6367" s="826" t="s">
        <v>722</v>
      </c>
      <c r="J6367" s="828">
        <v>2374</v>
      </c>
    </row>
    <row r="6368" spans="1:10">
      <c r="A6368" s="833">
        <v>7364</v>
      </c>
      <c r="B6368" s="826" t="s">
        <v>6209</v>
      </c>
      <c r="G6368" s="826" t="s">
        <v>722</v>
      </c>
      <c r="J6368" s="827">
        <v>69</v>
      </c>
    </row>
    <row r="6369" spans="1:10">
      <c r="A6369" s="833">
        <v>7363</v>
      </c>
      <c r="B6369" s="826" t="s">
        <v>6209</v>
      </c>
      <c r="G6369" s="826" t="s">
        <v>1094</v>
      </c>
      <c r="J6369" s="828">
        <v>278</v>
      </c>
    </row>
    <row r="6370" spans="1:10">
      <c r="A6370" s="833">
        <v>7356</v>
      </c>
      <c r="B6370" s="826" t="s">
        <v>6210</v>
      </c>
      <c r="G6370" s="826" t="s">
        <v>722</v>
      </c>
      <c r="J6370" s="828">
        <v>1561</v>
      </c>
    </row>
    <row r="6371" spans="1:10">
      <c r="A6371" s="833">
        <v>7355</v>
      </c>
      <c r="B6371" s="826" t="s">
        <v>6210</v>
      </c>
      <c r="G6371" s="826" t="s">
        <v>3706</v>
      </c>
      <c r="J6371" s="828">
        <v>5821</v>
      </c>
    </row>
    <row r="6372" spans="1:10">
      <c r="A6372" s="833">
        <v>35693</v>
      </c>
      <c r="B6372" s="826" t="s">
        <v>6211</v>
      </c>
      <c r="G6372" s="826" t="s">
        <v>722</v>
      </c>
      <c r="J6372" s="828">
        <v>690</v>
      </c>
    </row>
    <row r="6373" spans="1:10">
      <c r="A6373" s="833">
        <v>35692</v>
      </c>
      <c r="B6373" s="826" t="s">
        <v>6212</v>
      </c>
      <c r="G6373" s="826" t="s">
        <v>722</v>
      </c>
      <c r="J6373" s="828">
        <v>3697</v>
      </c>
    </row>
    <row r="6374" spans="1:10">
      <c r="A6374" s="833">
        <v>7345</v>
      </c>
      <c r="B6374" s="826" t="s">
        <v>6213</v>
      </c>
      <c r="G6374" s="826" t="s">
        <v>722</v>
      </c>
      <c r="J6374" s="828">
        <v>1258</v>
      </c>
    </row>
    <row r="6375" spans="1:10">
      <c r="A6375" s="833">
        <v>35691</v>
      </c>
      <c r="B6375" s="826" t="s">
        <v>6214</v>
      </c>
      <c r="G6375" s="826" t="s">
        <v>722</v>
      </c>
      <c r="J6375" s="828">
        <v>1027</v>
      </c>
    </row>
    <row r="6376" spans="1:10">
      <c r="A6376" s="833">
        <v>7362</v>
      </c>
      <c r="B6376" s="826" t="s">
        <v>6215</v>
      </c>
      <c r="G6376" s="826" t="s">
        <v>1094</v>
      </c>
      <c r="J6376" s="828">
        <v>607</v>
      </c>
    </row>
    <row r="6377" spans="1:10">
      <c r="A6377" s="833">
        <v>7342</v>
      </c>
      <c r="B6377" s="826" t="s">
        <v>6216</v>
      </c>
      <c r="G6377" s="826" t="s">
        <v>1094</v>
      </c>
      <c r="J6377" s="828">
        <v>329</v>
      </c>
    </row>
    <row r="6378" spans="1:10">
      <c r="A6378" s="833">
        <v>11163</v>
      </c>
      <c r="C6378" s="826" t="s">
        <v>6217</v>
      </c>
      <c r="G6378" s="826" t="s">
        <v>3706</v>
      </c>
      <c r="J6378" s="828">
        <v>12101</v>
      </c>
    </row>
    <row r="6379" spans="1:10">
      <c r="B6379" s="826" t="s">
        <v>6218</v>
      </c>
    </row>
    <row r="6380" spans="1:10">
      <c r="A6380" s="833">
        <v>7343</v>
      </c>
      <c r="B6380" s="826" t="s">
        <v>6219</v>
      </c>
      <c r="G6380" s="826" t="s">
        <v>722</v>
      </c>
      <c r="J6380" s="828">
        <v>2489</v>
      </c>
    </row>
    <row r="6381" spans="1:10">
      <c r="A6381" s="833">
        <v>11625</v>
      </c>
      <c r="B6381" s="826" t="s">
        <v>6220</v>
      </c>
      <c r="G6381" s="826" t="s">
        <v>1094</v>
      </c>
      <c r="J6381" s="828">
        <v>470</v>
      </c>
    </row>
    <row r="6382" spans="1:10">
      <c r="A6382" s="833">
        <v>153</v>
      </c>
      <c r="B6382" s="826" t="s">
        <v>6221</v>
      </c>
      <c r="G6382" s="826" t="s">
        <v>722</v>
      </c>
      <c r="J6382" s="828">
        <v>9023</v>
      </c>
    </row>
    <row r="6383" spans="1:10">
      <c r="A6383" s="833">
        <v>7306</v>
      </c>
      <c r="B6383" s="826" t="s">
        <v>6222</v>
      </c>
      <c r="G6383" s="826" t="s">
        <v>722</v>
      </c>
      <c r="J6383" s="828">
        <v>2813</v>
      </c>
    </row>
    <row r="6384" spans="1:10">
      <c r="A6384" s="833">
        <v>7295</v>
      </c>
      <c r="B6384" s="826" t="s">
        <v>6223</v>
      </c>
      <c r="G6384" s="826" t="s">
        <v>3706</v>
      </c>
      <c r="J6384" s="828">
        <v>8546</v>
      </c>
    </row>
    <row r="6385" spans="1:10">
      <c r="A6385" s="833">
        <v>7344</v>
      </c>
      <c r="B6385" s="826" t="s">
        <v>6224</v>
      </c>
      <c r="G6385" s="826" t="s">
        <v>3706</v>
      </c>
      <c r="J6385" s="828">
        <v>4678</v>
      </c>
    </row>
    <row r="6386" spans="1:10">
      <c r="A6386" s="833">
        <v>26032</v>
      </c>
      <c r="C6386" s="826" t="s">
        <v>6225</v>
      </c>
      <c r="G6386" s="826" t="s">
        <v>722</v>
      </c>
      <c r="J6386" s="828">
        <v>1899</v>
      </c>
    </row>
    <row r="6387" spans="1:10">
      <c r="A6387" s="834">
        <v>95</v>
      </c>
    </row>
    <row r="6388" spans="1:10">
      <c r="A6388" s="833">
        <v>7360</v>
      </c>
      <c r="B6388" s="826" t="s">
        <v>6226</v>
      </c>
      <c r="G6388" s="826" t="s">
        <v>722</v>
      </c>
      <c r="J6388" s="828">
        <v>1209</v>
      </c>
    </row>
    <row r="6389" spans="1:10">
      <c r="A6389" s="833">
        <v>11060</v>
      </c>
      <c r="B6389" s="826" t="s">
        <v>6227</v>
      </c>
      <c r="G6389" s="826" t="s">
        <v>1098</v>
      </c>
      <c r="J6389" s="828">
        <v>3831</v>
      </c>
    </row>
    <row r="6390" spans="1:10">
      <c r="A6390" s="833">
        <v>20245</v>
      </c>
      <c r="B6390" s="826" t="s">
        <v>6228</v>
      </c>
      <c r="G6390" s="826" t="s">
        <v>1098</v>
      </c>
      <c r="J6390" s="828">
        <v>756</v>
      </c>
    </row>
    <row r="6391" spans="1:10">
      <c r="A6391" s="833">
        <v>7528</v>
      </c>
      <c r="B6391" s="826" t="s">
        <v>6229</v>
      </c>
      <c r="G6391" s="826" t="s">
        <v>1098</v>
      </c>
      <c r="J6391" s="828">
        <v>750</v>
      </c>
    </row>
    <row r="6392" spans="1:10">
      <c r="A6392" s="833">
        <v>12145</v>
      </c>
      <c r="C6392" s="826" t="s">
        <v>6230</v>
      </c>
      <c r="G6392" s="826" t="s">
        <v>1098</v>
      </c>
      <c r="J6392" s="828">
        <v>2372</v>
      </c>
    </row>
    <row r="6393" spans="1:10">
      <c r="A6393" s="833" t="s">
        <v>2619</v>
      </c>
    </row>
    <row r="6394" spans="1:10">
      <c r="A6394" s="833">
        <v>7535</v>
      </c>
      <c r="B6394" s="826" t="s">
        <v>6231</v>
      </c>
      <c r="G6394" s="826" t="s">
        <v>1098</v>
      </c>
      <c r="J6394" s="828">
        <v>1281</v>
      </c>
    </row>
    <row r="6395" spans="1:10">
      <c r="A6395" s="833">
        <v>7536</v>
      </c>
      <c r="B6395" s="826" t="s">
        <v>6232</v>
      </c>
      <c r="G6395" s="826" t="s">
        <v>1098</v>
      </c>
      <c r="J6395" s="828">
        <v>1159</v>
      </c>
    </row>
    <row r="6396" spans="1:10">
      <c r="A6396" s="833">
        <v>7526</v>
      </c>
      <c r="B6396" s="826" t="s">
        <v>6233</v>
      </c>
      <c r="G6396" s="826" t="s">
        <v>1098</v>
      </c>
      <c r="J6396" s="828">
        <v>1455</v>
      </c>
    </row>
    <row r="6397" spans="1:10">
      <c r="A6397" s="833">
        <v>7529</v>
      </c>
      <c r="B6397" s="826" t="s">
        <v>6234</v>
      </c>
      <c r="G6397" s="826" t="s">
        <v>1098</v>
      </c>
      <c r="J6397" s="828">
        <v>1754</v>
      </c>
    </row>
    <row r="6398" spans="1:10">
      <c r="A6398" s="833">
        <v>7533</v>
      </c>
      <c r="B6398" s="826" t="s">
        <v>6235</v>
      </c>
      <c r="G6398" s="826" t="s">
        <v>1098</v>
      </c>
      <c r="J6398" s="828">
        <v>515</v>
      </c>
    </row>
    <row r="6399" spans="1:10">
      <c r="A6399" s="833">
        <v>7524</v>
      </c>
      <c r="B6399" s="826" t="s">
        <v>6236</v>
      </c>
      <c r="G6399" s="826" t="s">
        <v>1098</v>
      </c>
      <c r="J6399" s="828">
        <v>2247</v>
      </c>
    </row>
    <row r="6400" spans="1:10">
      <c r="A6400" s="833">
        <v>7525</v>
      </c>
      <c r="B6400" s="826" t="s">
        <v>6237</v>
      </c>
      <c r="G6400" s="826" t="s">
        <v>1098</v>
      </c>
      <c r="J6400" s="828">
        <v>2878</v>
      </c>
    </row>
    <row r="6401" spans="1:10">
      <c r="A6401" s="833">
        <v>7531</v>
      </c>
      <c r="B6401" s="826" t="s">
        <v>6238</v>
      </c>
      <c r="G6401" s="826" t="s">
        <v>1098</v>
      </c>
      <c r="J6401" s="828">
        <v>1545</v>
      </c>
    </row>
    <row r="6402" spans="1:10">
      <c r="A6402" s="833">
        <v>12143</v>
      </c>
      <c r="B6402" s="826" t="s">
        <v>6239</v>
      </c>
      <c r="G6402" s="826" t="s">
        <v>1098</v>
      </c>
      <c r="J6402" s="828">
        <v>2591</v>
      </c>
    </row>
    <row r="6403" spans="1:10">
      <c r="A6403" s="833">
        <v>12142</v>
      </c>
      <c r="B6403" s="826" t="s">
        <v>6240</v>
      </c>
      <c r="G6403" s="826" t="s">
        <v>1098</v>
      </c>
      <c r="J6403" s="828">
        <v>950</v>
      </c>
    </row>
    <row r="6404" spans="1:10">
      <c r="A6404" s="833">
        <v>12147</v>
      </c>
      <c r="B6404" s="826" t="s">
        <v>6241</v>
      </c>
      <c r="G6404" s="826" t="s">
        <v>1098</v>
      </c>
      <c r="J6404" s="828">
        <v>1159</v>
      </c>
    </row>
    <row r="6405" spans="1:10">
      <c r="A6405" s="833">
        <v>7527</v>
      </c>
      <c r="B6405" s="826" t="s">
        <v>6242</v>
      </c>
      <c r="G6405" s="826" t="s">
        <v>1098</v>
      </c>
      <c r="J6405" s="828">
        <v>1191</v>
      </c>
    </row>
    <row r="6406" spans="1:10">
      <c r="A6406" s="833">
        <v>7592</v>
      </c>
      <c r="B6406" s="826" t="s">
        <v>6243</v>
      </c>
      <c r="G6406" s="826" t="s">
        <v>962</v>
      </c>
      <c r="J6406" s="828">
        <v>1431</v>
      </c>
    </row>
    <row r="6407" spans="1:10">
      <c r="A6407" s="833">
        <v>13984</v>
      </c>
      <c r="B6407" s="826" t="s">
        <v>6244</v>
      </c>
      <c r="G6407" s="826" t="s">
        <v>1098</v>
      </c>
      <c r="J6407" s="828">
        <v>5049</v>
      </c>
    </row>
    <row r="6408" spans="1:10">
      <c r="A6408" s="833">
        <v>13416</v>
      </c>
      <c r="B6408" s="826" t="s">
        <v>6245</v>
      </c>
      <c r="G6408" s="826" t="s">
        <v>1098</v>
      </c>
      <c r="J6408" s="828">
        <v>2976</v>
      </c>
    </row>
    <row r="6409" spans="1:10">
      <c r="A6409" s="833">
        <v>13417</v>
      </c>
      <c r="B6409" s="826" t="s">
        <v>6246</v>
      </c>
      <c r="G6409" s="826" t="s">
        <v>1098</v>
      </c>
      <c r="J6409" s="828">
        <v>3115</v>
      </c>
    </row>
    <row r="6410" spans="1:10">
      <c r="A6410" s="833">
        <v>11772</v>
      </c>
      <c r="B6410" s="826" t="s">
        <v>6247</v>
      </c>
      <c r="G6410" s="826" t="s">
        <v>1098</v>
      </c>
      <c r="J6410" s="828">
        <v>19049</v>
      </c>
    </row>
    <row r="6411" spans="1:10">
      <c r="A6411" s="833">
        <v>11773</v>
      </c>
      <c r="B6411" s="826" t="s">
        <v>6248</v>
      </c>
      <c r="G6411" s="826" t="s">
        <v>1098</v>
      </c>
      <c r="J6411" s="828">
        <v>11058</v>
      </c>
    </row>
    <row r="6412" spans="1:10">
      <c r="A6412" s="833">
        <v>13418</v>
      </c>
      <c r="B6412" s="826" t="s">
        <v>6249</v>
      </c>
      <c r="G6412" s="826" t="s">
        <v>1098</v>
      </c>
      <c r="J6412" s="828">
        <v>2426</v>
      </c>
    </row>
    <row r="6413" spans="1:10">
      <c r="A6413" s="833">
        <v>7604</v>
      </c>
      <c r="B6413" s="826" t="s">
        <v>6250</v>
      </c>
      <c r="G6413" s="826" t="s">
        <v>1098</v>
      </c>
      <c r="J6413" s="828">
        <v>1563</v>
      </c>
    </row>
    <row r="6414" spans="1:10">
      <c r="A6414" s="833">
        <v>11762</v>
      </c>
      <c r="B6414" s="826" t="s">
        <v>6251</v>
      </c>
      <c r="G6414" s="826" t="s">
        <v>1098</v>
      </c>
      <c r="J6414" s="828">
        <v>5364</v>
      </c>
    </row>
    <row r="6415" spans="1:10">
      <c r="A6415" s="833">
        <v>11775</v>
      </c>
      <c r="B6415" s="826" t="s">
        <v>6252</v>
      </c>
      <c r="G6415" s="826" t="s">
        <v>1098</v>
      </c>
      <c r="J6415" s="828">
        <v>9547</v>
      </c>
    </row>
    <row r="6416" spans="1:10">
      <c r="A6416" s="833">
        <v>13983</v>
      </c>
      <c r="B6416" s="826" t="s">
        <v>6253</v>
      </c>
      <c r="G6416" s="826" t="s">
        <v>1098</v>
      </c>
      <c r="J6416" s="828">
        <v>3865</v>
      </c>
    </row>
    <row r="6417" spans="1:10">
      <c r="A6417" s="833">
        <v>13415</v>
      </c>
      <c r="B6417" s="826" t="s">
        <v>6254</v>
      </c>
      <c r="G6417" s="826" t="s">
        <v>1098</v>
      </c>
      <c r="J6417" s="828">
        <v>3104</v>
      </c>
    </row>
    <row r="6418" spans="1:10">
      <c r="A6418" s="833">
        <v>11823</v>
      </c>
      <c r="B6418" s="826" t="s">
        <v>6255</v>
      </c>
      <c r="G6418" s="826" t="s">
        <v>1098</v>
      </c>
      <c r="J6418" s="828">
        <v>881</v>
      </c>
    </row>
    <row r="6419" spans="1:10">
      <c r="A6419" s="833">
        <v>11763</v>
      </c>
      <c r="B6419" s="826" t="s">
        <v>6256</v>
      </c>
      <c r="G6419" s="826" t="s">
        <v>1098</v>
      </c>
      <c r="J6419" s="828">
        <v>8309</v>
      </c>
    </row>
    <row r="6420" spans="1:10">
      <c r="A6420" s="833">
        <v>11764</v>
      </c>
      <c r="B6420" s="826" t="s">
        <v>6257</v>
      </c>
      <c r="G6420" s="826" t="s">
        <v>1098</v>
      </c>
      <c r="J6420" s="828">
        <v>7075</v>
      </c>
    </row>
    <row r="6426" spans="1:10" ht="18.2" customHeight="1">
      <c r="C6426" s="821" t="s">
        <v>1076</v>
      </c>
      <c r="G6426" s="822" t="s">
        <v>1077</v>
      </c>
      <c r="H6426" s="823">
        <v>96</v>
      </c>
      <c r="I6426" s="822" t="s">
        <v>1078</v>
      </c>
      <c r="J6426" s="823">
        <v>106</v>
      </c>
    </row>
    <row r="6427" spans="1:10">
      <c r="A6427" s="832" t="s">
        <v>1079</v>
      </c>
      <c r="B6427" s="822" t="s">
        <v>1080</v>
      </c>
      <c r="C6427" s="822" t="s">
        <v>1081</v>
      </c>
      <c r="D6427" s="822" t="s">
        <v>1082</v>
      </c>
    </row>
    <row r="6428" spans="1:10">
      <c r="B6428" s="822" t="s">
        <v>1083</v>
      </c>
      <c r="F6428" s="824">
        <v>9103</v>
      </c>
      <c r="H6428" s="824">
        <v>5099</v>
      </c>
    </row>
    <row r="6429" spans="1:10">
      <c r="A6429" s="832" t="s">
        <v>1084</v>
      </c>
      <c r="D6429" s="822" t="s">
        <v>1085</v>
      </c>
      <c r="E6429" s="822" t="s">
        <v>1086</v>
      </c>
      <c r="G6429" s="822" t="s">
        <v>1087</v>
      </c>
    </row>
    <row r="6430" spans="1:10">
      <c r="A6430" s="832" t="s">
        <v>1088</v>
      </c>
      <c r="B6430" s="822" t="s">
        <v>1089</v>
      </c>
      <c r="G6430" s="825" t="s">
        <v>1090</v>
      </c>
      <c r="H6430" s="825" t="s">
        <v>1091</v>
      </c>
    </row>
    <row r="6431" spans="1:10">
      <c r="H6431" s="825" t="s">
        <v>1092</v>
      </c>
    </row>
    <row r="6432" spans="1:10">
      <c r="A6432" s="833">
        <v>11826</v>
      </c>
      <c r="B6432" s="826" t="s">
        <v>6258</v>
      </c>
      <c r="G6432" s="826" t="s">
        <v>1098</v>
      </c>
      <c r="J6432" s="828">
        <v>3130</v>
      </c>
    </row>
    <row r="6433" spans="1:10">
      <c r="A6433" s="833">
        <v>11829</v>
      </c>
      <c r="B6433" s="826" t="s">
        <v>6259</v>
      </c>
      <c r="G6433" s="826" t="s">
        <v>1098</v>
      </c>
      <c r="J6433" s="828">
        <v>1437</v>
      </c>
    </row>
    <row r="6434" spans="1:10">
      <c r="A6434" s="833">
        <v>11825</v>
      </c>
      <c r="B6434" s="826" t="s">
        <v>6260</v>
      </c>
      <c r="G6434" s="826" t="s">
        <v>1098</v>
      </c>
      <c r="J6434" s="828">
        <v>4505</v>
      </c>
    </row>
    <row r="6435" spans="1:10">
      <c r="A6435" s="833">
        <v>11767</v>
      </c>
      <c r="B6435" s="826" t="s">
        <v>6261</v>
      </c>
      <c r="G6435" s="826" t="s">
        <v>1098</v>
      </c>
      <c r="J6435" s="828">
        <v>9875</v>
      </c>
    </row>
    <row r="6436" spans="1:10">
      <c r="A6436" s="833">
        <v>7606</v>
      </c>
      <c r="B6436" s="826" t="s">
        <v>6262</v>
      </c>
      <c r="G6436" s="826" t="s">
        <v>1098</v>
      </c>
      <c r="J6436" s="828">
        <v>3380</v>
      </c>
    </row>
    <row r="6437" spans="1:10">
      <c r="A6437" s="833">
        <v>11830</v>
      </c>
      <c r="B6437" s="826" t="s">
        <v>6263</v>
      </c>
      <c r="G6437" s="826" t="s">
        <v>1098</v>
      </c>
      <c r="J6437" s="828">
        <v>1472</v>
      </c>
    </row>
    <row r="6438" spans="1:10">
      <c r="A6438" s="833">
        <v>11766</v>
      </c>
      <c r="B6438" s="826" t="s">
        <v>6264</v>
      </c>
      <c r="G6438" s="826" t="s">
        <v>1098</v>
      </c>
      <c r="J6438" s="828">
        <v>3271</v>
      </c>
    </row>
    <row r="6439" spans="1:10">
      <c r="A6439" s="833">
        <v>11765</v>
      </c>
      <c r="B6439" s="826" t="s">
        <v>6265</v>
      </c>
      <c r="G6439" s="826" t="s">
        <v>1098</v>
      </c>
      <c r="J6439" s="828">
        <v>4655</v>
      </c>
    </row>
    <row r="6440" spans="1:10">
      <c r="A6440" s="833">
        <v>11824</v>
      </c>
      <c r="B6440" s="826" t="s">
        <v>6266</v>
      </c>
      <c r="G6440" s="826" t="s">
        <v>1098</v>
      </c>
      <c r="J6440" s="828">
        <v>3671</v>
      </c>
    </row>
    <row r="6441" spans="1:10">
      <c r="A6441" s="833">
        <v>11777</v>
      </c>
      <c r="B6441" s="826" t="s">
        <v>6267</v>
      </c>
      <c r="G6441" s="826" t="s">
        <v>1098</v>
      </c>
      <c r="J6441" s="828">
        <v>11202</v>
      </c>
    </row>
    <row r="6442" spans="1:10">
      <c r="A6442" s="833">
        <v>7603</v>
      </c>
      <c r="B6442" s="826" t="s">
        <v>6268</v>
      </c>
      <c r="G6442" s="826" t="s">
        <v>1098</v>
      </c>
      <c r="J6442" s="828">
        <v>1196</v>
      </c>
    </row>
    <row r="6443" spans="1:10">
      <c r="A6443" s="833">
        <v>7602</v>
      </c>
      <c r="B6443" s="826" t="s">
        <v>6269</v>
      </c>
      <c r="G6443" s="826" t="s">
        <v>1098</v>
      </c>
      <c r="J6443" s="828">
        <v>1375</v>
      </c>
    </row>
    <row r="6444" spans="1:10">
      <c r="A6444" s="833">
        <v>11832</v>
      </c>
      <c r="B6444" s="826" t="s">
        <v>6270</v>
      </c>
      <c r="G6444" s="826" t="s">
        <v>1098</v>
      </c>
      <c r="J6444" s="828">
        <v>770</v>
      </c>
    </row>
    <row r="6445" spans="1:10">
      <c r="A6445" s="833">
        <v>11831</v>
      </c>
      <c r="B6445" s="826" t="s">
        <v>6271</v>
      </c>
      <c r="G6445" s="826" t="s">
        <v>1098</v>
      </c>
      <c r="J6445" s="828">
        <v>736</v>
      </c>
    </row>
    <row r="6446" spans="1:10">
      <c r="A6446" s="833">
        <v>11822</v>
      </c>
      <c r="B6446" s="826" t="s">
        <v>829</v>
      </c>
      <c r="G6446" s="826" t="s">
        <v>1098</v>
      </c>
      <c r="J6446" s="828">
        <v>770</v>
      </c>
    </row>
    <row r="6447" spans="1:10">
      <c r="A6447" s="833">
        <v>12076</v>
      </c>
      <c r="B6447" s="826" t="s">
        <v>6272</v>
      </c>
      <c r="G6447" s="826" t="s">
        <v>1098</v>
      </c>
      <c r="J6447" s="827">
        <v>4</v>
      </c>
    </row>
    <row r="6448" spans="1:10">
      <c r="A6448" s="833">
        <v>7613</v>
      </c>
      <c r="B6448" s="826" t="s">
        <v>6273</v>
      </c>
      <c r="G6448" s="826" t="s">
        <v>1098</v>
      </c>
      <c r="J6448" s="827">
        <v>84</v>
      </c>
    </row>
    <row r="6449" spans="1:10">
      <c r="A6449" s="833">
        <v>7619</v>
      </c>
      <c r="B6449" s="826" t="s">
        <v>6274</v>
      </c>
      <c r="G6449" s="826" t="s">
        <v>1098</v>
      </c>
      <c r="J6449" s="827">
        <v>10</v>
      </c>
    </row>
    <row r="6450" spans="1:10">
      <c r="A6450" s="833">
        <v>7614</v>
      </c>
      <c r="B6450" s="826" t="s">
        <v>6275</v>
      </c>
      <c r="G6450" s="826" t="s">
        <v>1098</v>
      </c>
      <c r="J6450" s="827">
        <v>12</v>
      </c>
    </row>
    <row r="6451" spans="1:10">
      <c r="A6451" s="833">
        <v>7618</v>
      </c>
      <c r="B6451" s="826" t="s">
        <v>6276</v>
      </c>
      <c r="G6451" s="826" t="s">
        <v>1098</v>
      </c>
      <c r="H6451" s="827">
        <v>129</v>
      </c>
    </row>
    <row r="6452" spans="1:10">
      <c r="A6452" s="833">
        <v>7620</v>
      </c>
      <c r="B6452" s="826" t="s">
        <v>6277</v>
      </c>
      <c r="G6452" s="826" t="s">
        <v>1098</v>
      </c>
      <c r="J6452" s="827">
        <v>17</v>
      </c>
    </row>
    <row r="6453" spans="1:10">
      <c r="A6453" s="833">
        <v>7610</v>
      </c>
      <c r="B6453" s="826" t="s">
        <v>6278</v>
      </c>
      <c r="G6453" s="826" t="s">
        <v>1098</v>
      </c>
      <c r="J6453" s="827">
        <v>5</v>
      </c>
    </row>
    <row r="6454" spans="1:10">
      <c r="A6454" s="833">
        <v>7615</v>
      </c>
      <c r="B6454" s="826" t="s">
        <v>6279</v>
      </c>
      <c r="G6454" s="826" t="s">
        <v>1098</v>
      </c>
      <c r="J6454" s="827">
        <v>21</v>
      </c>
    </row>
    <row r="6455" spans="1:10">
      <c r="A6455" s="833">
        <v>7617</v>
      </c>
      <c r="B6455" s="826" t="s">
        <v>6280</v>
      </c>
      <c r="G6455" s="826" t="s">
        <v>1098</v>
      </c>
      <c r="J6455" s="827">
        <v>6</v>
      </c>
    </row>
    <row r="6456" spans="1:10">
      <c r="A6456" s="833">
        <v>7616</v>
      </c>
      <c r="B6456" s="826" t="s">
        <v>6281</v>
      </c>
      <c r="G6456" s="826" t="s">
        <v>1098</v>
      </c>
      <c r="J6456" s="827">
        <v>32</v>
      </c>
    </row>
    <row r="6457" spans="1:10">
      <c r="A6457" s="833">
        <v>7611</v>
      </c>
      <c r="B6457" s="826" t="s">
        <v>6282</v>
      </c>
      <c r="G6457" s="826" t="s">
        <v>1098</v>
      </c>
      <c r="J6457" s="827">
        <v>8</v>
      </c>
    </row>
    <row r="6458" spans="1:10">
      <c r="A6458" s="833">
        <v>7612</v>
      </c>
      <c r="B6458" s="826" t="s">
        <v>6283</v>
      </c>
      <c r="G6458" s="826" t="s">
        <v>1098</v>
      </c>
      <c r="J6458" s="827">
        <v>57</v>
      </c>
    </row>
    <row r="6459" spans="1:10">
      <c r="A6459" s="833">
        <v>37371</v>
      </c>
      <c r="B6459" s="826" t="s">
        <v>6284</v>
      </c>
      <c r="G6459" s="826" t="s">
        <v>962</v>
      </c>
      <c r="J6459" s="827">
        <v>29</v>
      </c>
    </row>
    <row r="6460" spans="1:10">
      <c r="A6460" s="833">
        <v>7622</v>
      </c>
      <c r="B6460" s="826" t="s">
        <v>6285</v>
      </c>
      <c r="D6460" s="826" t="s">
        <v>6286</v>
      </c>
      <c r="G6460" s="826" t="s">
        <v>1098</v>
      </c>
      <c r="H6460" s="827">
        <v>374</v>
      </c>
    </row>
    <row r="6461" spans="1:10">
      <c r="A6461" s="833">
        <v>7623</v>
      </c>
      <c r="C6461" s="826" t="s">
        <v>6287</v>
      </c>
      <c r="G6461" s="826" t="s">
        <v>1098</v>
      </c>
      <c r="J6461" s="826" t="s">
        <v>6288</v>
      </c>
    </row>
    <row r="6462" spans="1:10">
      <c r="A6462" s="833">
        <v>25020</v>
      </c>
      <c r="B6462" s="826" t="s">
        <v>6289</v>
      </c>
      <c r="G6462" s="826" t="s">
        <v>1098</v>
      </c>
      <c r="J6462" s="826" t="s">
        <v>6290</v>
      </c>
    </row>
    <row r="6463" spans="1:10">
      <c r="B6463" s="826" t="s">
        <v>6291</v>
      </c>
    </row>
    <row r="6464" spans="1:10">
      <c r="A6464" s="833">
        <v>7626</v>
      </c>
      <c r="C6464" s="826" t="s">
        <v>6292</v>
      </c>
      <c r="G6464" s="826" t="s">
        <v>962</v>
      </c>
      <c r="J6464" s="828">
        <v>14535</v>
      </c>
    </row>
    <row r="6465" spans="1:10">
      <c r="B6465" s="826" t="s">
        <v>3846</v>
      </c>
    </row>
    <row r="6466" spans="1:10">
      <c r="A6466" s="833">
        <v>7625</v>
      </c>
      <c r="C6466" s="826" t="s">
        <v>6293</v>
      </c>
      <c r="G6466" s="826" t="s">
        <v>1098</v>
      </c>
      <c r="H6466" s="827">
        <v>663</v>
      </c>
    </row>
    <row r="6467" spans="1:10">
      <c r="B6467" s="826" t="s">
        <v>6294</v>
      </c>
    </row>
    <row r="6468" spans="1:10">
      <c r="A6468" s="833">
        <v>7628</v>
      </c>
      <c r="B6468" s="826" t="s">
        <v>6295</v>
      </c>
      <c r="G6468" s="826" t="s">
        <v>962</v>
      </c>
      <c r="J6468" s="828">
        <v>17326</v>
      </c>
    </row>
    <row r="6469" spans="1:10">
      <c r="A6469" s="833">
        <v>7629</v>
      </c>
      <c r="B6469" s="826" t="s">
        <v>6296</v>
      </c>
      <c r="G6469" s="826" t="s">
        <v>962</v>
      </c>
      <c r="J6469" s="828">
        <v>21947</v>
      </c>
    </row>
    <row r="6470" spans="1:10">
      <c r="A6470" s="833">
        <v>7624</v>
      </c>
      <c r="C6470" s="826" t="s">
        <v>6297</v>
      </c>
      <c r="G6470" s="826" t="s">
        <v>1098</v>
      </c>
      <c r="H6470" s="827">
        <v>680</v>
      </c>
    </row>
    <row r="6471" spans="1:10">
      <c r="A6471" s="833">
        <v>7642</v>
      </c>
      <c r="B6471" s="826" t="s">
        <v>6298</v>
      </c>
      <c r="G6471" s="826" t="s">
        <v>962</v>
      </c>
      <c r="J6471" s="828">
        <v>4752</v>
      </c>
    </row>
    <row r="6472" spans="1:10">
      <c r="A6472" s="833">
        <v>7641</v>
      </c>
      <c r="B6472" s="826" t="s">
        <v>6299</v>
      </c>
      <c r="G6472" s="826" t="s">
        <v>962</v>
      </c>
      <c r="J6472" s="828">
        <v>7920</v>
      </c>
    </row>
    <row r="6473" spans="1:10">
      <c r="A6473" s="833">
        <v>7640</v>
      </c>
      <c r="B6473" s="826" t="s">
        <v>6300</v>
      </c>
      <c r="G6473" s="826" t="s">
        <v>1098</v>
      </c>
      <c r="H6473" s="827">
        <v>120</v>
      </c>
    </row>
    <row r="6474" spans="1:10">
      <c r="A6474" s="833">
        <v>10598</v>
      </c>
      <c r="B6474" s="826" t="s">
        <v>6301</v>
      </c>
      <c r="G6474" s="826" t="s">
        <v>1098</v>
      </c>
      <c r="J6474" s="827">
        <v>78</v>
      </c>
    </row>
    <row r="6475" spans="1:10">
      <c r="A6475" s="833">
        <v>13238</v>
      </c>
      <c r="C6475" s="826" t="s">
        <v>6302</v>
      </c>
      <c r="G6475" s="826" t="s">
        <v>1098</v>
      </c>
      <c r="H6475" s="827">
        <v>137</v>
      </c>
    </row>
    <row r="6476" spans="1:10">
      <c r="B6476" s="826" t="s">
        <v>6303</v>
      </c>
    </row>
    <row r="6477" spans="1:10">
      <c r="A6477" s="833">
        <v>4237</v>
      </c>
      <c r="B6477" s="826" t="s">
        <v>6304</v>
      </c>
      <c r="G6477" s="826" t="s">
        <v>962</v>
      </c>
      <c r="J6477" s="828">
        <v>2265</v>
      </c>
    </row>
    <row r="6478" spans="1:10">
      <c r="A6478" s="833">
        <v>7250</v>
      </c>
      <c r="B6478" s="826" t="s">
        <v>6305</v>
      </c>
      <c r="G6478" s="826" t="s">
        <v>962</v>
      </c>
      <c r="J6478" s="827">
        <v>21</v>
      </c>
    </row>
    <row r="6479" spans="1:10">
      <c r="A6479" s="833">
        <v>11421</v>
      </c>
      <c r="B6479" s="826" t="s">
        <v>6306</v>
      </c>
      <c r="G6479" s="826" t="s">
        <v>1094</v>
      </c>
      <c r="J6479" s="828">
        <v>265</v>
      </c>
    </row>
    <row r="6480" spans="1:10">
      <c r="A6480" s="833">
        <v>11581</v>
      </c>
      <c r="B6480" s="826" t="s">
        <v>6307</v>
      </c>
      <c r="G6480" s="826" t="s">
        <v>1112</v>
      </c>
      <c r="J6480" s="828">
        <v>545</v>
      </c>
    </row>
    <row r="6481" spans="1:10">
      <c r="A6481" s="833">
        <v>11580</v>
      </c>
      <c r="B6481" s="826" t="s">
        <v>6308</v>
      </c>
      <c r="G6481" s="826" t="s">
        <v>1112</v>
      </c>
      <c r="J6481" s="828">
        <v>988</v>
      </c>
    </row>
    <row r="6482" spans="1:10">
      <c r="A6482" s="833">
        <v>10743</v>
      </c>
      <c r="B6482" s="826" t="s">
        <v>6309</v>
      </c>
      <c r="G6482" s="826" t="s">
        <v>1098</v>
      </c>
      <c r="J6482" s="828">
        <v>64484</v>
      </c>
    </row>
    <row r="6483" spans="1:10">
      <c r="A6483" s="833">
        <v>7697</v>
      </c>
      <c r="B6483" s="826" t="s">
        <v>6310</v>
      </c>
      <c r="G6483" s="826" t="s">
        <v>1112</v>
      </c>
      <c r="J6483" s="828">
        <v>2614</v>
      </c>
    </row>
    <row r="6484" spans="1:10">
      <c r="A6484" s="833">
        <v>7698</v>
      </c>
      <c r="B6484" s="826" t="s">
        <v>6311</v>
      </c>
      <c r="G6484" s="826" t="s">
        <v>1112</v>
      </c>
      <c r="J6484" s="828">
        <v>2367</v>
      </c>
    </row>
    <row r="6485" spans="1:10">
      <c r="A6485" s="833">
        <v>7691</v>
      </c>
      <c r="B6485" s="826" t="s">
        <v>6312</v>
      </c>
      <c r="G6485" s="826" t="s">
        <v>1112</v>
      </c>
      <c r="J6485" s="828">
        <v>887</v>
      </c>
    </row>
    <row r="6486" spans="1:10">
      <c r="A6486" s="833">
        <v>7701</v>
      </c>
      <c r="B6486" s="826" t="s">
        <v>6313</v>
      </c>
      <c r="G6486" s="826" t="s">
        <v>1112</v>
      </c>
      <c r="J6486" s="828">
        <v>4830</v>
      </c>
    </row>
    <row r="6492" spans="1:10" ht="18.2" customHeight="1">
      <c r="C6492" s="821" t="s">
        <v>1076</v>
      </c>
      <c r="G6492" s="822" t="s">
        <v>1077</v>
      </c>
      <c r="H6492" s="823">
        <v>97</v>
      </c>
      <c r="I6492" s="822" t="s">
        <v>1078</v>
      </c>
      <c r="J6492" s="823">
        <v>106</v>
      </c>
    </row>
    <row r="6493" spans="1:10">
      <c r="A6493" s="832" t="s">
        <v>1079</v>
      </c>
      <c r="B6493" s="822" t="s">
        <v>1080</v>
      </c>
      <c r="C6493" s="822" t="s">
        <v>1081</v>
      </c>
      <c r="D6493" s="822" t="s">
        <v>1082</v>
      </c>
    </row>
    <row r="6494" spans="1:10">
      <c r="B6494" s="822" t="s">
        <v>1083</v>
      </c>
      <c r="F6494" s="824">
        <v>9103</v>
      </c>
      <c r="H6494" s="824">
        <v>5099</v>
      </c>
    </row>
    <row r="6495" spans="1:10">
      <c r="A6495" s="832" t="s">
        <v>1084</v>
      </c>
      <c r="C6495" s="822" t="s">
        <v>1085</v>
      </c>
      <c r="E6495" s="822" t="s">
        <v>1086</v>
      </c>
      <c r="G6495" s="822" t="s">
        <v>1087</v>
      </c>
    </row>
    <row r="6496" spans="1:10">
      <c r="A6496" s="832" t="s">
        <v>1088</v>
      </c>
      <c r="B6496" s="822" t="s">
        <v>1089</v>
      </c>
      <c r="G6496" s="825" t="s">
        <v>1090</v>
      </c>
      <c r="H6496" s="825" t="s">
        <v>1091</v>
      </c>
    </row>
    <row r="6497" spans="1:10">
      <c r="H6497" s="825" t="s">
        <v>1092</v>
      </c>
    </row>
    <row r="6498" spans="1:10">
      <c r="A6498" s="833">
        <v>7696</v>
      </c>
      <c r="C6498" s="826" t="s">
        <v>6314</v>
      </c>
      <c r="G6498" s="826" t="s">
        <v>1112</v>
      </c>
      <c r="J6498" s="828">
        <v>3651</v>
      </c>
    </row>
    <row r="6499" spans="1:10">
      <c r="A6499" s="833">
        <v>7700</v>
      </c>
      <c r="C6499" s="826" t="s">
        <v>6315</v>
      </c>
      <c r="G6499" s="826" t="s">
        <v>1112</v>
      </c>
      <c r="J6499" s="828">
        <v>1209</v>
      </c>
    </row>
    <row r="6500" spans="1:10">
      <c r="A6500" s="833">
        <v>7694</v>
      </c>
      <c r="C6500" s="826" t="s">
        <v>6316</v>
      </c>
      <c r="G6500" s="826" t="s">
        <v>1112</v>
      </c>
      <c r="J6500" s="828">
        <v>5474</v>
      </c>
    </row>
    <row r="6501" spans="1:10">
      <c r="A6501" s="833">
        <v>7693</v>
      </c>
      <c r="C6501" s="826" t="s">
        <v>6317</v>
      </c>
      <c r="G6501" s="826" t="s">
        <v>1112</v>
      </c>
      <c r="J6501" s="828">
        <v>8853</v>
      </c>
    </row>
    <row r="6502" spans="1:10">
      <c r="A6502" s="833">
        <v>7692</v>
      </c>
      <c r="C6502" s="826" t="s">
        <v>6318</v>
      </c>
      <c r="G6502" s="826" t="s">
        <v>1112</v>
      </c>
      <c r="J6502" s="828">
        <v>12203</v>
      </c>
    </row>
    <row r="6503" spans="1:10">
      <c r="A6503" s="833">
        <v>21016</v>
      </c>
      <c r="C6503" s="826" t="s">
        <v>6319</v>
      </c>
      <c r="G6503" s="826" t="s">
        <v>1112</v>
      </c>
      <c r="J6503" s="828">
        <v>6999</v>
      </c>
    </row>
    <row r="6504" spans="1:10">
      <c r="A6504" s="833">
        <v>21014</v>
      </c>
      <c r="C6504" s="826" t="s">
        <v>6320</v>
      </c>
      <c r="G6504" s="826" t="s">
        <v>1112</v>
      </c>
      <c r="J6504" s="828">
        <v>3770</v>
      </c>
    </row>
    <row r="6505" spans="1:10">
      <c r="A6505" s="833">
        <v>21015</v>
      </c>
      <c r="C6505" s="826" t="s">
        <v>6321</v>
      </c>
      <c r="G6505" s="826" t="s">
        <v>1112</v>
      </c>
      <c r="J6505" s="828">
        <v>4854</v>
      </c>
    </row>
    <row r="6506" spans="1:10">
      <c r="A6506" s="833">
        <v>21008</v>
      </c>
      <c r="C6506" s="826" t="s">
        <v>6322</v>
      </c>
      <c r="G6506" s="826" t="s">
        <v>1112</v>
      </c>
      <c r="J6506" s="828">
        <v>826</v>
      </c>
    </row>
    <row r="6507" spans="1:10">
      <c r="A6507" s="833">
        <v>21009</v>
      </c>
      <c r="C6507" s="826" t="s">
        <v>6323</v>
      </c>
      <c r="G6507" s="826" t="s">
        <v>1112</v>
      </c>
      <c r="J6507" s="828">
        <v>1157</v>
      </c>
    </row>
    <row r="6508" spans="1:10">
      <c r="A6508" s="833">
        <v>21011</v>
      </c>
      <c r="C6508" s="826" t="s">
        <v>6324</v>
      </c>
      <c r="G6508" s="826" t="s">
        <v>1112</v>
      </c>
      <c r="J6508" s="828">
        <v>1757</v>
      </c>
    </row>
    <row r="6509" spans="1:10">
      <c r="A6509" s="833">
        <v>21012</v>
      </c>
      <c r="C6509" s="826" t="s">
        <v>6325</v>
      </c>
      <c r="G6509" s="826" t="s">
        <v>1112</v>
      </c>
      <c r="J6509" s="828">
        <v>2357</v>
      </c>
    </row>
    <row r="6510" spans="1:10">
      <c r="B6510" s="826" t="s">
        <v>6326</v>
      </c>
    </row>
    <row r="6511" spans="1:10">
      <c r="A6511" s="833">
        <v>21013</v>
      </c>
      <c r="C6511" s="826" t="s">
        <v>6327</v>
      </c>
      <c r="G6511" s="826" t="s">
        <v>1112</v>
      </c>
      <c r="J6511" s="828">
        <v>2956</v>
      </c>
    </row>
    <row r="6512" spans="1:10">
      <c r="A6512" s="833">
        <v>13356</v>
      </c>
      <c r="C6512" s="826" t="s">
        <v>6328</v>
      </c>
      <c r="G6512" s="826" t="s">
        <v>1112</v>
      </c>
      <c r="J6512" s="828">
        <v>401</v>
      </c>
    </row>
    <row r="6513" spans="1:10">
      <c r="A6513" s="833">
        <v>21025</v>
      </c>
      <c r="C6513" s="826" t="s">
        <v>6329</v>
      </c>
      <c r="G6513" s="826" t="s">
        <v>1112</v>
      </c>
      <c r="J6513" s="828">
        <v>5073</v>
      </c>
    </row>
    <row r="6514" spans="1:10">
      <c r="A6514" s="833">
        <v>21026</v>
      </c>
      <c r="C6514" s="826" t="s">
        <v>6330</v>
      </c>
      <c r="G6514" s="826" t="s">
        <v>1112</v>
      </c>
      <c r="J6514" s="828">
        <v>7905</v>
      </c>
    </row>
    <row r="6515" spans="1:10">
      <c r="A6515" s="833">
        <v>21017</v>
      </c>
      <c r="C6515" s="826" t="s">
        <v>6331</v>
      </c>
      <c r="G6515" s="826" t="s">
        <v>1112</v>
      </c>
      <c r="J6515" s="828">
        <v>550</v>
      </c>
    </row>
    <row r="6516" spans="1:10">
      <c r="A6516" s="833">
        <v>21018</v>
      </c>
      <c r="C6516" s="826" t="s">
        <v>6332</v>
      </c>
      <c r="G6516" s="826" t="s">
        <v>1112</v>
      </c>
      <c r="J6516" s="828">
        <v>695</v>
      </c>
    </row>
    <row r="6517" spans="1:10">
      <c r="A6517" s="833">
        <v>21020</v>
      </c>
      <c r="C6517" s="826" t="s">
        <v>6333</v>
      </c>
      <c r="G6517" s="826" t="s">
        <v>1112</v>
      </c>
      <c r="J6517" s="828">
        <v>1369</v>
      </c>
    </row>
    <row r="6518" spans="1:10">
      <c r="A6518" s="833">
        <v>21021</v>
      </c>
      <c r="C6518" s="826" t="s">
        <v>6334</v>
      </c>
      <c r="G6518" s="826" t="s">
        <v>1112</v>
      </c>
      <c r="J6518" s="828">
        <v>1576</v>
      </c>
    </row>
    <row r="6519" spans="1:10">
      <c r="A6519" s="833">
        <v>21022</v>
      </c>
      <c r="C6519" s="826" t="s">
        <v>6335</v>
      </c>
      <c r="G6519" s="826" t="s">
        <v>1112</v>
      </c>
      <c r="J6519" s="828">
        <v>2225</v>
      </c>
    </row>
    <row r="6520" spans="1:10">
      <c r="A6520" s="833">
        <v>21023</v>
      </c>
      <c r="C6520" s="826" t="s">
        <v>6336</v>
      </c>
      <c r="G6520" s="826" t="s">
        <v>1112</v>
      </c>
      <c r="J6520" s="828">
        <v>2810</v>
      </c>
    </row>
    <row r="6521" spans="1:10">
      <c r="A6521" s="833">
        <v>21024</v>
      </c>
      <c r="C6521" s="826" t="s">
        <v>6337</v>
      </c>
      <c r="G6521" s="826" t="s">
        <v>1112</v>
      </c>
      <c r="J6521" s="828">
        <v>3310</v>
      </c>
    </row>
    <row r="6522" spans="1:10">
      <c r="A6522" s="833">
        <v>21027</v>
      </c>
      <c r="C6522" s="826" t="s">
        <v>6338</v>
      </c>
      <c r="G6522" s="826" t="s">
        <v>1112</v>
      </c>
      <c r="J6522" s="828">
        <v>9005</v>
      </c>
    </row>
    <row r="6523" spans="1:10">
      <c r="A6523" s="833">
        <v>21007</v>
      </c>
      <c r="C6523" s="826" t="s">
        <v>6339</v>
      </c>
      <c r="G6523" s="826" t="s">
        <v>1112</v>
      </c>
      <c r="J6523" s="828">
        <v>4621</v>
      </c>
    </row>
    <row r="6524" spans="1:10">
      <c r="A6524" s="833">
        <v>20999</v>
      </c>
      <c r="C6524" s="826" t="s">
        <v>6340</v>
      </c>
      <c r="G6524" s="826" t="s">
        <v>1112</v>
      </c>
      <c r="J6524" s="828">
        <v>507</v>
      </c>
    </row>
    <row r="6525" spans="1:10">
      <c r="A6525" s="833">
        <v>21000</v>
      </c>
      <c r="C6525" s="826" t="s">
        <v>6341</v>
      </c>
      <c r="G6525" s="826" t="s">
        <v>1112</v>
      </c>
      <c r="J6525" s="828">
        <v>627</v>
      </c>
    </row>
    <row r="6526" spans="1:10">
      <c r="A6526" s="833">
        <v>21002</v>
      </c>
      <c r="C6526" s="826" t="s">
        <v>6342</v>
      </c>
      <c r="G6526" s="826" t="s">
        <v>1112</v>
      </c>
      <c r="J6526" s="828">
        <v>1160</v>
      </c>
    </row>
    <row r="6527" spans="1:10">
      <c r="A6527" s="833">
        <v>21003</v>
      </c>
      <c r="C6527" s="826" t="s">
        <v>6343</v>
      </c>
      <c r="G6527" s="826" t="s">
        <v>1112</v>
      </c>
      <c r="J6527" s="828">
        <v>1496</v>
      </c>
    </row>
    <row r="6528" spans="1:10">
      <c r="A6528" s="833">
        <v>21004</v>
      </c>
      <c r="C6528" s="826" t="s">
        <v>6344</v>
      </c>
      <c r="G6528" s="826" t="s">
        <v>1112</v>
      </c>
      <c r="J6528" s="828">
        <v>1904</v>
      </c>
    </row>
    <row r="6529" spans="1:10">
      <c r="A6529" s="833">
        <v>21005</v>
      </c>
      <c r="C6529" s="826" t="s">
        <v>6345</v>
      </c>
      <c r="G6529" s="826" t="s">
        <v>1112</v>
      </c>
      <c r="J6529" s="828">
        <v>2691</v>
      </c>
    </row>
    <row r="6530" spans="1:10">
      <c r="A6530" s="833">
        <v>21006</v>
      </c>
      <c r="C6530" s="826" t="s">
        <v>6346</v>
      </c>
      <c r="G6530" s="826" t="s">
        <v>1112</v>
      </c>
      <c r="J6530" s="828">
        <v>3176</v>
      </c>
    </row>
    <row r="6531" spans="1:10">
      <c r="A6531" s="833">
        <v>13039</v>
      </c>
      <c r="C6531" s="826" t="s">
        <v>6347</v>
      </c>
      <c r="G6531" s="826" t="s">
        <v>1112</v>
      </c>
      <c r="J6531" s="828">
        <v>37470</v>
      </c>
    </row>
    <row r="6532" spans="1:10">
      <c r="A6532" s="833">
        <v>13040</v>
      </c>
      <c r="C6532" s="826" t="s">
        <v>6348</v>
      </c>
      <c r="G6532" s="826" t="s">
        <v>1112</v>
      </c>
      <c r="J6532" s="828">
        <v>41288</v>
      </c>
    </row>
    <row r="6533" spans="1:10">
      <c r="A6533" s="833">
        <v>13041</v>
      </c>
      <c r="C6533" s="826" t="s">
        <v>6349</v>
      </c>
      <c r="G6533" s="826" t="s">
        <v>1112</v>
      </c>
      <c r="J6533" s="828">
        <v>46530</v>
      </c>
    </row>
    <row r="6534" spans="1:10">
      <c r="A6534" s="833">
        <v>13042</v>
      </c>
      <c r="C6534" s="826" t="s">
        <v>6350</v>
      </c>
      <c r="G6534" s="826" t="s">
        <v>1112</v>
      </c>
      <c r="J6534" s="828">
        <v>55666</v>
      </c>
    </row>
    <row r="6535" spans="1:10">
      <c r="A6535" s="833">
        <v>13043</v>
      </c>
      <c r="C6535" s="826" t="s">
        <v>6351</v>
      </c>
      <c r="G6535" s="826" t="s">
        <v>1112</v>
      </c>
      <c r="J6535" s="828">
        <v>63619</v>
      </c>
    </row>
    <row r="6536" spans="1:10">
      <c r="A6536" s="833">
        <v>13044</v>
      </c>
      <c r="C6536" s="826" t="s">
        <v>6352</v>
      </c>
      <c r="G6536" s="826" t="s">
        <v>1112</v>
      </c>
      <c r="J6536" s="828">
        <v>73355</v>
      </c>
    </row>
    <row r="6537" spans="1:10">
      <c r="A6537" s="833">
        <v>7665</v>
      </c>
      <c r="C6537" s="826" t="s">
        <v>6353</v>
      </c>
      <c r="G6537" s="826" t="s">
        <v>1112</v>
      </c>
      <c r="J6537" s="828">
        <v>30464</v>
      </c>
    </row>
    <row r="6538" spans="1:10">
      <c r="A6538" s="833">
        <v>7664</v>
      </c>
      <c r="C6538" s="826" t="s">
        <v>6354</v>
      </c>
      <c r="G6538" s="826" t="s">
        <v>1112</v>
      </c>
      <c r="J6538" s="828">
        <v>39009</v>
      </c>
    </row>
    <row r="6539" spans="1:10">
      <c r="A6539" s="833">
        <v>13048</v>
      </c>
      <c r="C6539" s="826" t="s">
        <v>6355</v>
      </c>
      <c r="G6539" s="826" t="s">
        <v>1112</v>
      </c>
      <c r="J6539" s="828">
        <v>55244</v>
      </c>
    </row>
    <row r="6540" spans="1:10">
      <c r="A6540" s="833">
        <v>13049</v>
      </c>
      <c r="C6540" s="826" t="s">
        <v>6356</v>
      </c>
      <c r="G6540" s="826" t="s">
        <v>1112</v>
      </c>
      <c r="J6540" s="828">
        <v>56301</v>
      </c>
    </row>
    <row r="6541" spans="1:10">
      <c r="A6541" s="833">
        <v>20978</v>
      </c>
      <c r="C6541" s="826" t="s">
        <v>6357</v>
      </c>
      <c r="G6541" s="826" t="s">
        <v>1112</v>
      </c>
      <c r="J6541" s="827">
        <v>1</v>
      </c>
    </row>
    <row r="6542" spans="1:10">
      <c r="A6542" s="833">
        <v>20979</v>
      </c>
      <c r="C6542" s="826" t="s">
        <v>6358</v>
      </c>
      <c r="G6542" s="826" t="s">
        <v>1112</v>
      </c>
      <c r="J6542" s="827">
        <v>2</v>
      </c>
    </row>
    <row r="6543" spans="1:10">
      <c r="A6543" s="833">
        <v>7690</v>
      </c>
      <c r="C6543" s="826" t="s">
        <v>6359</v>
      </c>
      <c r="G6543" s="826" t="s">
        <v>1112</v>
      </c>
      <c r="J6543" s="828">
        <v>22302</v>
      </c>
    </row>
    <row r="6544" spans="1:10">
      <c r="A6544" s="833">
        <v>13052</v>
      </c>
      <c r="C6544" s="826" t="s">
        <v>6360</v>
      </c>
      <c r="G6544" s="826" t="s">
        <v>1112</v>
      </c>
      <c r="J6544" s="828">
        <v>39967</v>
      </c>
    </row>
    <row r="6545" spans="1:10">
      <c r="A6545" s="833">
        <v>13053</v>
      </c>
      <c r="C6545" s="826" t="s">
        <v>6361</v>
      </c>
      <c r="G6545" s="826" t="s">
        <v>1112</v>
      </c>
      <c r="J6545" s="828">
        <v>58848</v>
      </c>
    </row>
    <row r="6546" spans="1:10">
      <c r="A6546" s="833">
        <v>20981</v>
      </c>
      <c r="C6546" s="826" t="s">
        <v>6362</v>
      </c>
      <c r="G6546" s="826" t="s">
        <v>1112</v>
      </c>
      <c r="J6546" s="828">
        <v>73387</v>
      </c>
    </row>
    <row r="6547" spans="1:10">
      <c r="A6547" s="833">
        <v>20982</v>
      </c>
      <c r="C6547" s="826" t="s">
        <v>6363</v>
      </c>
      <c r="G6547" s="826" t="s">
        <v>1112</v>
      </c>
      <c r="J6547" s="827">
        <v>2</v>
      </c>
    </row>
    <row r="6548" spans="1:10">
      <c r="A6548" s="833">
        <v>20983</v>
      </c>
      <c r="C6548" s="826" t="s">
        <v>6364</v>
      </c>
      <c r="G6548" s="826" t="s">
        <v>1112</v>
      </c>
      <c r="J6548" s="827">
        <v>2</v>
      </c>
    </row>
    <row r="6549" spans="1:10">
      <c r="A6549" s="833">
        <v>20984</v>
      </c>
      <c r="C6549" s="826" t="s">
        <v>6365</v>
      </c>
      <c r="G6549" s="826" t="s">
        <v>1112</v>
      </c>
      <c r="J6549" s="827">
        <v>3</v>
      </c>
    </row>
    <row r="6550" spans="1:10">
      <c r="A6550" s="833">
        <v>13054</v>
      </c>
      <c r="C6550" s="826" t="s">
        <v>6366</v>
      </c>
      <c r="G6550" s="826" t="s">
        <v>1112</v>
      </c>
      <c r="J6550" s="827">
        <v>4</v>
      </c>
    </row>
    <row r="6551" spans="1:10">
      <c r="A6551" s="833">
        <v>20985</v>
      </c>
      <c r="C6551" s="826" t="s">
        <v>6367</v>
      </c>
      <c r="G6551" s="826" t="s">
        <v>1112</v>
      </c>
      <c r="J6551" s="827">
        <v>4</v>
      </c>
    </row>
    <row r="6557" spans="1:10" ht="18.2" customHeight="1">
      <c r="C6557" s="821" t="s">
        <v>1076</v>
      </c>
      <c r="G6557" s="822" t="s">
        <v>1077</v>
      </c>
      <c r="H6557" s="823">
        <v>98</v>
      </c>
      <c r="I6557" s="822" t="s">
        <v>1078</v>
      </c>
      <c r="J6557" s="823">
        <v>106</v>
      </c>
    </row>
    <row r="6558" spans="1:10">
      <c r="A6558" s="832" t="s">
        <v>1079</v>
      </c>
      <c r="B6558" s="822" t="s">
        <v>1080</v>
      </c>
      <c r="C6558" s="822" t="s">
        <v>1081</v>
      </c>
      <c r="D6558" s="822" t="s">
        <v>1082</v>
      </c>
    </row>
    <row r="6559" spans="1:10">
      <c r="B6559" s="822" t="s">
        <v>1083</v>
      </c>
      <c r="F6559" s="824">
        <v>9103</v>
      </c>
      <c r="H6559" s="824">
        <v>5099</v>
      </c>
    </row>
    <row r="6560" spans="1:10">
      <c r="A6560" s="832" t="s">
        <v>1084</v>
      </c>
      <c r="C6560" s="822" t="s">
        <v>1085</v>
      </c>
      <c r="E6560" s="822" t="s">
        <v>1086</v>
      </c>
      <c r="G6560" s="822" t="s">
        <v>1087</v>
      </c>
    </row>
    <row r="6561" spans="1:10">
      <c r="A6561" s="832" t="s">
        <v>1088</v>
      </c>
      <c r="B6561" s="822" t="s">
        <v>1089</v>
      </c>
      <c r="G6561" s="825" t="s">
        <v>1090</v>
      </c>
      <c r="H6561" s="825" t="s">
        <v>1091</v>
      </c>
    </row>
    <row r="6562" spans="1:10">
      <c r="H6562" s="825" t="s">
        <v>1092</v>
      </c>
    </row>
    <row r="6563" spans="1:10">
      <c r="A6563" s="833">
        <v>20980</v>
      </c>
      <c r="B6563" s="826" t="s">
        <v>6368</v>
      </c>
      <c r="C6563" s="826" t="s">
        <v>6369</v>
      </c>
      <c r="G6563" s="826" t="s">
        <v>1112</v>
      </c>
      <c r="J6563" s="828">
        <v>29292</v>
      </c>
    </row>
    <row r="6564" spans="1:10">
      <c r="A6564" s="833">
        <v>13124</v>
      </c>
      <c r="B6564" s="826" t="s">
        <v>6368</v>
      </c>
      <c r="C6564" s="826" t="s">
        <v>6370</v>
      </c>
      <c r="G6564" s="826" t="s">
        <v>1112</v>
      </c>
      <c r="J6564" s="828">
        <v>3418</v>
      </c>
    </row>
    <row r="6565" spans="1:10">
      <c r="A6565" s="833">
        <v>13125</v>
      </c>
      <c r="B6565" s="826" t="s">
        <v>6368</v>
      </c>
      <c r="C6565" s="826" t="s">
        <v>6371</v>
      </c>
      <c r="G6565" s="826" t="s">
        <v>1112</v>
      </c>
      <c r="J6565" s="828">
        <v>3004</v>
      </c>
    </row>
    <row r="6566" spans="1:10">
      <c r="A6566" s="833">
        <v>13127</v>
      </c>
      <c r="B6566" s="826" t="s">
        <v>6368</v>
      </c>
      <c r="C6566" s="826" t="s">
        <v>6372</v>
      </c>
      <c r="G6566" s="826" t="s">
        <v>1112</v>
      </c>
      <c r="J6566" s="828">
        <v>1658</v>
      </c>
    </row>
    <row r="6567" spans="1:10">
      <c r="A6567" s="833">
        <v>20987</v>
      </c>
      <c r="B6567" s="826" t="s">
        <v>6368</v>
      </c>
      <c r="C6567" s="826" t="s">
        <v>6373</v>
      </c>
      <c r="G6567" s="826" t="s">
        <v>1112</v>
      </c>
      <c r="J6567" s="828">
        <v>1098</v>
      </c>
    </row>
    <row r="6568" spans="1:10">
      <c r="A6568" s="833">
        <v>21146</v>
      </c>
      <c r="B6568" s="826" t="s">
        <v>6368</v>
      </c>
      <c r="C6568" s="826" t="s">
        <v>6374</v>
      </c>
      <c r="G6568" s="826" t="s">
        <v>1112</v>
      </c>
      <c r="J6568" s="828">
        <v>2122</v>
      </c>
    </row>
    <row r="6569" spans="1:10">
      <c r="A6569" s="833">
        <v>7689</v>
      </c>
      <c r="B6569" s="826" t="s">
        <v>6368</v>
      </c>
      <c r="C6569" s="826" t="s">
        <v>6375</v>
      </c>
      <c r="G6569" s="826" t="s">
        <v>1112</v>
      </c>
      <c r="J6569" s="828">
        <v>47916</v>
      </c>
    </row>
    <row r="6570" spans="1:10">
      <c r="A6570" s="833">
        <v>13055</v>
      </c>
      <c r="B6570" s="826" t="s">
        <v>6368</v>
      </c>
      <c r="C6570" s="826" t="s">
        <v>6376</v>
      </c>
      <c r="G6570" s="826" t="s">
        <v>1112</v>
      </c>
      <c r="J6570" s="828">
        <v>71265</v>
      </c>
    </row>
    <row r="6571" spans="1:10">
      <c r="A6571" s="833">
        <v>20989</v>
      </c>
      <c r="B6571" s="826" t="s">
        <v>6368</v>
      </c>
      <c r="C6571" s="826" t="s">
        <v>6377</v>
      </c>
      <c r="G6571" s="826" t="s">
        <v>1112</v>
      </c>
      <c r="J6571" s="828">
        <v>84561</v>
      </c>
    </row>
    <row r="6572" spans="1:10">
      <c r="A6572" s="833">
        <v>21147</v>
      </c>
      <c r="B6572" s="826" t="s">
        <v>6368</v>
      </c>
      <c r="C6572" s="826" t="s">
        <v>6378</v>
      </c>
      <c r="G6572" s="826" t="s">
        <v>1112</v>
      </c>
      <c r="J6572" s="828">
        <v>5778</v>
      </c>
    </row>
    <row r="6573" spans="1:10">
      <c r="A6573" s="833">
        <v>21148</v>
      </c>
      <c r="B6573" s="826" t="s">
        <v>6368</v>
      </c>
      <c r="C6573" s="826" t="s">
        <v>6379</v>
      </c>
      <c r="G6573" s="826" t="s">
        <v>1112</v>
      </c>
      <c r="J6573" s="828">
        <v>4610</v>
      </c>
    </row>
    <row r="6574" spans="1:10">
      <c r="A6574" s="833">
        <v>21150</v>
      </c>
      <c r="B6574" s="826" t="s">
        <v>6368</v>
      </c>
      <c r="C6574" s="826" t="s">
        <v>6380</v>
      </c>
      <c r="G6574" s="826" t="s">
        <v>1112</v>
      </c>
      <c r="J6574" s="828">
        <v>1896</v>
      </c>
    </row>
    <row r="6575" spans="1:10">
      <c r="A6575" s="833">
        <v>20988</v>
      </c>
      <c r="B6575" s="826" t="s">
        <v>6368</v>
      </c>
      <c r="C6575" s="826" t="s">
        <v>6381</v>
      </c>
      <c r="G6575" s="826" t="s">
        <v>1112</v>
      </c>
      <c r="J6575" s="828">
        <v>1439</v>
      </c>
    </row>
    <row r="6576" spans="1:10">
      <c r="A6576" s="833">
        <v>21149</v>
      </c>
      <c r="B6576" s="826" t="s">
        <v>6368</v>
      </c>
      <c r="C6576" s="826" t="s">
        <v>6382</v>
      </c>
      <c r="G6576" s="826" t="s">
        <v>1112</v>
      </c>
      <c r="J6576" s="828">
        <v>7000</v>
      </c>
    </row>
    <row r="6577" spans="1:10">
      <c r="A6577" s="833">
        <v>21151</v>
      </c>
      <c r="B6577" s="826" t="s">
        <v>6368</v>
      </c>
      <c r="C6577" s="826" t="s">
        <v>6383</v>
      </c>
      <c r="G6577" s="826" t="s">
        <v>1112</v>
      </c>
      <c r="J6577" s="828">
        <v>11083</v>
      </c>
    </row>
    <row r="6578" spans="1:10">
      <c r="A6578" s="833">
        <v>13133</v>
      </c>
      <c r="B6578" s="826" t="s">
        <v>6368</v>
      </c>
      <c r="C6578" s="826" t="s">
        <v>6384</v>
      </c>
      <c r="G6578" s="826" t="s">
        <v>1112</v>
      </c>
      <c r="J6578" s="828">
        <v>15125</v>
      </c>
    </row>
    <row r="6579" spans="1:10">
      <c r="A6579" s="833">
        <v>7672</v>
      </c>
      <c r="B6579" s="826" t="s">
        <v>6368</v>
      </c>
      <c r="C6579" s="826" t="s">
        <v>6385</v>
      </c>
      <c r="G6579" s="826" t="s">
        <v>1112</v>
      </c>
      <c r="J6579" s="828">
        <v>18241</v>
      </c>
    </row>
    <row r="6580" spans="1:10">
      <c r="A6580" s="833">
        <v>7661</v>
      </c>
      <c r="B6580" s="826" t="s">
        <v>6368</v>
      </c>
      <c r="C6580" s="826" t="s">
        <v>6386</v>
      </c>
      <c r="G6580" s="826" t="s">
        <v>1112</v>
      </c>
      <c r="J6580" s="828">
        <v>33587</v>
      </c>
    </row>
    <row r="6581" spans="1:10">
      <c r="A6581" s="833">
        <v>13134</v>
      </c>
      <c r="B6581" s="826" t="s">
        <v>6368</v>
      </c>
      <c r="C6581" s="826" t="s">
        <v>6387</v>
      </c>
      <c r="G6581" s="826" t="s">
        <v>1112</v>
      </c>
      <c r="J6581" s="828">
        <v>4835</v>
      </c>
    </row>
    <row r="6582" spans="1:10">
      <c r="A6582" s="833">
        <v>13135</v>
      </c>
      <c r="B6582" s="826" t="s">
        <v>6368</v>
      </c>
      <c r="C6582" s="826" t="s">
        <v>6388</v>
      </c>
      <c r="G6582" s="826" t="s">
        <v>1112</v>
      </c>
      <c r="J6582" s="828">
        <v>3995</v>
      </c>
    </row>
    <row r="6583" spans="1:10">
      <c r="A6583" s="833">
        <v>13137</v>
      </c>
      <c r="B6583" s="826" t="s">
        <v>6368</v>
      </c>
      <c r="C6583" s="826" t="s">
        <v>6389</v>
      </c>
      <c r="G6583" s="826" t="s">
        <v>1112</v>
      </c>
      <c r="J6583" s="828">
        <v>2252</v>
      </c>
    </row>
    <row r="6584" spans="1:10">
      <c r="A6584" s="833">
        <v>20990</v>
      </c>
      <c r="B6584" s="826" t="s">
        <v>6368</v>
      </c>
      <c r="C6584" s="826" t="s">
        <v>6390</v>
      </c>
      <c r="G6584" s="826" t="s">
        <v>1112</v>
      </c>
      <c r="J6584" s="828">
        <v>1501</v>
      </c>
    </row>
    <row r="6585" spans="1:10">
      <c r="A6585" s="833">
        <v>13136</v>
      </c>
      <c r="B6585" s="826" t="s">
        <v>6368</v>
      </c>
      <c r="C6585" s="826" t="s">
        <v>6391</v>
      </c>
      <c r="G6585" s="826" t="s">
        <v>1112</v>
      </c>
      <c r="J6585" s="828">
        <v>3175</v>
      </c>
    </row>
    <row r="6586" spans="1:10">
      <c r="A6586" s="833">
        <v>20996</v>
      </c>
      <c r="B6586" s="826" t="s">
        <v>6368</v>
      </c>
      <c r="C6586" s="826" t="s">
        <v>6392</v>
      </c>
      <c r="G6586" s="826" t="s">
        <v>1112</v>
      </c>
      <c r="J6586" s="828">
        <v>77245</v>
      </c>
    </row>
    <row r="6587" spans="1:10">
      <c r="A6587" s="833">
        <v>20997</v>
      </c>
      <c r="B6587" s="826" t="s">
        <v>6368</v>
      </c>
      <c r="C6587" s="826" t="s">
        <v>6393</v>
      </c>
      <c r="G6587" s="826" t="s">
        <v>1112</v>
      </c>
      <c r="J6587" s="827">
        <v>1</v>
      </c>
    </row>
    <row r="6588" spans="1:10">
      <c r="A6588" s="833">
        <v>20998</v>
      </c>
      <c r="B6588" s="826" t="s">
        <v>6368</v>
      </c>
      <c r="C6588" s="826" t="s">
        <v>6394</v>
      </c>
      <c r="G6588" s="826" t="s">
        <v>1112</v>
      </c>
      <c r="J6588" s="827">
        <v>1</v>
      </c>
    </row>
    <row r="6589" spans="1:10">
      <c r="A6589" s="833">
        <v>13138</v>
      </c>
      <c r="B6589" s="826" t="s">
        <v>6368</v>
      </c>
      <c r="C6589" s="826" t="s">
        <v>6395</v>
      </c>
      <c r="G6589" s="826" t="s">
        <v>1112</v>
      </c>
      <c r="J6589" s="828">
        <v>8384</v>
      </c>
    </row>
    <row r="6590" spans="1:10">
      <c r="A6590" s="833">
        <v>13139</v>
      </c>
      <c r="B6590" s="826" t="s">
        <v>6368</v>
      </c>
      <c r="C6590" s="826" t="s">
        <v>6396</v>
      </c>
      <c r="G6590" s="826" t="s">
        <v>1112</v>
      </c>
      <c r="J6590" s="828">
        <v>6350</v>
      </c>
    </row>
    <row r="6591" spans="1:10">
      <c r="A6591" s="833">
        <v>20992</v>
      </c>
      <c r="B6591" s="826" t="s">
        <v>6368</v>
      </c>
      <c r="C6591" s="826" t="s">
        <v>6397</v>
      </c>
      <c r="G6591" s="826" t="s">
        <v>1112</v>
      </c>
      <c r="J6591" s="828">
        <v>13831</v>
      </c>
    </row>
    <row r="6592" spans="1:10">
      <c r="A6592" s="833">
        <v>13141</v>
      </c>
      <c r="B6592" s="826" t="s">
        <v>6368</v>
      </c>
      <c r="C6592" s="826" t="s">
        <v>6398</v>
      </c>
      <c r="G6592" s="826" t="s">
        <v>1112</v>
      </c>
      <c r="J6592" s="828">
        <v>2773</v>
      </c>
    </row>
    <row r="6593" spans="1:10">
      <c r="A6593" s="833">
        <v>20991</v>
      </c>
      <c r="B6593" s="826" t="s">
        <v>6368</v>
      </c>
      <c r="C6593" s="826" t="s">
        <v>6399</v>
      </c>
      <c r="G6593" s="826" t="s">
        <v>1112</v>
      </c>
      <c r="J6593" s="828">
        <v>2083</v>
      </c>
    </row>
    <row r="6594" spans="1:10">
      <c r="A6594" s="833">
        <v>13140</v>
      </c>
      <c r="B6594" s="826" t="s">
        <v>6368</v>
      </c>
      <c r="C6594" s="826" t="s">
        <v>6400</v>
      </c>
      <c r="G6594" s="826" t="s">
        <v>1112</v>
      </c>
      <c r="J6594" s="828">
        <v>10690</v>
      </c>
    </row>
    <row r="6595" spans="1:10">
      <c r="A6595" s="833">
        <v>13142</v>
      </c>
      <c r="B6595" s="826" t="s">
        <v>6368</v>
      </c>
      <c r="C6595" s="826" t="s">
        <v>6401</v>
      </c>
      <c r="G6595" s="826" t="s">
        <v>1112</v>
      </c>
      <c r="J6595" s="828">
        <v>15618</v>
      </c>
    </row>
    <row r="6596" spans="1:10">
      <c r="A6596" s="833">
        <v>20993</v>
      </c>
      <c r="B6596" s="826" t="s">
        <v>6368</v>
      </c>
      <c r="C6596" s="826" t="s">
        <v>6402</v>
      </c>
      <c r="G6596" s="826" t="s">
        <v>1112</v>
      </c>
      <c r="J6596" s="828">
        <v>24644</v>
      </c>
    </row>
    <row r="6597" spans="1:10">
      <c r="A6597" s="833">
        <v>20994</v>
      </c>
      <c r="B6597" s="826" t="s">
        <v>6368</v>
      </c>
      <c r="C6597" s="826" t="s">
        <v>6403</v>
      </c>
      <c r="G6597" s="826" t="s">
        <v>1112</v>
      </c>
      <c r="J6597" s="828">
        <v>33921</v>
      </c>
    </row>
    <row r="6598" spans="1:10">
      <c r="A6598" s="833">
        <v>20995</v>
      </c>
      <c r="B6598" s="826" t="s">
        <v>6368</v>
      </c>
      <c r="C6598" s="826" t="s">
        <v>6404</v>
      </c>
      <c r="G6598" s="826" t="s">
        <v>1112</v>
      </c>
      <c r="J6598" s="828">
        <v>51519</v>
      </c>
    </row>
    <row r="6599" spans="1:10">
      <c r="A6599" s="833">
        <v>7706</v>
      </c>
      <c r="B6599" s="826" t="s">
        <v>6405</v>
      </c>
      <c r="C6599" s="829">
        <v>100</v>
      </c>
      <c r="G6599" s="826" t="s">
        <v>1112</v>
      </c>
      <c r="J6599" s="828">
        <v>1098</v>
      </c>
    </row>
    <row r="6600" spans="1:10">
      <c r="A6600" s="833">
        <v>7703</v>
      </c>
      <c r="B6600" s="826" t="s">
        <v>6405</v>
      </c>
      <c r="C6600" s="829">
        <v>150</v>
      </c>
      <c r="G6600" s="826" t="s">
        <v>1112</v>
      </c>
      <c r="J6600" s="828">
        <v>1523</v>
      </c>
    </row>
    <row r="6601" spans="1:10">
      <c r="A6601" s="833">
        <v>7708</v>
      </c>
      <c r="B6601" s="826" t="s">
        <v>6405</v>
      </c>
      <c r="C6601" s="829">
        <v>200</v>
      </c>
      <c r="G6601" s="826" t="s">
        <v>1112</v>
      </c>
      <c r="J6601" s="828">
        <v>2550</v>
      </c>
    </row>
    <row r="6602" spans="1:10">
      <c r="A6602" s="833">
        <v>7704</v>
      </c>
      <c r="B6602" s="826" t="s">
        <v>6405</v>
      </c>
      <c r="C6602" s="829">
        <v>250</v>
      </c>
      <c r="G6602" s="826" t="s">
        <v>1112</v>
      </c>
      <c r="J6602" s="828">
        <v>4385</v>
      </c>
    </row>
    <row r="6603" spans="1:10">
      <c r="A6603" s="833">
        <v>7705</v>
      </c>
      <c r="B6603" s="826" t="s">
        <v>6405</v>
      </c>
      <c r="C6603" s="829">
        <v>300</v>
      </c>
      <c r="G6603" s="826" t="s">
        <v>1112</v>
      </c>
      <c r="J6603" s="828">
        <v>6631</v>
      </c>
    </row>
    <row r="6604" spans="1:10">
      <c r="A6604" s="833">
        <v>7707</v>
      </c>
      <c r="B6604" s="826" t="s">
        <v>6405</v>
      </c>
      <c r="C6604" s="829">
        <v>350</v>
      </c>
      <c r="G6604" s="826" t="s">
        <v>1112</v>
      </c>
      <c r="J6604" s="828">
        <v>9032</v>
      </c>
    </row>
    <row r="6605" spans="1:10">
      <c r="A6605" s="833">
        <v>7712</v>
      </c>
      <c r="B6605" s="826" t="s">
        <v>6405</v>
      </c>
      <c r="C6605" s="829">
        <v>375</v>
      </c>
      <c r="G6605" s="826" t="s">
        <v>1112</v>
      </c>
      <c r="J6605" s="828">
        <v>9946</v>
      </c>
    </row>
    <row r="6606" spans="1:10">
      <c r="A6606" s="833">
        <v>7711</v>
      </c>
      <c r="B6606" s="826" t="s">
        <v>6405</v>
      </c>
      <c r="C6606" s="829">
        <v>400</v>
      </c>
      <c r="G6606" s="826" t="s">
        <v>1112</v>
      </c>
      <c r="J6606" s="828">
        <v>11788</v>
      </c>
    </row>
    <row r="6607" spans="1:10">
      <c r="A6607" s="833">
        <v>7709</v>
      </c>
      <c r="B6607" s="826" t="s">
        <v>6405</v>
      </c>
      <c r="C6607" s="829">
        <v>450</v>
      </c>
      <c r="G6607" s="826" t="s">
        <v>1112</v>
      </c>
      <c r="J6607" s="828">
        <v>16619</v>
      </c>
    </row>
    <row r="6608" spans="1:10">
      <c r="A6608" s="833">
        <v>7702</v>
      </c>
      <c r="B6608" s="826" t="s">
        <v>6405</v>
      </c>
      <c r="C6608" s="829">
        <v>75</v>
      </c>
      <c r="G6608" s="826" t="s">
        <v>1112</v>
      </c>
      <c r="J6608" s="828">
        <v>1066</v>
      </c>
    </row>
    <row r="6609" spans="1:10">
      <c r="A6609" s="833">
        <v>12334</v>
      </c>
      <c r="B6609" s="826" t="s">
        <v>6406</v>
      </c>
      <c r="G6609" s="826" t="s">
        <v>1112</v>
      </c>
      <c r="J6609" s="828">
        <v>1158</v>
      </c>
    </row>
    <row r="6610" spans="1:10">
      <c r="A6610" s="833">
        <v>12335</v>
      </c>
      <c r="B6610" s="826" t="s">
        <v>6407</v>
      </c>
      <c r="G6610" s="826" t="s">
        <v>1112</v>
      </c>
      <c r="J6610" s="828">
        <v>1594</v>
      </c>
    </row>
    <row r="6611" spans="1:10">
      <c r="A6611" s="833">
        <v>12336</v>
      </c>
      <c r="B6611" s="826" t="s">
        <v>6408</v>
      </c>
      <c r="G6611" s="826" t="s">
        <v>1112</v>
      </c>
      <c r="J6611" s="828">
        <v>2763</v>
      </c>
    </row>
    <row r="6612" spans="1:10">
      <c r="A6612" s="833">
        <v>7660</v>
      </c>
      <c r="B6612" s="826" t="s">
        <v>6409</v>
      </c>
      <c r="G6612" s="826" t="s">
        <v>1112</v>
      </c>
      <c r="J6612" s="827">
        <v>1</v>
      </c>
    </row>
    <row r="6613" spans="1:10">
      <c r="A6613" s="833">
        <v>7681</v>
      </c>
      <c r="B6613" s="826" t="s">
        <v>6410</v>
      </c>
      <c r="G6613" s="826" t="s">
        <v>1112</v>
      </c>
      <c r="J6613" s="828">
        <v>21448</v>
      </c>
    </row>
    <row r="6614" spans="1:10">
      <c r="A6614" s="833">
        <v>7682</v>
      </c>
      <c r="B6614" s="826" t="s">
        <v>6411</v>
      </c>
      <c r="G6614" s="826" t="s">
        <v>1112</v>
      </c>
      <c r="J6614" s="828">
        <v>25023</v>
      </c>
    </row>
    <row r="6615" spans="1:10">
      <c r="A6615" s="833">
        <v>7671</v>
      </c>
      <c r="B6615" s="826" t="s">
        <v>6412</v>
      </c>
      <c r="G6615" s="826" t="s">
        <v>1112</v>
      </c>
      <c r="J6615" s="828">
        <v>28002</v>
      </c>
    </row>
    <row r="6621" spans="1:10" ht="18.2" customHeight="1">
      <c r="C6621" s="821" t="s">
        <v>1076</v>
      </c>
      <c r="G6621" s="822" t="s">
        <v>1077</v>
      </c>
      <c r="H6621" s="823">
        <v>99</v>
      </c>
      <c r="I6621" s="822" t="s">
        <v>1078</v>
      </c>
      <c r="J6621" s="823">
        <v>106</v>
      </c>
    </row>
    <row r="6622" spans="1:10">
      <c r="A6622" s="832" t="s">
        <v>1079</v>
      </c>
      <c r="B6622" s="822" t="s">
        <v>1080</v>
      </c>
      <c r="C6622" s="822" t="s">
        <v>1081</v>
      </c>
      <c r="D6622" s="822" t="s">
        <v>1082</v>
      </c>
    </row>
    <row r="6623" spans="1:10">
      <c r="B6623" s="822" t="s">
        <v>1083</v>
      </c>
      <c r="F6623" s="824">
        <v>9103</v>
      </c>
      <c r="H6623" s="824">
        <v>5099</v>
      </c>
    </row>
    <row r="6624" spans="1:10">
      <c r="A6624" s="832" t="s">
        <v>1084</v>
      </c>
      <c r="C6624" s="822" t="s">
        <v>1085</v>
      </c>
      <c r="E6624" s="822" t="s">
        <v>1086</v>
      </c>
      <c r="G6624" s="822" t="s">
        <v>1087</v>
      </c>
    </row>
    <row r="6625" spans="1:10">
      <c r="A6625" s="832" t="s">
        <v>1088</v>
      </c>
      <c r="B6625" s="822" t="s">
        <v>1089</v>
      </c>
      <c r="G6625" s="825" t="s">
        <v>1090</v>
      </c>
      <c r="H6625" s="825" t="s">
        <v>1091</v>
      </c>
    </row>
    <row r="6626" spans="1:10">
      <c r="H6626" s="825" t="s">
        <v>1092</v>
      </c>
    </row>
    <row r="6627" spans="1:10">
      <c r="A6627" s="833">
        <v>7670</v>
      </c>
      <c r="B6627" s="826" t="s">
        <v>6413</v>
      </c>
      <c r="G6627" s="826" t="s">
        <v>1112</v>
      </c>
      <c r="J6627" s="828">
        <v>31576</v>
      </c>
    </row>
    <row r="6628" spans="1:10">
      <c r="A6628" s="833">
        <v>7668</v>
      </c>
      <c r="B6628" s="826" t="s">
        <v>6414</v>
      </c>
      <c r="G6628" s="826" t="s">
        <v>1112</v>
      </c>
      <c r="J6628" s="828">
        <v>42300</v>
      </c>
    </row>
    <row r="6629" spans="1:10">
      <c r="A6629" s="833">
        <v>7666</v>
      </c>
      <c r="B6629" s="826" t="s">
        <v>6415</v>
      </c>
      <c r="G6629" s="826" t="s">
        <v>1112</v>
      </c>
      <c r="J6629" s="828">
        <v>52429</v>
      </c>
    </row>
    <row r="6630" spans="1:10">
      <c r="A6630" s="833">
        <v>7667</v>
      </c>
      <c r="B6630" s="826" t="s">
        <v>6416</v>
      </c>
      <c r="G6630" s="826" t="s">
        <v>1112</v>
      </c>
      <c r="J6630" s="828">
        <v>87580</v>
      </c>
    </row>
    <row r="6631" spans="1:10">
      <c r="A6631" s="833">
        <v>7685</v>
      </c>
      <c r="B6631" s="826" t="s">
        <v>6417</v>
      </c>
      <c r="G6631" s="826" t="s">
        <v>1112</v>
      </c>
      <c r="J6631" s="828">
        <v>69706</v>
      </c>
    </row>
    <row r="6632" spans="1:10">
      <c r="A6632" s="833">
        <v>7686</v>
      </c>
      <c r="B6632" s="826" t="s">
        <v>6418</v>
      </c>
      <c r="G6632" s="826" t="s">
        <v>1112</v>
      </c>
      <c r="J6632" s="828">
        <v>91154</v>
      </c>
    </row>
    <row r="6633" spans="1:10">
      <c r="A6633" s="833">
        <v>7676</v>
      </c>
      <c r="B6633" s="826" t="s">
        <v>6419</v>
      </c>
      <c r="G6633" s="826" t="s">
        <v>1112</v>
      </c>
      <c r="J6633" s="827">
        <v>1</v>
      </c>
    </row>
    <row r="6634" spans="1:10">
      <c r="A6634" s="833">
        <v>12742</v>
      </c>
      <c r="B6634" s="826" t="s">
        <v>6420</v>
      </c>
      <c r="G6634" s="826" t="s">
        <v>1112</v>
      </c>
      <c r="J6634" s="828">
        <v>14486</v>
      </c>
    </row>
    <row r="6635" spans="1:10">
      <c r="A6635" s="833">
        <v>12743</v>
      </c>
      <c r="B6635" s="826" t="s">
        <v>6421</v>
      </c>
      <c r="G6635" s="826" t="s">
        <v>1112</v>
      </c>
      <c r="J6635" s="828">
        <v>1386</v>
      </c>
    </row>
    <row r="6636" spans="1:10">
      <c r="A6636" s="833">
        <v>12744</v>
      </c>
      <c r="B6636" s="826" t="s">
        <v>6422</v>
      </c>
      <c r="G6636" s="826" t="s">
        <v>1112</v>
      </c>
      <c r="J6636" s="828">
        <v>1680</v>
      </c>
    </row>
    <row r="6637" spans="1:10">
      <c r="A6637" s="833">
        <v>12745</v>
      </c>
      <c r="B6637" s="826" t="s">
        <v>6423</v>
      </c>
      <c r="G6637" s="826" t="s">
        <v>1112</v>
      </c>
      <c r="J6637" s="828">
        <v>2518</v>
      </c>
    </row>
    <row r="6638" spans="1:10">
      <c r="A6638" s="833">
        <v>12746</v>
      </c>
      <c r="B6638" s="826" t="s">
        <v>6424</v>
      </c>
      <c r="G6638" s="826" t="s">
        <v>1112</v>
      </c>
      <c r="J6638" s="828">
        <v>4093</v>
      </c>
    </row>
    <row r="6639" spans="1:10">
      <c r="A6639" s="833">
        <v>12747</v>
      </c>
      <c r="B6639" s="826" t="s">
        <v>6425</v>
      </c>
      <c r="G6639" s="826" t="s">
        <v>1112</v>
      </c>
      <c r="J6639" s="828">
        <v>5043</v>
      </c>
    </row>
    <row r="6640" spans="1:10">
      <c r="A6640" s="833">
        <v>12748</v>
      </c>
      <c r="B6640" s="826" t="s">
        <v>6426</v>
      </c>
      <c r="G6640" s="826" t="s">
        <v>1112</v>
      </c>
      <c r="J6640" s="828">
        <v>7082</v>
      </c>
    </row>
    <row r="6641" spans="1:10">
      <c r="A6641" s="833">
        <v>12749</v>
      </c>
      <c r="B6641" s="826" t="s">
        <v>6427</v>
      </c>
      <c r="G6641" s="826" t="s">
        <v>1112</v>
      </c>
      <c r="J6641" s="828">
        <v>10119</v>
      </c>
    </row>
    <row r="6642" spans="1:10">
      <c r="A6642" s="833">
        <v>7720</v>
      </c>
      <c r="B6642" s="826" t="s">
        <v>6428</v>
      </c>
      <c r="G6642" s="826" t="s">
        <v>1112</v>
      </c>
      <c r="J6642" s="828">
        <v>42028</v>
      </c>
    </row>
    <row r="6643" spans="1:10">
      <c r="A6643" s="833">
        <v>7749</v>
      </c>
      <c r="B6643" s="826" t="s">
        <v>6429</v>
      </c>
      <c r="G6643" s="826" t="s">
        <v>1112</v>
      </c>
      <c r="J6643" s="828">
        <v>65027</v>
      </c>
    </row>
    <row r="6644" spans="1:10">
      <c r="A6644" s="833">
        <v>7723</v>
      </c>
      <c r="B6644" s="826" t="s">
        <v>6430</v>
      </c>
      <c r="G6644" s="826" t="s">
        <v>1112</v>
      </c>
      <c r="J6644" s="827">
        <v>1</v>
      </c>
    </row>
    <row r="6645" spans="1:10">
      <c r="A6645" s="833">
        <v>7718</v>
      </c>
      <c r="B6645" s="826" t="s">
        <v>6431</v>
      </c>
      <c r="G6645" s="826" t="s">
        <v>1112</v>
      </c>
      <c r="J6645" s="827">
        <v>2</v>
      </c>
    </row>
    <row r="6646" spans="1:10">
      <c r="A6646" s="833">
        <v>7740</v>
      </c>
      <c r="B6646" s="826" t="s">
        <v>6432</v>
      </c>
      <c r="G6646" s="826" t="s">
        <v>1112</v>
      </c>
      <c r="J6646" s="828">
        <v>11235</v>
      </c>
    </row>
    <row r="6647" spans="1:10">
      <c r="A6647" s="833">
        <v>7741</v>
      </c>
      <c r="B6647" s="826" t="s">
        <v>6433</v>
      </c>
      <c r="G6647" s="826" t="s">
        <v>1112</v>
      </c>
      <c r="J6647" s="828">
        <v>15447</v>
      </c>
    </row>
    <row r="6648" spans="1:10">
      <c r="A6648" s="833">
        <v>7774</v>
      </c>
      <c r="B6648" s="826" t="s">
        <v>6434</v>
      </c>
      <c r="G6648" s="826" t="s">
        <v>1112</v>
      </c>
      <c r="J6648" s="828">
        <v>17686</v>
      </c>
    </row>
    <row r="6649" spans="1:10">
      <c r="A6649" s="833">
        <v>7744</v>
      </c>
      <c r="B6649" s="826" t="s">
        <v>6435</v>
      </c>
      <c r="G6649" s="826" t="s">
        <v>1112</v>
      </c>
      <c r="J6649" s="828">
        <v>24798</v>
      </c>
    </row>
    <row r="6650" spans="1:10">
      <c r="A6650" s="833">
        <v>7773</v>
      </c>
      <c r="B6650" s="826" t="s">
        <v>6436</v>
      </c>
      <c r="G6650" s="826" t="s">
        <v>1112</v>
      </c>
      <c r="J6650" s="828">
        <v>28656</v>
      </c>
    </row>
    <row r="6651" spans="1:10">
      <c r="A6651" s="833">
        <v>7754</v>
      </c>
      <c r="B6651" s="826" t="s">
        <v>6437</v>
      </c>
      <c r="G6651" s="826" t="s">
        <v>1112</v>
      </c>
      <c r="J6651" s="828">
        <v>39264</v>
      </c>
    </row>
    <row r="6652" spans="1:10">
      <c r="A6652" s="833">
        <v>7735</v>
      </c>
      <c r="B6652" s="826" t="s">
        <v>6438</v>
      </c>
      <c r="G6652" s="826" t="s">
        <v>1112</v>
      </c>
      <c r="J6652" s="828">
        <v>53971</v>
      </c>
    </row>
    <row r="6653" spans="1:10">
      <c r="A6653" s="833">
        <v>7729</v>
      </c>
      <c r="B6653" s="826" t="s">
        <v>6439</v>
      </c>
      <c r="G6653" s="826" t="s">
        <v>1112</v>
      </c>
      <c r="J6653" s="828">
        <v>76978</v>
      </c>
    </row>
    <row r="6654" spans="1:10">
      <c r="A6654" s="833">
        <v>7730</v>
      </c>
      <c r="B6654" s="826" t="s">
        <v>6440</v>
      </c>
      <c r="G6654" s="826" t="s">
        <v>1112</v>
      </c>
      <c r="J6654" s="827">
        <v>1</v>
      </c>
    </row>
    <row r="6655" spans="1:10">
      <c r="A6655" s="833">
        <v>7731</v>
      </c>
      <c r="B6655" s="826" t="s">
        <v>6441</v>
      </c>
      <c r="G6655" s="826" t="s">
        <v>1112</v>
      </c>
      <c r="J6655" s="827">
        <v>2</v>
      </c>
    </row>
    <row r="6656" spans="1:10">
      <c r="A6656" s="833">
        <v>7755</v>
      </c>
      <c r="B6656" s="826" t="s">
        <v>6442</v>
      </c>
      <c r="G6656" s="826" t="s">
        <v>1112</v>
      </c>
      <c r="J6656" s="828">
        <v>15025</v>
      </c>
    </row>
    <row r="6657" spans="1:10">
      <c r="A6657" s="833">
        <v>7776</v>
      </c>
      <c r="B6657" s="826" t="s">
        <v>6443</v>
      </c>
      <c r="G6657" s="826" t="s">
        <v>1112</v>
      </c>
      <c r="J6657" s="828">
        <v>19657</v>
      </c>
    </row>
    <row r="6658" spans="1:10">
      <c r="A6658" s="833">
        <v>7743</v>
      </c>
      <c r="B6658" s="826" t="s">
        <v>6444</v>
      </c>
      <c r="G6658" s="826" t="s">
        <v>1112</v>
      </c>
      <c r="J6658" s="828">
        <v>26358</v>
      </c>
    </row>
    <row r="6659" spans="1:10">
      <c r="A6659" s="833">
        <v>7733</v>
      </c>
      <c r="B6659" s="826" t="s">
        <v>6445</v>
      </c>
      <c r="G6659" s="826" t="s">
        <v>1112</v>
      </c>
      <c r="J6659" s="828">
        <v>31799</v>
      </c>
    </row>
    <row r="6660" spans="1:10">
      <c r="A6660" s="833">
        <v>7775</v>
      </c>
      <c r="B6660" s="826" t="s">
        <v>6446</v>
      </c>
      <c r="G6660" s="826" t="s">
        <v>1112</v>
      </c>
      <c r="J6660" s="828">
        <v>36651</v>
      </c>
    </row>
    <row r="6661" spans="1:10">
      <c r="A6661" s="833">
        <v>7734</v>
      </c>
      <c r="B6661" s="826" t="s">
        <v>6447</v>
      </c>
      <c r="G6661" s="826" t="s">
        <v>1112</v>
      </c>
      <c r="J6661" s="828">
        <v>46807</v>
      </c>
    </row>
    <row r="6662" spans="1:10">
      <c r="A6662" s="833">
        <v>7753</v>
      </c>
      <c r="B6662" s="826" t="s">
        <v>6448</v>
      </c>
      <c r="G6662" s="826" t="s">
        <v>1112</v>
      </c>
      <c r="J6662" s="828">
        <v>25038</v>
      </c>
    </row>
    <row r="6663" spans="1:10">
      <c r="A6663" s="833">
        <v>7757</v>
      </c>
      <c r="B6663" s="826" t="s">
        <v>6449</v>
      </c>
      <c r="G6663" s="826" t="s">
        <v>1112</v>
      </c>
      <c r="J6663" s="828">
        <v>29417</v>
      </c>
    </row>
    <row r="6664" spans="1:10">
      <c r="A6664" s="833">
        <v>7758</v>
      </c>
      <c r="B6664" s="826" t="s">
        <v>6450</v>
      </c>
      <c r="G6664" s="826" t="s">
        <v>1112</v>
      </c>
      <c r="J6664" s="828">
        <v>52696</v>
      </c>
    </row>
    <row r="6665" spans="1:10">
      <c r="A6665" s="833">
        <v>7759</v>
      </c>
      <c r="B6665" s="826" t="s">
        <v>6451</v>
      </c>
      <c r="G6665" s="826" t="s">
        <v>1112</v>
      </c>
      <c r="J6665" s="827">
        <v>1</v>
      </c>
    </row>
    <row r="6666" spans="1:10">
      <c r="A6666" s="833">
        <v>7745</v>
      </c>
      <c r="B6666" s="826" t="s">
        <v>6452</v>
      </c>
      <c r="G6666" s="826" t="s">
        <v>1112</v>
      </c>
      <c r="J6666" s="828">
        <v>6492</v>
      </c>
    </row>
    <row r="6667" spans="1:10">
      <c r="A6667" s="833">
        <v>7714</v>
      </c>
      <c r="B6667" s="826" t="s">
        <v>6453</v>
      </c>
      <c r="G6667" s="826" t="s">
        <v>1112</v>
      </c>
      <c r="J6667" s="828">
        <v>8046</v>
      </c>
    </row>
    <row r="6668" spans="1:10">
      <c r="A6668" s="833">
        <v>7742</v>
      </c>
      <c r="B6668" s="826" t="s">
        <v>6454</v>
      </c>
      <c r="G6668" s="826" t="s">
        <v>1112</v>
      </c>
      <c r="J6668" s="828">
        <v>15499</v>
      </c>
    </row>
    <row r="6669" spans="1:10">
      <c r="A6669" s="833">
        <v>7750</v>
      </c>
      <c r="B6669" s="826" t="s">
        <v>6455</v>
      </c>
      <c r="G6669" s="826" t="s">
        <v>1112</v>
      </c>
      <c r="J6669" s="828">
        <v>16360</v>
      </c>
    </row>
    <row r="6670" spans="1:10">
      <c r="A6670" s="833">
        <v>7756</v>
      </c>
      <c r="B6670" s="826" t="s">
        <v>6456</v>
      </c>
      <c r="G6670" s="826" t="s">
        <v>1112</v>
      </c>
      <c r="J6670" s="828">
        <v>24626</v>
      </c>
    </row>
    <row r="6671" spans="1:10">
      <c r="A6671" s="833">
        <v>13256</v>
      </c>
      <c r="B6671" s="826" t="s">
        <v>6457</v>
      </c>
      <c r="G6671" s="826" t="s">
        <v>1112</v>
      </c>
      <c r="J6671" s="828">
        <v>31319</v>
      </c>
    </row>
    <row r="6672" spans="1:10">
      <c r="A6672" s="833">
        <v>7765</v>
      </c>
      <c r="B6672" s="826" t="s">
        <v>6458</v>
      </c>
      <c r="G6672" s="826" t="s">
        <v>1112</v>
      </c>
      <c r="J6672" s="828">
        <v>28863</v>
      </c>
    </row>
    <row r="6673" spans="1:10">
      <c r="A6673" s="833">
        <v>12569</v>
      </c>
      <c r="B6673" s="826" t="s">
        <v>6459</v>
      </c>
      <c r="G6673" s="826" t="s">
        <v>1112</v>
      </c>
      <c r="J6673" s="828">
        <v>32944</v>
      </c>
    </row>
    <row r="6674" spans="1:10">
      <c r="A6674" s="833">
        <v>7766</v>
      </c>
      <c r="B6674" s="826" t="s">
        <v>6460</v>
      </c>
      <c r="G6674" s="826" t="s">
        <v>1112</v>
      </c>
      <c r="J6674" s="828">
        <v>41662</v>
      </c>
    </row>
    <row r="6675" spans="1:10">
      <c r="A6675" s="833">
        <v>7767</v>
      </c>
      <c r="B6675" s="826" t="s">
        <v>6461</v>
      </c>
      <c r="G6675" s="826" t="s">
        <v>1112</v>
      </c>
      <c r="J6675" s="828">
        <v>56408</v>
      </c>
    </row>
    <row r="6676" spans="1:10">
      <c r="A6676" s="833">
        <v>7727</v>
      </c>
      <c r="B6676" s="826" t="s">
        <v>6462</v>
      </c>
      <c r="G6676" s="826" t="s">
        <v>1112</v>
      </c>
      <c r="J6676" s="827">
        <v>1</v>
      </c>
    </row>
    <row r="6677" spans="1:10">
      <c r="A6677" s="833">
        <v>7760</v>
      </c>
      <c r="B6677" s="826" t="s">
        <v>6463</v>
      </c>
      <c r="G6677" s="826" t="s">
        <v>1112</v>
      </c>
      <c r="J6677" s="828">
        <v>5683</v>
      </c>
    </row>
    <row r="6678" spans="1:10">
      <c r="A6678" s="833">
        <v>7761</v>
      </c>
      <c r="B6678" s="826" t="s">
        <v>6464</v>
      </c>
      <c r="G6678" s="826" t="s">
        <v>1112</v>
      </c>
      <c r="J6678" s="828">
        <v>6544</v>
      </c>
    </row>
    <row r="6679" spans="1:10">
      <c r="A6679" s="833">
        <v>7752</v>
      </c>
      <c r="B6679" s="826" t="s">
        <v>6465</v>
      </c>
      <c r="G6679" s="826" t="s">
        <v>1112</v>
      </c>
      <c r="J6679" s="828">
        <v>9127</v>
      </c>
    </row>
    <row r="6685" spans="1:10" ht="18.2" customHeight="1">
      <c r="C6685" s="821" t="s">
        <v>1076</v>
      </c>
      <c r="G6685" s="822" t="s">
        <v>1077</v>
      </c>
      <c r="H6685" s="823">
        <v>100</v>
      </c>
      <c r="I6685" s="822" t="s">
        <v>1078</v>
      </c>
      <c r="J6685" s="823">
        <v>106</v>
      </c>
    </row>
    <row r="6686" spans="1:10">
      <c r="A6686" s="832" t="s">
        <v>1079</v>
      </c>
      <c r="B6686" s="822" t="s">
        <v>1080</v>
      </c>
      <c r="C6686" s="822" t="s">
        <v>1081</v>
      </c>
      <c r="D6686" s="822" t="s">
        <v>1082</v>
      </c>
    </row>
    <row r="6687" spans="1:10">
      <c r="B6687" s="822" t="s">
        <v>1083</v>
      </c>
      <c r="F6687" s="824">
        <v>9103</v>
      </c>
      <c r="H6687" s="824">
        <v>5099</v>
      </c>
    </row>
    <row r="6688" spans="1:10">
      <c r="A6688" s="832" t="s">
        <v>1084</v>
      </c>
      <c r="C6688" s="822" t="s">
        <v>1085</v>
      </c>
      <c r="E6688" s="822" t="s">
        <v>1086</v>
      </c>
      <c r="G6688" s="822" t="s">
        <v>1087</v>
      </c>
    </row>
    <row r="6689" spans="1:10">
      <c r="A6689" s="832" t="s">
        <v>1088</v>
      </c>
      <c r="B6689" s="822" t="s">
        <v>1089</v>
      </c>
      <c r="G6689" s="825" t="s">
        <v>1090</v>
      </c>
      <c r="H6689" s="825" t="s">
        <v>1091</v>
      </c>
    </row>
    <row r="6690" spans="1:10">
      <c r="H6690" s="825" t="s">
        <v>1092</v>
      </c>
    </row>
    <row r="6691" spans="1:10">
      <c r="A6691" s="833">
        <v>7762</v>
      </c>
      <c r="B6691" s="826" t="s">
        <v>6466</v>
      </c>
      <c r="G6691" s="826" t="s">
        <v>1112</v>
      </c>
      <c r="J6691" s="828">
        <v>11314</v>
      </c>
    </row>
    <row r="6692" spans="1:10">
      <c r="A6692" s="833">
        <v>7722</v>
      </c>
      <c r="B6692" s="826" t="s">
        <v>6467</v>
      </c>
      <c r="G6692" s="826" t="s">
        <v>1112</v>
      </c>
      <c r="J6692" s="828">
        <v>16360</v>
      </c>
    </row>
    <row r="6693" spans="1:10">
      <c r="A6693" s="833">
        <v>7763</v>
      </c>
      <c r="B6693" s="826" t="s">
        <v>6468</v>
      </c>
      <c r="G6693" s="826" t="s">
        <v>1112</v>
      </c>
      <c r="J6693" s="828">
        <v>17221</v>
      </c>
    </row>
    <row r="6694" spans="1:10">
      <c r="A6694" s="833">
        <v>7764</v>
      </c>
      <c r="B6694" s="826" t="s">
        <v>6469</v>
      </c>
      <c r="G6694" s="826" t="s">
        <v>1112</v>
      </c>
      <c r="J6694" s="828">
        <v>26779</v>
      </c>
    </row>
    <row r="6695" spans="1:10">
      <c r="A6695" s="833">
        <v>12572</v>
      </c>
      <c r="B6695" s="826" t="s">
        <v>6470</v>
      </c>
      <c r="G6695" s="826" t="s">
        <v>1112</v>
      </c>
      <c r="J6695" s="828">
        <v>36509</v>
      </c>
    </row>
    <row r="6696" spans="1:10">
      <c r="A6696" s="833">
        <v>12573</v>
      </c>
      <c r="B6696" s="826" t="s">
        <v>6471</v>
      </c>
      <c r="G6696" s="826" t="s">
        <v>1112</v>
      </c>
      <c r="J6696" s="828">
        <v>44258</v>
      </c>
    </row>
    <row r="6697" spans="1:10">
      <c r="A6697" s="833">
        <v>12574</v>
      </c>
      <c r="B6697" s="826" t="s">
        <v>6472</v>
      </c>
      <c r="G6697" s="826" t="s">
        <v>1112</v>
      </c>
      <c r="J6697" s="828">
        <v>50768</v>
      </c>
    </row>
    <row r="6698" spans="1:10">
      <c r="A6698" s="833">
        <v>12575</v>
      </c>
      <c r="B6698" s="826" t="s">
        <v>6473</v>
      </c>
      <c r="G6698" s="826" t="s">
        <v>1112</v>
      </c>
      <c r="J6698" s="828">
        <v>73146</v>
      </c>
    </row>
    <row r="6699" spans="1:10">
      <c r="A6699" s="833">
        <v>12576</v>
      </c>
      <c r="B6699" s="826" t="s">
        <v>6474</v>
      </c>
      <c r="G6699" s="826" t="s">
        <v>1112</v>
      </c>
      <c r="J6699" s="828">
        <v>8611</v>
      </c>
    </row>
    <row r="6700" spans="1:10">
      <c r="A6700" s="833">
        <v>12577</v>
      </c>
      <c r="B6700" s="826" t="s">
        <v>6475</v>
      </c>
      <c r="G6700" s="826" t="s">
        <v>1112</v>
      </c>
      <c r="J6700" s="828">
        <v>11194</v>
      </c>
    </row>
    <row r="6701" spans="1:10">
      <c r="A6701" s="833">
        <v>12578</v>
      </c>
      <c r="B6701" s="826" t="s">
        <v>6476</v>
      </c>
      <c r="G6701" s="826" t="s">
        <v>1112</v>
      </c>
      <c r="J6701" s="828">
        <v>13174</v>
      </c>
    </row>
    <row r="6702" spans="1:10">
      <c r="A6702" s="833">
        <v>12579</v>
      </c>
      <c r="B6702" s="826" t="s">
        <v>6477</v>
      </c>
      <c r="G6702" s="826" t="s">
        <v>1112</v>
      </c>
      <c r="J6702" s="828">
        <v>20665</v>
      </c>
    </row>
    <row r="6703" spans="1:10">
      <c r="A6703" s="833">
        <v>12580</v>
      </c>
      <c r="B6703" s="826" t="s">
        <v>6478</v>
      </c>
      <c r="G6703" s="826" t="s">
        <v>1112</v>
      </c>
      <c r="J6703" s="828">
        <v>21871</v>
      </c>
    </row>
    <row r="6704" spans="1:10">
      <c r="A6704" s="833">
        <v>12581</v>
      </c>
      <c r="B6704" s="826" t="s">
        <v>6479</v>
      </c>
      <c r="G6704" s="826" t="s">
        <v>1112</v>
      </c>
      <c r="J6704" s="828">
        <v>35906</v>
      </c>
    </row>
    <row r="6705" spans="1:10">
      <c r="A6705" s="833">
        <v>7791</v>
      </c>
      <c r="B6705" s="826" t="s">
        <v>6480</v>
      </c>
      <c r="G6705" s="826" t="s">
        <v>1112</v>
      </c>
      <c r="J6705" s="828">
        <v>4667</v>
      </c>
    </row>
    <row r="6706" spans="1:10">
      <c r="A6706" s="833">
        <v>7795</v>
      </c>
      <c r="B6706" s="826" t="s">
        <v>6481</v>
      </c>
      <c r="G6706" s="826" t="s">
        <v>1112</v>
      </c>
      <c r="J6706" s="828">
        <v>4083</v>
      </c>
    </row>
    <row r="6707" spans="1:10">
      <c r="A6707" s="833">
        <v>7790</v>
      </c>
      <c r="B6707" s="826" t="s">
        <v>6482</v>
      </c>
      <c r="G6707" s="826" t="s">
        <v>1112</v>
      </c>
      <c r="J6707" s="828">
        <v>2217</v>
      </c>
    </row>
    <row r="6708" spans="1:10">
      <c r="A6708" s="833">
        <v>7785</v>
      </c>
      <c r="B6708" s="826" t="s">
        <v>6483</v>
      </c>
      <c r="G6708" s="826" t="s">
        <v>1112</v>
      </c>
      <c r="J6708" s="828">
        <v>2917</v>
      </c>
    </row>
    <row r="6709" spans="1:10">
      <c r="A6709" s="833">
        <v>7792</v>
      </c>
      <c r="B6709" s="826" t="s">
        <v>6484</v>
      </c>
      <c r="G6709" s="826" t="s">
        <v>1112</v>
      </c>
      <c r="J6709" s="828">
        <v>4317</v>
      </c>
    </row>
    <row r="6710" spans="1:10">
      <c r="A6710" s="833">
        <v>7793</v>
      </c>
      <c r="B6710" s="826" t="s">
        <v>6485</v>
      </c>
      <c r="G6710" s="826" t="s">
        <v>1112</v>
      </c>
      <c r="J6710" s="828">
        <v>5600</v>
      </c>
    </row>
    <row r="6711" spans="1:10">
      <c r="A6711" s="833">
        <v>7781</v>
      </c>
      <c r="B6711" s="826" t="s">
        <v>6486</v>
      </c>
      <c r="G6711" s="826" t="s">
        <v>1112</v>
      </c>
      <c r="J6711" s="828">
        <v>2680</v>
      </c>
    </row>
    <row r="6712" spans="1:10">
      <c r="A6712" s="833">
        <v>7783</v>
      </c>
      <c r="B6712" s="826" t="s">
        <v>6487</v>
      </c>
      <c r="G6712" s="826" t="s">
        <v>1112</v>
      </c>
      <c r="J6712" s="828">
        <v>1692</v>
      </c>
    </row>
    <row r="6713" spans="1:10">
      <c r="A6713" s="833">
        <v>13159</v>
      </c>
      <c r="B6713" s="826" t="s">
        <v>6488</v>
      </c>
      <c r="G6713" s="826" t="s">
        <v>1112</v>
      </c>
      <c r="J6713" s="828">
        <v>3687</v>
      </c>
    </row>
    <row r="6714" spans="1:10">
      <c r="A6714" s="833">
        <v>13168</v>
      </c>
      <c r="B6714" s="826" t="s">
        <v>6489</v>
      </c>
      <c r="G6714" s="826" t="s">
        <v>1112</v>
      </c>
      <c r="J6714" s="828">
        <v>4667</v>
      </c>
    </row>
    <row r="6715" spans="1:10">
      <c r="A6715" s="833">
        <v>13173</v>
      </c>
      <c r="B6715" s="826" t="s">
        <v>6490</v>
      </c>
      <c r="G6715" s="826" t="s">
        <v>1112</v>
      </c>
      <c r="J6715" s="828">
        <v>6592</v>
      </c>
    </row>
    <row r="6716" spans="1:10">
      <c r="A6716" s="833">
        <v>7796</v>
      </c>
      <c r="B6716" s="826" t="s">
        <v>6491</v>
      </c>
      <c r="G6716" s="826" t="s">
        <v>1112</v>
      </c>
      <c r="J6716" s="828">
        <v>2100</v>
      </c>
    </row>
    <row r="6717" spans="1:10">
      <c r="A6717" s="833">
        <v>7778</v>
      </c>
      <c r="B6717" s="826" t="s">
        <v>6492</v>
      </c>
      <c r="G6717" s="826" t="s">
        <v>1112</v>
      </c>
      <c r="J6717" s="828">
        <v>1517</v>
      </c>
    </row>
    <row r="6718" spans="1:10">
      <c r="A6718" s="833">
        <v>12583</v>
      </c>
      <c r="B6718" s="826" t="s">
        <v>6493</v>
      </c>
      <c r="G6718" s="826" t="s">
        <v>1112</v>
      </c>
      <c r="J6718" s="828">
        <v>1517</v>
      </c>
    </row>
    <row r="6719" spans="1:10">
      <c r="A6719" s="833">
        <v>12584</v>
      </c>
      <c r="B6719" s="826" t="s">
        <v>6494</v>
      </c>
      <c r="G6719" s="826" t="s">
        <v>1112</v>
      </c>
      <c r="J6719" s="828">
        <v>2100</v>
      </c>
    </row>
    <row r="6720" spans="1:10">
      <c r="A6720" s="833">
        <v>21123</v>
      </c>
      <c r="B6720" s="826" t="s">
        <v>6495</v>
      </c>
      <c r="G6720" s="826" t="s">
        <v>1112</v>
      </c>
      <c r="J6720" s="828">
        <v>755</v>
      </c>
    </row>
    <row r="6721" spans="1:10">
      <c r="A6721" s="833">
        <v>21124</v>
      </c>
      <c r="B6721" s="826" t="s">
        <v>6496</v>
      </c>
      <c r="G6721" s="826" t="s">
        <v>1112</v>
      </c>
      <c r="J6721" s="828">
        <v>1342</v>
      </c>
    </row>
    <row r="6722" spans="1:10">
      <c r="A6722" s="833">
        <v>21125</v>
      </c>
      <c r="B6722" s="826" t="s">
        <v>6497</v>
      </c>
      <c r="G6722" s="826" t="s">
        <v>1112</v>
      </c>
      <c r="J6722" s="828">
        <v>2153</v>
      </c>
    </row>
    <row r="6723" spans="1:10">
      <c r="A6723" s="833">
        <v>7695</v>
      </c>
      <c r="C6723" s="826" t="s">
        <v>6498</v>
      </c>
      <c r="G6723" s="826" t="s">
        <v>1112</v>
      </c>
      <c r="J6723" s="828">
        <v>13717</v>
      </c>
    </row>
    <row r="6724" spans="1:10">
      <c r="B6724" s="826" t="s">
        <v>6499</v>
      </c>
    </row>
    <row r="6725" spans="1:10">
      <c r="A6725" s="833">
        <v>21010</v>
      </c>
      <c r="C6725" s="826" t="s">
        <v>6500</v>
      </c>
      <c r="G6725" s="826" t="s">
        <v>1112</v>
      </c>
      <c r="J6725" s="828">
        <v>1372</v>
      </c>
    </row>
    <row r="6726" spans="1:10">
      <c r="B6726" s="826" t="s">
        <v>6501</v>
      </c>
    </row>
    <row r="6727" spans="1:10">
      <c r="A6727" s="833">
        <v>21019</v>
      </c>
      <c r="C6727" s="826" t="s">
        <v>6502</v>
      </c>
      <c r="G6727" s="826" t="s">
        <v>1112</v>
      </c>
      <c r="J6727" s="828">
        <v>1070</v>
      </c>
    </row>
    <row r="6728" spans="1:10">
      <c r="B6728" s="826" t="s">
        <v>6503</v>
      </c>
    </row>
    <row r="6729" spans="1:10">
      <c r="A6729" s="833">
        <v>21001</v>
      </c>
      <c r="C6729" s="826" t="s">
        <v>6504</v>
      </c>
      <c r="G6729" s="826" t="s">
        <v>1112</v>
      </c>
      <c r="J6729" s="828">
        <v>903</v>
      </c>
    </row>
    <row r="6730" spans="1:10">
      <c r="B6730" s="826" t="s">
        <v>6505</v>
      </c>
    </row>
    <row r="6731" spans="1:10">
      <c r="A6731" s="833">
        <v>12713</v>
      </c>
      <c r="B6731" s="826" t="s">
        <v>6506</v>
      </c>
      <c r="G6731" s="826" t="s">
        <v>1112</v>
      </c>
      <c r="J6731" s="828">
        <v>995</v>
      </c>
    </row>
    <row r="6732" spans="1:10">
      <c r="A6732" s="833">
        <v>7725</v>
      </c>
      <c r="B6732" s="826" t="s">
        <v>6507</v>
      </c>
      <c r="G6732" s="826" t="s">
        <v>1112</v>
      </c>
      <c r="J6732" s="828">
        <v>9500</v>
      </c>
    </row>
    <row r="6733" spans="1:10">
      <c r="A6733" s="833">
        <v>12613</v>
      </c>
      <c r="B6733" s="826" t="s">
        <v>6508</v>
      </c>
      <c r="G6733" s="826" t="s">
        <v>1098</v>
      </c>
      <c r="J6733" s="828">
        <v>570</v>
      </c>
    </row>
    <row r="6734" spans="1:10">
      <c r="A6734" s="833">
        <v>1031</v>
      </c>
      <c r="B6734" s="826" t="s">
        <v>6509</v>
      </c>
      <c r="G6734" s="826" t="s">
        <v>1098</v>
      </c>
      <c r="J6734" s="828">
        <v>372</v>
      </c>
    </row>
    <row r="6735" spans="1:10">
      <c r="A6735" s="833">
        <v>9813</v>
      </c>
      <c r="C6735" s="826" t="s">
        <v>6510</v>
      </c>
      <c r="G6735" s="826" t="s">
        <v>1112</v>
      </c>
      <c r="J6735" s="828">
        <v>157</v>
      </c>
    </row>
    <row r="6736" spans="1:10">
      <c r="B6736" s="826" t="s">
        <v>6511</v>
      </c>
    </row>
    <row r="6737" spans="1:10">
      <c r="A6737" s="833">
        <v>25876</v>
      </c>
      <c r="C6737" s="826" t="s">
        <v>6512</v>
      </c>
      <c r="G6737" s="826" t="s">
        <v>1112</v>
      </c>
      <c r="J6737" s="827">
        <v>2</v>
      </c>
    </row>
    <row r="6738" spans="1:10">
      <c r="B6738" s="826" t="s">
        <v>6513</v>
      </c>
    </row>
    <row r="6739" spans="1:10">
      <c r="A6739" s="833">
        <v>25874</v>
      </c>
      <c r="C6739" s="826" t="s">
        <v>6514</v>
      </c>
      <c r="G6739" s="826" t="s">
        <v>1112</v>
      </c>
      <c r="J6739" s="827">
        <v>2</v>
      </c>
    </row>
    <row r="6740" spans="1:10">
      <c r="B6740" s="826" t="s">
        <v>6513</v>
      </c>
    </row>
    <row r="6741" spans="1:10">
      <c r="A6741" s="833">
        <v>25877</v>
      </c>
      <c r="C6741" s="826" t="s">
        <v>6515</v>
      </c>
      <c r="G6741" s="826" t="s">
        <v>1112</v>
      </c>
      <c r="J6741" s="827">
        <v>3</v>
      </c>
    </row>
    <row r="6742" spans="1:10">
      <c r="B6742" s="826" t="s">
        <v>6513</v>
      </c>
    </row>
    <row r="6743" spans="1:10">
      <c r="A6743" s="833">
        <v>25878</v>
      </c>
      <c r="C6743" s="826" t="s">
        <v>6516</v>
      </c>
      <c r="G6743" s="826" t="s">
        <v>1112</v>
      </c>
      <c r="J6743" s="828">
        <v>8618</v>
      </c>
    </row>
    <row r="6744" spans="1:10">
      <c r="B6744" s="826" t="s">
        <v>6513</v>
      </c>
    </row>
    <row r="6745" spans="1:10">
      <c r="A6745" s="833">
        <v>25879</v>
      </c>
      <c r="C6745" s="826" t="s">
        <v>6517</v>
      </c>
      <c r="G6745" s="826" t="s">
        <v>1112</v>
      </c>
      <c r="J6745" s="827">
        <v>3</v>
      </c>
    </row>
    <row r="6746" spans="1:10">
      <c r="B6746" s="826" t="s">
        <v>6513</v>
      </c>
    </row>
    <row r="6747" spans="1:10">
      <c r="A6747" s="833">
        <v>25880</v>
      </c>
      <c r="C6747" s="826" t="s">
        <v>6518</v>
      </c>
      <c r="G6747" s="826" t="s">
        <v>1112</v>
      </c>
      <c r="J6747" s="828">
        <v>13434</v>
      </c>
    </row>
    <row r="6748" spans="1:10">
      <c r="B6748" s="826" t="s">
        <v>6513</v>
      </c>
    </row>
    <row r="6749" spans="1:10">
      <c r="A6749" s="833">
        <v>25881</v>
      </c>
      <c r="C6749" s="826" t="s">
        <v>6519</v>
      </c>
      <c r="G6749" s="826" t="s">
        <v>1112</v>
      </c>
      <c r="J6749" s="828">
        <v>33285</v>
      </c>
    </row>
    <row r="6755" spans="1:10" ht="18.2" customHeight="1">
      <c r="C6755" s="821" t="s">
        <v>1076</v>
      </c>
      <c r="G6755" s="822" t="s">
        <v>1077</v>
      </c>
      <c r="H6755" s="823">
        <v>101</v>
      </c>
      <c r="I6755" s="822" t="s">
        <v>1078</v>
      </c>
      <c r="J6755" s="823">
        <v>106</v>
      </c>
    </row>
    <row r="6756" spans="1:10">
      <c r="A6756" s="832" t="s">
        <v>1079</v>
      </c>
      <c r="B6756" s="822" t="s">
        <v>1080</v>
      </c>
      <c r="C6756" s="822" t="s">
        <v>1081</v>
      </c>
      <c r="D6756" s="822" t="s">
        <v>1082</v>
      </c>
    </row>
    <row r="6757" spans="1:10">
      <c r="B6757" s="822" t="s">
        <v>1083</v>
      </c>
      <c r="F6757" s="824">
        <v>9103</v>
      </c>
      <c r="H6757" s="824">
        <v>5099</v>
      </c>
    </row>
    <row r="6758" spans="1:10">
      <c r="A6758" s="832" t="s">
        <v>1084</v>
      </c>
      <c r="C6758" s="822" t="s">
        <v>1085</v>
      </c>
      <c r="E6758" s="822" t="s">
        <v>1086</v>
      </c>
      <c r="G6758" s="822" t="s">
        <v>1087</v>
      </c>
    </row>
    <row r="6759" spans="1:10">
      <c r="A6759" s="832" t="s">
        <v>1088</v>
      </c>
      <c r="B6759" s="822" t="s">
        <v>1089</v>
      </c>
      <c r="G6759" s="825" t="s">
        <v>1090</v>
      </c>
      <c r="H6759" s="825" t="s">
        <v>1091</v>
      </c>
    </row>
    <row r="6760" spans="1:10">
      <c r="H6760" s="825" t="s">
        <v>1092</v>
      </c>
    </row>
    <row r="6761" spans="1:10">
      <c r="B6761" s="826" t="s">
        <v>6520</v>
      </c>
    </row>
    <row r="6762" spans="1:10">
      <c r="A6762" s="833">
        <v>25882</v>
      </c>
      <c r="C6762" s="826" t="s">
        <v>6521</v>
      </c>
      <c r="G6762" s="826" t="s">
        <v>1112</v>
      </c>
      <c r="J6762" s="828">
        <v>53611</v>
      </c>
    </row>
    <row r="6763" spans="1:10">
      <c r="B6763" s="826" t="s">
        <v>6513</v>
      </c>
    </row>
    <row r="6764" spans="1:10">
      <c r="A6764" s="833">
        <v>25883</v>
      </c>
      <c r="C6764" s="826" t="s">
        <v>6522</v>
      </c>
      <c r="G6764" s="826" t="s">
        <v>1112</v>
      </c>
      <c r="J6764" s="828">
        <v>856</v>
      </c>
    </row>
    <row r="6765" spans="1:10">
      <c r="B6765" s="826" t="s">
        <v>6523</v>
      </c>
    </row>
    <row r="6766" spans="1:10">
      <c r="A6766" s="833">
        <v>25884</v>
      </c>
      <c r="C6766" s="826" t="s">
        <v>6524</v>
      </c>
      <c r="G6766" s="826" t="s">
        <v>1112</v>
      </c>
      <c r="J6766" s="828">
        <v>83726</v>
      </c>
    </row>
    <row r="6767" spans="1:10">
      <c r="B6767" s="826" t="s">
        <v>6513</v>
      </c>
    </row>
    <row r="6768" spans="1:10">
      <c r="A6768" s="833">
        <v>25885</v>
      </c>
      <c r="C6768" s="826" t="s">
        <v>6525</v>
      </c>
      <c r="G6768" s="826" t="s">
        <v>1112</v>
      </c>
      <c r="J6768" s="828">
        <v>95416</v>
      </c>
    </row>
    <row r="6769" spans="1:10">
      <c r="B6769" s="826" t="s">
        <v>6513</v>
      </c>
    </row>
    <row r="6770" spans="1:10">
      <c r="A6770" s="833">
        <v>25889</v>
      </c>
      <c r="C6770" s="826" t="s">
        <v>6526</v>
      </c>
      <c r="G6770" s="826" t="s">
        <v>1112</v>
      </c>
      <c r="J6770" s="827">
        <v>1</v>
      </c>
    </row>
    <row r="6771" spans="1:10">
      <c r="B6771" s="826" t="s">
        <v>6513</v>
      </c>
    </row>
    <row r="6772" spans="1:10">
      <c r="A6772" s="833">
        <v>25886</v>
      </c>
      <c r="C6772" s="826" t="s">
        <v>6527</v>
      </c>
      <c r="G6772" s="826" t="s">
        <v>1112</v>
      </c>
      <c r="J6772" s="828">
        <v>1913</v>
      </c>
    </row>
    <row r="6773" spans="1:10">
      <c r="B6773" s="826" t="s">
        <v>6513</v>
      </c>
    </row>
    <row r="6774" spans="1:10">
      <c r="A6774" s="833">
        <v>25875</v>
      </c>
      <c r="C6774" s="826" t="s">
        <v>6528</v>
      </c>
      <c r="G6774" s="826" t="s">
        <v>1112</v>
      </c>
      <c r="J6774" s="827">
        <v>1</v>
      </c>
    </row>
    <row r="6775" spans="1:10">
      <c r="B6775" s="826" t="s">
        <v>6513</v>
      </c>
    </row>
    <row r="6776" spans="1:10">
      <c r="A6776" s="833">
        <v>25887</v>
      </c>
      <c r="C6776" s="826" t="s">
        <v>6529</v>
      </c>
      <c r="G6776" s="826" t="s">
        <v>1112</v>
      </c>
      <c r="J6776" s="827">
        <v>1</v>
      </c>
    </row>
    <row r="6777" spans="1:10">
      <c r="B6777" s="826" t="s">
        <v>6513</v>
      </c>
    </row>
    <row r="6778" spans="1:10">
      <c r="A6778" s="833">
        <v>9815</v>
      </c>
      <c r="C6778" s="826" t="s">
        <v>6530</v>
      </c>
      <c r="G6778" s="826" t="s">
        <v>1112</v>
      </c>
      <c r="J6778" s="828">
        <v>328</v>
      </c>
    </row>
    <row r="6779" spans="1:10">
      <c r="B6779" s="826" t="s">
        <v>6531</v>
      </c>
    </row>
    <row r="6780" spans="1:10">
      <c r="A6780" s="833">
        <v>25888</v>
      </c>
      <c r="C6780" s="826" t="s">
        <v>6532</v>
      </c>
      <c r="G6780" s="826" t="s">
        <v>1112</v>
      </c>
      <c r="J6780" s="828">
        <v>4060</v>
      </c>
    </row>
    <row r="6781" spans="1:10">
      <c r="B6781" s="826" t="s">
        <v>6533</v>
      </c>
    </row>
    <row r="6782" spans="1:10">
      <c r="A6782" s="833">
        <v>9876</v>
      </c>
      <c r="B6782" s="826" t="s">
        <v>6534</v>
      </c>
      <c r="G6782" s="826" t="s">
        <v>1112</v>
      </c>
      <c r="J6782" s="828">
        <v>909</v>
      </c>
    </row>
    <row r="6783" spans="1:10">
      <c r="A6783" s="833">
        <v>9856</v>
      </c>
      <c r="B6783" s="826" t="s">
        <v>6535</v>
      </c>
      <c r="G6783" s="826" t="s">
        <v>1112</v>
      </c>
      <c r="J6783" s="828">
        <v>387</v>
      </c>
    </row>
    <row r="6784" spans="1:10">
      <c r="A6784" s="833">
        <v>9860</v>
      </c>
      <c r="B6784" s="826" t="s">
        <v>6536</v>
      </c>
      <c r="G6784" s="826" t="s">
        <v>1112</v>
      </c>
      <c r="J6784" s="828">
        <v>2250</v>
      </c>
    </row>
    <row r="6785" spans="1:10">
      <c r="A6785" s="833">
        <v>9859</v>
      </c>
      <c r="B6785" s="826" t="s">
        <v>6537</v>
      </c>
      <c r="G6785" s="826" t="s">
        <v>1112</v>
      </c>
      <c r="J6785" s="828">
        <v>521</v>
      </c>
    </row>
    <row r="6786" spans="1:10">
      <c r="A6786" s="833">
        <v>9867</v>
      </c>
      <c r="B6786" s="826" t="s">
        <v>6538</v>
      </c>
      <c r="G6786" s="826" t="s">
        <v>1112</v>
      </c>
      <c r="J6786" s="828">
        <v>194</v>
      </c>
    </row>
    <row r="6787" spans="1:10">
      <c r="A6787" s="833">
        <v>9836</v>
      </c>
      <c r="B6787" s="826" t="s">
        <v>6539</v>
      </c>
      <c r="G6787" s="826" t="s">
        <v>1112</v>
      </c>
      <c r="J6787" s="828">
        <v>929</v>
      </c>
    </row>
    <row r="6788" spans="1:10">
      <c r="A6788" s="833">
        <v>9838</v>
      </c>
      <c r="B6788" s="826" t="s">
        <v>6540</v>
      </c>
      <c r="G6788" s="826" t="s">
        <v>1112</v>
      </c>
      <c r="J6788" s="828">
        <v>607</v>
      </c>
    </row>
    <row r="6789" spans="1:10">
      <c r="A6789" s="833">
        <v>9850</v>
      </c>
      <c r="C6789" s="826" t="s">
        <v>6541</v>
      </c>
      <c r="G6789" s="826" t="s">
        <v>1112</v>
      </c>
      <c r="J6789" s="828">
        <v>8341</v>
      </c>
    </row>
    <row r="6790" spans="1:10">
      <c r="A6790" s="833">
        <v>9853</v>
      </c>
      <c r="C6790" s="826" t="s">
        <v>6542</v>
      </c>
      <c r="G6790" s="826" t="s">
        <v>1112</v>
      </c>
      <c r="J6790" s="828">
        <v>14833</v>
      </c>
    </row>
    <row r="6791" spans="1:10">
      <c r="A6791" s="833">
        <v>9854</v>
      </c>
      <c r="C6791" s="826" t="s">
        <v>6543</v>
      </c>
      <c r="G6791" s="826" t="s">
        <v>1112</v>
      </c>
      <c r="J6791" s="828">
        <v>6499</v>
      </c>
    </row>
    <row r="6792" spans="1:10">
      <c r="A6792" s="833">
        <v>9851</v>
      </c>
      <c r="C6792" s="826" t="s">
        <v>6544</v>
      </c>
      <c r="G6792" s="826" t="s">
        <v>1112</v>
      </c>
      <c r="J6792" s="828">
        <v>11270</v>
      </c>
    </row>
    <row r="6793" spans="1:10">
      <c r="A6793" s="833">
        <v>9855</v>
      </c>
      <c r="C6793" s="826" t="s">
        <v>6545</v>
      </c>
      <c r="G6793" s="826" t="s">
        <v>1112</v>
      </c>
      <c r="J6793" s="828">
        <v>18849</v>
      </c>
    </row>
    <row r="6794" spans="1:10">
      <c r="A6794" s="833">
        <v>9825</v>
      </c>
      <c r="B6794" s="826" t="s">
        <v>6546</v>
      </c>
      <c r="G6794" s="826" t="s">
        <v>1112</v>
      </c>
      <c r="J6794" s="828">
        <v>2425</v>
      </c>
    </row>
    <row r="6795" spans="1:10">
      <c r="A6795" s="833">
        <v>9828</v>
      </c>
      <c r="B6795" s="826" t="s">
        <v>6547</v>
      </c>
      <c r="G6795" s="826" t="s">
        <v>1112</v>
      </c>
      <c r="J6795" s="828">
        <v>4924</v>
      </c>
    </row>
    <row r="6796" spans="1:10">
      <c r="A6796" s="833">
        <v>9829</v>
      </c>
      <c r="B6796" s="826" t="s">
        <v>6548</v>
      </c>
      <c r="G6796" s="826" t="s">
        <v>1112</v>
      </c>
      <c r="J6796" s="828">
        <v>8380</v>
      </c>
    </row>
    <row r="6797" spans="1:10">
      <c r="A6797" s="833">
        <v>9826</v>
      </c>
      <c r="B6797" s="826" t="s">
        <v>6549</v>
      </c>
      <c r="G6797" s="826" t="s">
        <v>1112</v>
      </c>
      <c r="J6797" s="828">
        <v>12751</v>
      </c>
    </row>
    <row r="6798" spans="1:10">
      <c r="A6798" s="833">
        <v>9827</v>
      </c>
      <c r="B6798" s="826" t="s">
        <v>6550</v>
      </c>
      <c r="G6798" s="826" t="s">
        <v>1112</v>
      </c>
      <c r="J6798" s="828">
        <v>18035</v>
      </c>
    </row>
    <row r="6799" spans="1:10">
      <c r="A6799" s="833">
        <v>9833</v>
      </c>
      <c r="B6799" s="826" t="s">
        <v>6551</v>
      </c>
      <c r="G6799" s="826" t="s">
        <v>1112</v>
      </c>
      <c r="J6799" s="828">
        <v>2059</v>
      </c>
    </row>
    <row r="6800" spans="1:10">
      <c r="A6800" s="833">
        <v>9830</v>
      </c>
      <c r="B6800" s="826" t="s">
        <v>6552</v>
      </c>
      <c r="G6800" s="826" t="s">
        <v>1112</v>
      </c>
      <c r="J6800" s="828">
        <v>1002</v>
      </c>
    </row>
    <row r="6801" spans="1:10">
      <c r="A6801" s="833">
        <v>9834</v>
      </c>
      <c r="B6801" s="826" t="s">
        <v>6553</v>
      </c>
      <c r="G6801" s="826" t="s">
        <v>1112</v>
      </c>
      <c r="J6801" s="828">
        <v>7177</v>
      </c>
    </row>
    <row r="6802" spans="1:10">
      <c r="A6802" s="833">
        <v>9819</v>
      </c>
      <c r="B6802" s="826" t="s">
        <v>6554</v>
      </c>
      <c r="G6802" s="826" t="s">
        <v>1112</v>
      </c>
      <c r="J6802" s="828">
        <v>3692</v>
      </c>
    </row>
    <row r="6803" spans="1:10">
      <c r="A6803" s="833">
        <v>9817</v>
      </c>
      <c r="B6803" s="826" t="s">
        <v>6555</v>
      </c>
      <c r="G6803" s="826" t="s">
        <v>1112</v>
      </c>
      <c r="J6803" s="828">
        <v>1139</v>
      </c>
    </row>
    <row r="6804" spans="1:10">
      <c r="A6804" s="833">
        <v>9824</v>
      </c>
      <c r="B6804" s="826" t="s">
        <v>6556</v>
      </c>
      <c r="G6804" s="826" t="s">
        <v>1112</v>
      </c>
      <c r="J6804" s="828">
        <v>1456</v>
      </c>
    </row>
    <row r="6805" spans="1:10">
      <c r="A6805" s="833">
        <v>9818</v>
      </c>
      <c r="B6805" s="826" t="s">
        <v>6557</v>
      </c>
      <c r="G6805" s="826" t="s">
        <v>1112</v>
      </c>
      <c r="J6805" s="828">
        <v>2389</v>
      </c>
    </row>
    <row r="6806" spans="1:10">
      <c r="A6806" s="833">
        <v>9820</v>
      </c>
      <c r="B6806" s="826" t="s">
        <v>6558</v>
      </c>
      <c r="G6806" s="826" t="s">
        <v>1112</v>
      </c>
      <c r="J6806" s="828">
        <v>6294</v>
      </c>
    </row>
    <row r="6807" spans="1:10">
      <c r="A6807" s="833">
        <v>9821</v>
      </c>
      <c r="B6807" s="826" t="s">
        <v>6559</v>
      </c>
      <c r="G6807" s="826" t="s">
        <v>1112</v>
      </c>
      <c r="J6807" s="828">
        <v>9870</v>
      </c>
    </row>
    <row r="6808" spans="1:10">
      <c r="A6808" s="833">
        <v>9822</v>
      </c>
      <c r="B6808" s="826" t="s">
        <v>6560</v>
      </c>
      <c r="G6808" s="826" t="s">
        <v>1112</v>
      </c>
      <c r="J6808" s="828">
        <v>12675</v>
      </c>
    </row>
    <row r="6809" spans="1:10">
      <c r="A6809" s="833">
        <v>9823</v>
      </c>
      <c r="B6809" s="826" t="s">
        <v>6561</v>
      </c>
      <c r="G6809" s="826" t="s">
        <v>1112</v>
      </c>
      <c r="J6809" s="828">
        <v>16176</v>
      </c>
    </row>
    <row r="6810" spans="1:10">
      <c r="A6810" s="833">
        <v>9847</v>
      </c>
      <c r="B6810" s="826" t="s">
        <v>6562</v>
      </c>
      <c r="G6810" s="826" t="s">
        <v>1112</v>
      </c>
      <c r="J6810" s="828">
        <v>1942</v>
      </c>
    </row>
    <row r="6811" spans="1:10">
      <c r="A6811" s="833">
        <v>9844</v>
      </c>
      <c r="B6811" s="826" t="s">
        <v>6563</v>
      </c>
      <c r="G6811" s="826" t="s">
        <v>1112</v>
      </c>
      <c r="J6811" s="828">
        <v>589</v>
      </c>
    </row>
    <row r="6812" spans="1:10">
      <c r="A6812" s="833">
        <v>9845</v>
      </c>
      <c r="B6812" s="826" t="s">
        <v>6564</v>
      </c>
      <c r="G6812" s="826" t="s">
        <v>1112</v>
      </c>
      <c r="J6812" s="828">
        <v>927</v>
      </c>
    </row>
    <row r="6813" spans="1:10">
      <c r="A6813" s="833">
        <v>9846</v>
      </c>
      <c r="B6813" s="826" t="s">
        <v>6565</v>
      </c>
      <c r="G6813" s="826" t="s">
        <v>1112</v>
      </c>
      <c r="J6813" s="828">
        <v>1202</v>
      </c>
    </row>
    <row r="6814" spans="1:10">
      <c r="A6814" s="833">
        <v>12592</v>
      </c>
      <c r="B6814" s="826" t="s">
        <v>6566</v>
      </c>
      <c r="G6814" s="826" t="s">
        <v>1112</v>
      </c>
      <c r="J6814" s="828">
        <v>2342</v>
      </c>
    </row>
    <row r="6815" spans="1:10">
      <c r="A6815" s="833">
        <v>12599</v>
      </c>
      <c r="B6815" s="826" t="s">
        <v>6567</v>
      </c>
      <c r="G6815" s="826" t="s">
        <v>1112</v>
      </c>
      <c r="J6815" s="828">
        <v>693</v>
      </c>
    </row>
    <row r="6816" spans="1:10">
      <c r="A6816" s="833">
        <v>12600</v>
      </c>
      <c r="B6816" s="826" t="s">
        <v>6568</v>
      </c>
      <c r="G6816" s="826" t="s">
        <v>1112</v>
      </c>
      <c r="J6816" s="828">
        <v>1111</v>
      </c>
    </row>
    <row r="6817" spans="1:11">
      <c r="A6817" s="833">
        <v>12601</v>
      </c>
      <c r="B6817" s="826" t="s">
        <v>6569</v>
      </c>
      <c r="G6817" s="826" t="s">
        <v>1112</v>
      </c>
      <c r="J6817" s="828">
        <v>1387</v>
      </c>
    </row>
    <row r="6818" spans="1:11">
      <c r="A6818" s="833">
        <v>12602</v>
      </c>
      <c r="B6818" s="826" t="s">
        <v>6570</v>
      </c>
      <c r="G6818" s="826" t="s">
        <v>1112</v>
      </c>
      <c r="J6818" s="828">
        <v>2928</v>
      </c>
    </row>
    <row r="6824" spans="1:11" ht="18.2" customHeight="1">
      <c r="E6824" s="821" t="s">
        <v>1076</v>
      </c>
      <c r="H6824" s="822" t="s">
        <v>1077</v>
      </c>
      <c r="I6824" s="823">
        <v>102</v>
      </c>
      <c r="J6824" s="822" t="s">
        <v>1078</v>
      </c>
      <c r="K6824" s="823">
        <v>106</v>
      </c>
    </row>
    <row r="6825" spans="1:11">
      <c r="A6825" s="832" t="s">
        <v>1079</v>
      </c>
      <c r="C6825" s="822" t="s">
        <v>1080</v>
      </c>
      <c r="D6825" s="822" t="s">
        <v>1081</v>
      </c>
      <c r="E6825" s="822" t="s">
        <v>1082</v>
      </c>
    </row>
    <row r="6826" spans="1:11">
      <c r="C6826" s="822" t="s">
        <v>1083</v>
      </c>
      <c r="G6826" s="824">
        <v>9103</v>
      </c>
      <c r="I6826" s="824">
        <v>5099</v>
      </c>
    </row>
    <row r="6827" spans="1:11">
      <c r="A6827" s="832" t="s">
        <v>1084</v>
      </c>
      <c r="E6827" s="822" t="s">
        <v>1085</v>
      </c>
      <c r="F6827" s="822" t="s">
        <v>1086</v>
      </c>
      <c r="H6827" s="822" t="s">
        <v>1087</v>
      </c>
    </row>
    <row r="6828" spans="1:11">
      <c r="A6828" s="832" t="s">
        <v>1088</v>
      </c>
      <c r="C6828" s="822" t="s">
        <v>1089</v>
      </c>
      <c r="H6828" s="825" t="s">
        <v>1090</v>
      </c>
      <c r="I6828" s="825" t="s">
        <v>1091</v>
      </c>
    </row>
    <row r="6829" spans="1:11">
      <c r="I6829" s="825" t="s">
        <v>1092</v>
      </c>
    </row>
    <row r="6830" spans="1:11">
      <c r="A6830" s="833">
        <v>12609</v>
      </c>
      <c r="C6830" s="826" t="s">
        <v>6571</v>
      </c>
      <c r="H6830" s="826" t="s">
        <v>1112</v>
      </c>
      <c r="J6830" s="828">
        <v>879</v>
      </c>
    </row>
    <row r="6831" spans="1:11">
      <c r="A6831" s="833">
        <v>12611</v>
      </c>
      <c r="C6831" s="826" t="s">
        <v>6572</v>
      </c>
      <c r="H6831" s="826" t="s">
        <v>1112</v>
      </c>
      <c r="J6831" s="828">
        <v>1749</v>
      </c>
    </row>
    <row r="6832" spans="1:11">
      <c r="A6832" s="833">
        <v>9841</v>
      </c>
      <c r="C6832" s="826" t="s">
        <v>6573</v>
      </c>
      <c r="H6832" s="826" t="s">
        <v>1112</v>
      </c>
      <c r="J6832" s="828">
        <v>1912</v>
      </c>
    </row>
    <row r="6833" spans="1:10">
      <c r="A6833" s="833">
        <v>9840</v>
      </c>
      <c r="C6833" s="826" t="s">
        <v>6574</v>
      </c>
      <c r="H6833" s="826" t="s">
        <v>1112</v>
      </c>
      <c r="J6833" s="828">
        <v>4553</v>
      </c>
    </row>
    <row r="6834" spans="1:10">
      <c r="A6834" s="833">
        <v>20067</v>
      </c>
      <c r="C6834" s="826" t="s">
        <v>6575</v>
      </c>
      <c r="H6834" s="826" t="s">
        <v>1112</v>
      </c>
      <c r="J6834" s="828">
        <v>726</v>
      </c>
    </row>
    <row r="6835" spans="1:10">
      <c r="A6835" s="833">
        <v>20068</v>
      </c>
      <c r="C6835" s="826" t="s">
        <v>6576</v>
      </c>
      <c r="H6835" s="826" t="s">
        <v>1112</v>
      </c>
      <c r="J6835" s="828">
        <v>1096</v>
      </c>
    </row>
    <row r="6836" spans="1:10">
      <c r="A6836" s="833">
        <v>9839</v>
      </c>
      <c r="C6836" s="826" t="s">
        <v>6577</v>
      </c>
      <c r="H6836" s="826" t="s">
        <v>1112</v>
      </c>
      <c r="J6836" s="828">
        <v>1344</v>
      </c>
    </row>
    <row r="6837" spans="1:10">
      <c r="A6837" s="833">
        <v>20072</v>
      </c>
      <c r="C6837" s="826" t="s">
        <v>6578</v>
      </c>
      <c r="H6837" s="826" t="s">
        <v>1112</v>
      </c>
      <c r="J6837" s="828">
        <v>1922</v>
      </c>
    </row>
    <row r="6838" spans="1:10">
      <c r="A6838" s="833">
        <v>20073</v>
      </c>
      <c r="C6838" s="826" t="s">
        <v>6579</v>
      </c>
      <c r="H6838" s="826" t="s">
        <v>1112</v>
      </c>
      <c r="J6838" s="828">
        <v>4089</v>
      </c>
    </row>
    <row r="6839" spans="1:10">
      <c r="A6839" s="833">
        <v>20069</v>
      </c>
      <c r="C6839" s="826" t="s">
        <v>6580</v>
      </c>
      <c r="H6839" s="826" t="s">
        <v>1112</v>
      </c>
      <c r="J6839" s="828">
        <v>605</v>
      </c>
    </row>
    <row r="6840" spans="1:10">
      <c r="A6840" s="833">
        <v>20070</v>
      </c>
      <c r="C6840" s="826" t="s">
        <v>6581</v>
      </c>
      <c r="H6840" s="826" t="s">
        <v>1112</v>
      </c>
      <c r="J6840" s="828">
        <v>945</v>
      </c>
    </row>
    <row r="6841" spans="1:10">
      <c r="A6841" s="833">
        <v>20071</v>
      </c>
      <c r="C6841" s="826" t="s">
        <v>6582</v>
      </c>
      <c r="H6841" s="826" t="s">
        <v>1112</v>
      </c>
      <c r="J6841" s="828">
        <v>1142</v>
      </c>
    </row>
    <row r="6842" spans="1:10">
      <c r="A6842" s="833">
        <v>9862</v>
      </c>
      <c r="C6842" s="826" t="s">
        <v>6583</v>
      </c>
      <c r="H6842" s="826" t="s">
        <v>1112</v>
      </c>
      <c r="J6842" s="828">
        <v>1493</v>
      </c>
    </row>
    <row r="6843" spans="1:10">
      <c r="A6843" s="833">
        <v>9861</v>
      </c>
      <c r="C6843" s="826" t="s">
        <v>6584</v>
      </c>
      <c r="H6843" s="826" t="s">
        <v>1112</v>
      </c>
      <c r="J6843" s="828">
        <v>1241</v>
      </c>
    </row>
    <row r="6844" spans="1:10">
      <c r="A6844" s="833">
        <v>9866</v>
      </c>
      <c r="C6844" s="826" t="s">
        <v>6585</v>
      </c>
      <c r="H6844" s="826" t="s">
        <v>1112</v>
      </c>
      <c r="J6844" s="828">
        <v>1023</v>
      </c>
    </row>
    <row r="6845" spans="1:10">
      <c r="A6845" s="833">
        <v>9863</v>
      </c>
      <c r="C6845" s="826" t="s">
        <v>6586</v>
      </c>
      <c r="H6845" s="826" t="s">
        <v>1112</v>
      </c>
      <c r="J6845" s="828">
        <v>4504</v>
      </c>
    </row>
    <row r="6846" spans="1:10">
      <c r="A6846" s="833">
        <v>9857</v>
      </c>
      <c r="C6846" s="826" t="s">
        <v>6587</v>
      </c>
      <c r="H6846" s="826" t="s">
        <v>1112</v>
      </c>
      <c r="J6846" s="828">
        <v>5837</v>
      </c>
    </row>
    <row r="6847" spans="1:10">
      <c r="A6847" s="833">
        <v>9864</v>
      </c>
      <c r="C6847" s="826" t="s">
        <v>6588</v>
      </c>
      <c r="H6847" s="826" t="s">
        <v>1112</v>
      </c>
      <c r="J6847" s="828">
        <v>6893</v>
      </c>
    </row>
    <row r="6848" spans="1:10">
      <c r="A6848" s="833">
        <v>9865</v>
      </c>
      <c r="C6848" s="826" t="s">
        <v>6589</v>
      </c>
      <c r="H6848" s="826" t="s">
        <v>1112</v>
      </c>
      <c r="J6848" s="828">
        <v>9822</v>
      </c>
    </row>
    <row r="6849" spans="1:10">
      <c r="A6849" s="833">
        <v>9858</v>
      </c>
      <c r="C6849" s="826" t="s">
        <v>6590</v>
      </c>
      <c r="H6849" s="826" t="s">
        <v>1112</v>
      </c>
      <c r="J6849" s="828">
        <v>10681</v>
      </c>
    </row>
    <row r="6850" spans="1:10">
      <c r="A6850" s="833">
        <v>20065</v>
      </c>
      <c r="C6850" s="826" t="s">
        <v>6591</v>
      </c>
      <c r="H6850" s="826" t="s">
        <v>1112</v>
      </c>
      <c r="J6850" s="828">
        <v>2583</v>
      </c>
    </row>
    <row r="6851" spans="1:10">
      <c r="A6851" s="833">
        <v>9835</v>
      </c>
      <c r="C6851" s="826" t="s">
        <v>6592</v>
      </c>
      <c r="H6851" s="826" t="s">
        <v>1112</v>
      </c>
      <c r="J6851" s="828">
        <v>321</v>
      </c>
    </row>
    <row r="6852" spans="1:10">
      <c r="A6852" s="833">
        <v>9837</v>
      </c>
      <c r="C6852" s="826" t="s">
        <v>6593</v>
      </c>
      <c r="H6852" s="826" t="s">
        <v>1112</v>
      </c>
      <c r="J6852" s="828">
        <v>767</v>
      </c>
    </row>
    <row r="6853" spans="1:10">
      <c r="A6853" s="833">
        <v>9870</v>
      </c>
      <c r="C6853" s="826" t="s">
        <v>6594</v>
      </c>
      <c r="H6853" s="826" t="s">
        <v>1112</v>
      </c>
      <c r="J6853" s="828">
        <v>5617</v>
      </c>
    </row>
    <row r="6854" spans="1:10">
      <c r="A6854" s="833">
        <v>9868</v>
      </c>
      <c r="C6854" s="826" t="s">
        <v>6595</v>
      </c>
      <c r="H6854" s="826" t="s">
        <v>1112</v>
      </c>
      <c r="J6854" s="828">
        <v>264</v>
      </c>
    </row>
    <row r="6855" spans="1:10">
      <c r="A6855" s="833">
        <v>9869</v>
      </c>
      <c r="C6855" s="826" t="s">
        <v>6596</v>
      </c>
      <c r="H6855" s="826" t="s">
        <v>1112</v>
      </c>
      <c r="J6855" s="828">
        <v>601</v>
      </c>
    </row>
    <row r="6856" spans="1:10">
      <c r="A6856" s="833">
        <v>9874</v>
      </c>
      <c r="C6856" s="826" t="s">
        <v>6597</v>
      </c>
      <c r="H6856" s="826" t="s">
        <v>1112</v>
      </c>
      <c r="J6856" s="828">
        <v>819</v>
      </c>
    </row>
    <row r="6857" spans="1:10">
      <c r="A6857" s="833">
        <v>9875</v>
      </c>
      <c r="C6857" s="826" t="s">
        <v>6598</v>
      </c>
      <c r="H6857" s="826" t="s">
        <v>1112</v>
      </c>
      <c r="J6857" s="828">
        <v>961</v>
      </c>
    </row>
    <row r="6858" spans="1:10">
      <c r="A6858" s="833">
        <v>9873</v>
      </c>
      <c r="C6858" s="826" t="s">
        <v>6599</v>
      </c>
      <c r="H6858" s="826" t="s">
        <v>1112</v>
      </c>
      <c r="J6858" s="828">
        <v>1785</v>
      </c>
    </row>
    <row r="6859" spans="1:10">
      <c r="A6859" s="833">
        <v>9871</v>
      </c>
      <c r="C6859" s="826" t="s">
        <v>6600</v>
      </c>
      <c r="H6859" s="826" t="s">
        <v>1112</v>
      </c>
      <c r="J6859" s="828">
        <v>2736</v>
      </c>
    </row>
    <row r="6860" spans="1:10">
      <c r="A6860" s="833">
        <v>9872</v>
      </c>
      <c r="C6860" s="826" t="s">
        <v>6601</v>
      </c>
      <c r="H6860" s="826" t="s">
        <v>1112</v>
      </c>
      <c r="J6860" s="828">
        <v>3684</v>
      </c>
    </row>
    <row r="6861" spans="1:10">
      <c r="A6861" s="833">
        <v>9881</v>
      </c>
      <c r="C6861" s="826" t="s">
        <v>6602</v>
      </c>
      <c r="H6861" s="826" t="s">
        <v>1112</v>
      </c>
      <c r="J6861" s="828">
        <v>1100</v>
      </c>
    </row>
    <row r="6862" spans="1:10">
      <c r="A6862" s="833">
        <v>9880</v>
      </c>
      <c r="C6862" s="826" t="s">
        <v>6603</v>
      </c>
      <c r="H6862" s="826" t="s">
        <v>1112</v>
      </c>
      <c r="J6862" s="828">
        <v>1378</v>
      </c>
    </row>
    <row r="6863" spans="1:10">
      <c r="A6863" s="833">
        <v>9877</v>
      </c>
      <c r="C6863" s="826" t="s">
        <v>6604</v>
      </c>
      <c r="H6863" s="826" t="s">
        <v>1112</v>
      </c>
      <c r="J6863" s="828">
        <v>2189</v>
      </c>
    </row>
    <row r="6864" spans="1:10">
      <c r="A6864" s="833">
        <v>9878</v>
      </c>
      <c r="C6864" s="826" t="s">
        <v>6605</v>
      </c>
      <c r="H6864" s="826" t="s">
        <v>1112</v>
      </c>
      <c r="J6864" s="828">
        <v>2740</v>
      </c>
    </row>
    <row r="6865" spans="1:10">
      <c r="A6865" s="833">
        <v>9879</v>
      </c>
      <c r="C6865" s="826" t="s">
        <v>6606</v>
      </c>
      <c r="H6865" s="826" t="s">
        <v>1112</v>
      </c>
      <c r="J6865" s="828">
        <v>6766</v>
      </c>
    </row>
    <row r="6866" spans="1:10">
      <c r="A6866" s="833">
        <v>9882</v>
      </c>
      <c r="C6866" s="826" t="s">
        <v>6607</v>
      </c>
      <c r="H6866" s="826" t="s">
        <v>1112</v>
      </c>
      <c r="J6866" s="828">
        <v>11470</v>
      </c>
    </row>
    <row r="6867" spans="1:10">
      <c r="A6867" s="833">
        <v>20257</v>
      </c>
      <c r="B6867" s="826" t="s">
        <v>6608</v>
      </c>
      <c r="C6867" s="826" t="s">
        <v>6609</v>
      </c>
      <c r="H6867" s="826" t="s">
        <v>1112</v>
      </c>
      <c r="J6867" s="828">
        <v>1221</v>
      </c>
    </row>
    <row r="6868" spans="1:10">
      <c r="A6868" s="833">
        <v>20258</v>
      </c>
      <c r="B6868" s="826" t="s">
        <v>6608</v>
      </c>
      <c r="C6868" s="826" t="s">
        <v>6610</v>
      </c>
      <c r="H6868" s="826" t="s">
        <v>1112</v>
      </c>
      <c r="J6868" s="828">
        <v>1574</v>
      </c>
    </row>
    <row r="6869" spans="1:10">
      <c r="A6869" s="833">
        <v>12424</v>
      </c>
      <c r="C6869" s="826" t="s">
        <v>6611</v>
      </c>
      <c r="H6869" s="826" t="s">
        <v>1098</v>
      </c>
      <c r="J6869" s="828">
        <v>4961</v>
      </c>
    </row>
    <row r="6870" spans="1:10">
      <c r="A6870" s="833">
        <v>12426</v>
      </c>
      <c r="C6870" s="826" t="s">
        <v>6612</v>
      </c>
      <c r="H6870" s="826" t="s">
        <v>1098</v>
      </c>
      <c r="J6870" s="828">
        <v>2126</v>
      </c>
    </row>
    <row r="6871" spans="1:10">
      <c r="A6871" s="833">
        <v>12425</v>
      </c>
      <c r="C6871" s="826" t="s">
        <v>6613</v>
      </c>
      <c r="H6871" s="826" t="s">
        <v>1098</v>
      </c>
      <c r="J6871" s="828">
        <v>2525</v>
      </c>
    </row>
    <row r="6872" spans="1:10">
      <c r="A6872" s="833">
        <v>12427</v>
      </c>
      <c r="C6872" s="826" t="s">
        <v>6614</v>
      </c>
      <c r="H6872" s="826" t="s">
        <v>1098</v>
      </c>
      <c r="J6872" s="828">
        <v>10286</v>
      </c>
    </row>
    <row r="6873" spans="1:10">
      <c r="A6873" s="833">
        <v>12428</v>
      </c>
      <c r="C6873" s="826" t="s">
        <v>6615</v>
      </c>
      <c r="H6873" s="826" t="s">
        <v>1098</v>
      </c>
      <c r="J6873" s="828">
        <v>6909</v>
      </c>
    </row>
    <row r="6874" spans="1:10">
      <c r="A6874" s="833">
        <v>12430</v>
      </c>
      <c r="C6874" s="826" t="s">
        <v>6616</v>
      </c>
      <c r="H6874" s="826" t="s">
        <v>1098</v>
      </c>
      <c r="J6874" s="828">
        <v>2510</v>
      </c>
    </row>
    <row r="6875" spans="1:10">
      <c r="A6875" s="833">
        <v>12429</v>
      </c>
      <c r="C6875" s="826" t="s">
        <v>6617</v>
      </c>
      <c r="H6875" s="826" t="s">
        <v>1098</v>
      </c>
      <c r="J6875" s="828">
        <v>14854</v>
      </c>
    </row>
    <row r="6876" spans="1:10">
      <c r="A6876" s="833">
        <v>12431</v>
      </c>
      <c r="C6876" s="826" t="s">
        <v>6618</v>
      </c>
      <c r="H6876" s="826" t="s">
        <v>1098</v>
      </c>
      <c r="J6876" s="828">
        <v>20601</v>
      </c>
    </row>
    <row r="6877" spans="1:10">
      <c r="A6877" s="833">
        <v>12432</v>
      </c>
      <c r="C6877" s="826" t="s">
        <v>6619</v>
      </c>
      <c r="H6877" s="826" t="s">
        <v>1098</v>
      </c>
      <c r="J6877" s="828">
        <v>2877</v>
      </c>
    </row>
    <row r="6878" spans="1:10">
      <c r="A6878" s="833">
        <v>12434</v>
      </c>
      <c r="C6878" s="826" t="s">
        <v>6620</v>
      </c>
      <c r="H6878" s="826" t="s">
        <v>1098</v>
      </c>
      <c r="J6878" s="828">
        <v>1138</v>
      </c>
    </row>
    <row r="6879" spans="1:10">
      <c r="A6879" s="833">
        <v>12433</v>
      </c>
      <c r="C6879" s="826" t="s">
        <v>6621</v>
      </c>
      <c r="H6879" s="826" t="s">
        <v>1098</v>
      </c>
      <c r="J6879" s="828">
        <v>1579</v>
      </c>
    </row>
    <row r="6880" spans="1:10">
      <c r="A6880" s="833">
        <v>12435</v>
      </c>
      <c r="C6880" s="826" t="s">
        <v>6622</v>
      </c>
      <c r="H6880" s="826" t="s">
        <v>1098</v>
      </c>
      <c r="J6880" s="828">
        <v>6209</v>
      </c>
    </row>
    <row r="6881" spans="1:10">
      <c r="A6881" s="833">
        <v>12437</v>
      </c>
      <c r="C6881" s="826" t="s">
        <v>6623</v>
      </c>
      <c r="H6881" s="826" t="s">
        <v>1098</v>
      </c>
      <c r="J6881" s="828">
        <v>4139</v>
      </c>
    </row>
    <row r="6882" spans="1:10">
      <c r="A6882" s="833">
        <v>12439</v>
      </c>
      <c r="C6882" s="826" t="s">
        <v>6624</v>
      </c>
      <c r="H6882" s="826" t="s">
        <v>1098</v>
      </c>
      <c r="J6882" s="828">
        <v>1458</v>
      </c>
    </row>
    <row r="6888" spans="1:10" ht="18.2" customHeight="1">
      <c r="C6888" s="821" t="s">
        <v>1076</v>
      </c>
      <c r="G6888" s="822" t="s">
        <v>1077</v>
      </c>
      <c r="H6888" s="823">
        <v>103</v>
      </c>
      <c r="I6888" s="822" t="s">
        <v>1078</v>
      </c>
      <c r="J6888" s="823">
        <v>106</v>
      </c>
    </row>
    <row r="6889" spans="1:10">
      <c r="A6889" s="832" t="s">
        <v>1079</v>
      </c>
      <c r="B6889" s="822" t="s">
        <v>1080</v>
      </c>
      <c r="C6889" s="822" t="s">
        <v>1081</v>
      </c>
      <c r="D6889" s="822" t="s">
        <v>1082</v>
      </c>
    </row>
    <row r="6890" spans="1:10">
      <c r="B6890" s="822" t="s">
        <v>1083</v>
      </c>
      <c r="F6890" s="824">
        <v>9103</v>
      </c>
      <c r="H6890" s="824">
        <v>5099</v>
      </c>
    </row>
    <row r="6891" spans="1:10">
      <c r="A6891" s="832" t="s">
        <v>1084</v>
      </c>
      <c r="D6891" s="822" t="s">
        <v>1085</v>
      </c>
      <c r="E6891" s="822" t="s">
        <v>1086</v>
      </c>
      <c r="G6891" s="822" t="s">
        <v>1087</v>
      </c>
    </row>
    <row r="6892" spans="1:10">
      <c r="A6892" s="832" t="s">
        <v>1088</v>
      </c>
      <c r="B6892" s="822" t="s">
        <v>1089</v>
      </c>
      <c r="G6892" s="825" t="s">
        <v>1090</v>
      </c>
      <c r="H6892" s="825" t="s">
        <v>1091</v>
      </c>
    </row>
    <row r="6893" spans="1:10">
      <c r="H6893" s="825" t="s">
        <v>1092</v>
      </c>
    </row>
    <row r="6894" spans="1:10">
      <c r="A6894" s="833">
        <v>12438</v>
      </c>
      <c r="B6894" s="826" t="s">
        <v>6625</v>
      </c>
      <c r="G6894" s="826" t="s">
        <v>1098</v>
      </c>
      <c r="J6894" s="828">
        <v>9165</v>
      </c>
    </row>
    <row r="6895" spans="1:10">
      <c r="A6895" s="833">
        <v>12436</v>
      </c>
      <c r="B6895" s="826" t="s">
        <v>6626</v>
      </c>
      <c r="G6895" s="826" t="s">
        <v>1098</v>
      </c>
      <c r="J6895" s="828">
        <v>11613</v>
      </c>
    </row>
    <row r="6896" spans="1:10">
      <c r="A6896" s="833">
        <v>12440</v>
      </c>
      <c r="B6896" s="826" t="s">
        <v>6627</v>
      </c>
      <c r="G6896" s="826" t="s">
        <v>1098</v>
      </c>
      <c r="J6896" s="828">
        <v>2297</v>
      </c>
    </row>
    <row r="6897" spans="1:10">
      <c r="A6897" s="833">
        <v>9884</v>
      </c>
      <c r="B6897" s="826" t="s">
        <v>6628</v>
      </c>
      <c r="G6897" s="826" t="s">
        <v>1098</v>
      </c>
      <c r="J6897" s="828">
        <v>2720</v>
      </c>
    </row>
    <row r="6898" spans="1:10">
      <c r="A6898" s="833">
        <v>9888</v>
      </c>
      <c r="B6898" s="826" t="s">
        <v>6629</v>
      </c>
      <c r="G6898" s="826" t="s">
        <v>1098</v>
      </c>
      <c r="J6898" s="828">
        <v>2339</v>
      </c>
    </row>
    <row r="6899" spans="1:10">
      <c r="A6899" s="833">
        <v>9883</v>
      </c>
      <c r="B6899" s="826" t="s">
        <v>6630</v>
      </c>
      <c r="G6899" s="826" t="s">
        <v>1098</v>
      </c>
      <c r="J6899" s="828">
        <v>973</v>
      </c>
    </row>
    <row r="6900" spans="1:10">
      <c r="A6900" s="833">
        <v>9886</v>
      </c>
      <c r="B6900" s="826" t="s">
        <v>6631</v>
      </c>
      <c r="G6900" s="826" t="s">
        <v>1098</v>
      </c>
      <c r="J6900" s="828">
        <v>1523</v>
      </c>
    </row>
    <row r="6901" spans="1:10">
      <c r="A6901" s="833">
        <v>9889</v>
      </c>
      <c r="B6901" s="826" t="s">
        <v>6632</v>
      </c>
      <c r="G6901" s="826" t="s">
        <v>1098</v>
      </c>
      <c r="J6901" s="828">
        <v>6430</v>
      </c>
    </row>
    <row r="6902" spans="1:10">
      <c r="A6902" s="833">
        <v>9887</v>
      </c>
      <c r="B6902" s="826" t="s">
        <v>6633</v>
      </c>
      <c r="G6902" s="826" t="s">
        <v>1098</v>
      </c>
      <c r="J6902" s="828">
        <v>4157</v>
      </c>
    </row>
    <row r="6903" spans="1:10">
      <c r="A6903" s="833">
        <v>9885</v>
      </c>
      <c r="B6903" s="826" t="s">
        <v>6634</v>
      </c>
      <c r="G6903" s="826" t="s">
        <v>1098</v>
      </c>
      <c r="J6903" s="828">
        <v>1357</v>
      </c>
    </row>
    <row r="6904" spans="1:10">
      <c r="A6904" s="833">
        <v>9890</v>
      </c>
      <c r="B6904" s="826" t="s">
        <v>6635</v>
      </c>
      <c r="G6904" s="826" t="s">
        <v>1098</v>
      </c>
      <c r="J6904" s="828">
        <v>9476</v>
      </c>
    </row>
    <row r="6905" spans="1:10">
      <c r="A6905" s="833">
        <v>9891</v>
      </c>
      <c r="B6905" s="826" t="s">
        <v>6636</v>
      </c>
      <c r="G6905" s="826" t="s">
        <v>1098</v>
      </c>
      <c r="J6905" s="828">
        <v>12704</v>
      </c>
    </row>
    <row r="6906" spans="1:10">
      <c r="A6906" s="833">
        <v>9901</v>
      </c>
      <c r="B6906" s="826" t="s">
        <v>6637</v>
      </c>
      <c r="G6906" s="826" t="s">
        <v>1098</v>
      </c>
      <c r="J6906" s="828">
        <v>1838</v>
      </c>
    </row>
    <row r="6907" spans="1:10">
      <c r="A6907" s="833">
        <v>9896</v>
      </c>
      <c r="B6907" s="826" t="s">
        <v>6638</v>
      </c>
      <c r="G6907" s="826" t="s">
        <v>1098</v>
      </c>
      <c r="J6907" s="828">
        <v>2215</v>
      </c>
    </row>
    <row r="6908" spans="1:10">
      <c r="A6908" s="833">
        <v>9892</v>
      </c>
      <c r="B6908" s="826" t="s">
        <v>6639</v>
      </c>
      <c r="G6908" s="826" t="s">
        <v>1098</v>
      </c>
      <c r="J6908" s="828">
        <v>484</v>
      </c>
    </row>
    <row r="6909" spans="1:10">
      <c r="A6909" s="833">
        <v>9900</v>
      </c>
      <c r="B6909" s="826" t="s">
        <v>6640</v>
      </c>
      <c r="G6909" s="826" t="s">
        <v>1098</v>
      </c>
      <c r="J6909" s="828">
        <v>1134</v>
      </c>
    </row>
    <row r="6910" spans="1:10">
      <c r="A6910" s="833">
        <v>9898</v>
      </c>
      <c r="B6910" s="826" t="s">
        <v>6641</v>
      </c>
      <c r="G6910" s="826" t="s">
        <v>1098</v>
      </c>
      <c r="J6910" s="828">
        <v>4561</v>
      </c>
    </row>
    <row r="6911" spans="1:10">
      <c r="A6911" s="833">
        <v>9893</v>
      </c>
      <c r="B6911" s="826" t="s">
        <v>6642</v>
      </c>
      <c r="G6911" s="826" t="s">
        <v>1098</v>
      </c>
      <c r="J6911" s="828">
        <v>4175</v>
      </c>
    </row>
    <row r="6912" spans="1:10">
      <c r="A6912" s="833">
        <v>9899</v>
      </c>
      <c r="B6912" s="826" t="s">
        <v>6643</v>
      </c>
      <c r="G6912" s="826" t="s">
        <v>1098</v>
      </c>
      <c r="J6912" s="828">
        <v>662</v>
      </c>
    </row>
    <row r="6913" spans="1:10">
      <c r="A6913" s="833">
        <v>9902</v>
      </c>
      <c r="B6913" s="826" t="s">
        <v>6644</v>
      </c>
      <c r="G6913" s="826" t="s">
        <v>1098</v>
      </c>
      <c r="J6913" s="828">
        <v>6927</v>
      </c>
    </row>
    <row r="6914" spans="1:10">
      <c r="A6914" s="833">
        <v>9911</v>
      </c>
      <c r="B6914" s="826" t="s">
        <v>6645</v>
      </c>
      <c r="G6914" s="826" t="s">
        <v>1098</v>
      </c>
      <c r="J6914" s="828">
        <v>10763</v>
      </c>
    </row>
    <row r="6915" spans="1:10">
      <c r="A6915" s="833">
        <v>64</v>
      </c>
      <c r="B6915" s="826" t="s">
        <v>6646</v>
      </c>
      <c r="G6915" s="826" t="s">
        <v>1098</v>
      </c>
      <c r="J6915" s="828">
        <v>892</v>
      </c>
    </row>
    <row r="6916" spans="1:10">
      <c r="A6916" s="833">
        <v>9908</v>
      </c>
      <c r="B6916" s="826" t="s">
        <v>6647</v>
      </c>
      <c r="G6916" s="826" t="s">
        <v>1098</v>
      </c>
      <c r="J6916" s="828">
        <v>39115</v>
      </c>
    </row>
    <row r="6917" spans="1:10">
      <c r="A6917" s="833">
        <v>9905</v>
      </c>
      <c r="B6917" s="826" t="s">
        <v>6648</v>
      </c>
      <c r="G6917" s="826" t="s">
        <v>1098</v>
      </c>
      <c r="J6917" s="828">
        <v>516</v>
      </c>
    </row>
    <row r="6918" spans="1:10">
      <c r="A6918" s="833">
        <v>9906</v>
      </c>
      <c r="B6918" s="826" t="s">
        <v>6649</v>
      </c>
      <c r="G6918" s="826" t="s">
        <v>1098</v>
      </c>
      <c r="J6918" s="828">
        <v>529</v>
      </c>
    </row>
    <row r="6919" spans="1:10">
      <c r="A6919" s="833">
        <v>9895</v>
      </c>
      <c r="B6919" s="826" t="s">
        <v>6650</v>
      </c>
      <c r="G6919" s="826" t="s">
        <v>1098</v>
      </c>
      <c r="J6919" s="828">
        <v>1095</v>
      </c>
    </row>
    <row r="6920" spans="1:10">
      <c r="A6920" s="833">
        <v>9894</v>
      </c>
      <c r="B6920" s="826" t="s">
        <v>6651</v>
      </c>
      <c r="G6920" s="826" t="s">
        <v>1098</v>
      </c>
      <c r="J6920" s="828">
        <v>2159</v>
      </c>
    </row>
    <row r="6921" spans="1:10">
      <c r="A6921" s="833">
        <v>9897</v>
      </c>
      <c r="B6921" s="826" t="s">
        <v>6652</v>
      </c>
      <c r="G6921" s="826" t="s">
        <v>1098</v>
      </c>
      <c r="J6921" s="828">
        <v>2407</v>
      </c>
    </row>
    <row r="6922" spans="1:10">
      <c r="A6922" s="833">
        <v>9910</v>
      </c>
      <c r="B6922" s="826" t="s">
        <v>6653</v>
      </c>
      <c r="G6922" s="826" t="s">
        <v>1098</v>
      </c>
      <c r="J6922" s="828">
        <v>5311</v>
      </c>
    </row>
    <row r="6923" spans="1:10">
      <c r="A6923" s="833">
        <v>9909</v>
      </c>
      <c r="B6923" s="826" t="s">
        <v>6654</v>
      </c>
      <c r="G6923" s="826" t="s">
        <v>1098</v>
      </c>
      <c r="J6923" s="828">
        <v>16552</v>
      </c>
    </row>
    <row r="6924" spans="1:10">
      <c r="A6924" s="833">
        <v>9907</v>
      </c>
      <c r="B6924" s="826" t="s">
        <v>6655</v>
      </c>
      <c r="G6924" s="826" t="s">
        <v>1098</v>
      </c>
      <c r="J6924" s="828">
        <v>24569</v>
      </c>
    </row>
    <row r="6925" spans="1:10">
      <c r="A6925" s="833">
        <v>20973</v>
      </c>
      <c r="B6925" s="826" t="s">
        <v>6656</v>
      </c>
      <c r="G6925" s="826" t="s">
        <v>1098</v>
      </c>
      <c r="J6925" s="828">
        <v>7227</v>
      </c>
    </row>
    <row r="6926" spans="1:10">
      <c r="B6926" s="826" t="s">
        <v>6657</v>
      </c>
    </row>
    <row r="6927" spans="1:10">
      <c r="A6927" s="833">
        <v>20974</v>
      </c>
      <c r="B6927" s="826" t="s">
        <v>6656</v>
      </c>
      <c r="G6927" s="826" t="s">
        <v>1098</v>
      </c>
      <c r="J6927" s="828">
        <v>12141</v>
      </c>
    </row>
    <row r="6928" spans="1:10">
      <c r="B6928" s="826" t="s">
        <v>6658</v>
      </c>
    </row>
    <row r="6929" spans="1:10">
      <c r="A6929" s="833">
        <v>10601</v>
      </c>
      <c r="C6929" s="826" t="s">
        <v>6659</v>
      </c>
      <c r="G6929" s="826" t="s">
        <v>1098</v>
      </c>
      <c r="J6929" s="826" t="s">
        <v>6660</v>
      </c>
    </row>
    <row r="6930" spans="1:10">
      <c r="B6930" s="826" t="s">
        <v>6661</v>
      </c>
    </row>
    <row r="6931" spans="1:10">
      <c r="A6931" s="833">
        <v>13883</v>
      </c>
      <c r="B6931" s="826" t="s">
        <v>6662</v>
      </c>
      <c r="G6931" s="826" t="s">
        <v>1098</v>
      </c>
      <c r="J6931" s="827">
        <v>133</v>
      </c>
    </row>
    <row r="6932" spans="1:10">
      <c r="A6932" s="833">
        <v>25015</v>
      </c>
      <c r="B6932" s="826" t="s">
        <v>6663</v>
      </c>
      <c r="G6932" s="826" t="s">
        <v>1098</v>
      </c>
      <c r="J6932" s="827">
        <v>161</v>
      </c>
    </row>
    <row r="6933" spans="1:10">
      <c r="A6933" s="833" t="s">
        <v>6664</v>
      </c>
    </row>
    <row r="6934" spans="1:10">
      <c r="A6934" s="833">
        <v>26033</v>
      </c>
      <c r="C6934" s="826" t="s">
        <v>6665</v>
      </c>
      <c r="G6934" s="826" t="s">
        <v>1098</v>
      </c>
      <c r="J6934" s="826" t="s">
        <v>6666</v>
      </c>
    </row>
    <row r="6935" spans="1:10">
      <c r="B6935" s="826" t="s">
        <v>6667</v>
      </c>
    </row>
    <row r="6936" spans="1:10">
      <c r="A6936" s="833">
        <v>13234</v>
      </c>
      <c r="B6936" s="826" t="s">
        <v>6668</v>
      </c>
      <c r="G6936" s="826" t="s">
        <v>1098</v>
      </c>
      <c r="J6936" s="826" t="s">
        <v>6669</v>
      </c>
    </row>
    <row r="6937" spans="1:10">
      <c r="A6937" s="833">
        <v>26034</v>
      </c>
      <c r="B6937" s="826" t="s">
        <v>6670</v>
      </c>
      <c r="G6937" s="826" t="s">
        <v>1098</v>
      </c>
      <c r="J6937" s="826" t="s">
        <v>6671</v>
      </c>
    </row>
    <row r="6938" spans="1:10">
      <c r="A6938" s="833">
        <v>13893</v>
      </c>
      <c r="B6938" s="826" t="s">
        <v>6672</v>
      </c>
      <c r="G6938" s="826" t="s">
        <v>1098</v>
      </c>
      <c r="J6938" s="827">
        <v>310</v>
      </c>
    </row>
    <row r="6939" spans="1:10">
      <c r="A6939" s="833">
        <v>9914</v>
      </c>
      <c r="B6939" s="826" t="s">
        <v>6673</v>
      </c>
      <c r="G6939" s="826" t="s">
        <v>1098</v>
      </c>
      <c r="J6939" s="827">
        <v>310</v>
      </c>
    </row>
    <row r="6940" spans="1:10">
      <c r="A6940" s="833">
        <v>13894</v>
      </c>
      <c r="B6940" s="826" t="s">
        <v>6674</v>
      </c>
      <c r="G6940" s="826" t="s">
        <v>1098</v>
      </c>
      <c r="J6940" s="827">
        <v>174</v>
      </c>
    </row>
    <row r="6941" spans="1:10">
      <c r="A6941" s="833">
        <v>13895</v>
      </c>
      <c r="B6941" s="826" t="s">
        <v>6675</v>
      </c>
      <c r="G6941" s="826" t="s">
        <v>1098</v>
      </c>
      <c r="J6941" s="827">
        <v>217</v>
      </c>
    </row>
    <row r="6942" spans="1:10">
      <c r="A6942" s="833">
        <v>13892</v>
      </c>
      <c r="B6942" s="826" t="s">
        <v>6676</v>
      </c>
      <c r="G6942" s="826" t="s">
        <v>1098</v>
      </c>
      <c r="J6942" s="827">
        <v>286</v>
      </c>
    </row>
    <row r="6943" spans="1:10">
      <c r="A6943" s="833">
        <v>9912</v>
      </c>
      <c r="B6943" s="826" t="s">
        <v>6677</v>
      </c>
      <c r="G6943" s="826" t="s">
        <v>1098</v>
      </c>
      <c r="J6943" s="826" t="s">
        <v>6678</v>
      </c>
    </row>
    <row r="6944" spans="1:10">
      <c r="A6944" s="833">
        <v>9921</v>
      </c>
      <c r="C6944" s="826" t="s">
        <v>6679</v>
      </c>
      <c r="G6944" s="826" t="s">
        <v>1098</v>
      </c>
      <c r="J6944" s="826" t="s">
        <v>6680</v>
      </c>
    </row>
    <row r="6945" spans="1:10">
      <c r="A6945" s="833" t="s">
        <v>6681</v>
      </c>
    </row>
    <row r="6946" spans="1:10">
      <c r="A6946" s="833">
        <v>26035</v>
      </c>
      <c r="B6946" s="826" t="s">
        <v>6682</v>
      </c>
      <c r="G6946" s="826" t="s">
        <v>1098</v>
      </c>
      <c r="J6946" s="827">
        <v>919</v>
      </c>
    </row>
    <row r="6947" spans="1:10">
      <c r="A6947" s="833">
        <v>10228</v>
      </c>
      <c r="B6947" s="826" t="s">
        <v>6683</v>
      </c>
      <c r="G6947" s="826" t="s">
        <v>1098</v>
      </c>
      <c r="J6947" s="828">
        <v>16490</v>
      </c>
    </row>
    <row r="6948" spans="1:10">
      <c r="A6948" s="833">
        <v>10404</v>
      </c>
      <c r="B6948" s="826" t="s">
        <v>6684</v>
      </c>
      <c r="G6948" s="826" t="s">
        <v>1098</v>
      </c>
      <c r="J6948" s="828">
        <v>2469</v>
      </c>
    </row>
    <row r="6949" spans="1:10">
      <c r="B6949" s="826" t="s">
        <v>6685</v>
      </c>
    </row>
    <row r="6950" spans="1:10">
      <c r="A6950" s="833">
        <v>11751</v>
      </c>
      <c r="B6950" s="826" t="s">
        <v>6686</v>
      </c>
      <c r="G6950" s="826" t="s">
        <v>1098</v>
      </c>
      <c r="J6950" s="828">
        <v>9491</v>
      </c>
    </row>
    <row r="6956" spans="1:10" ht="18.2" customHeight="1">
      <c r="C6956" s="821" t="s">
        <v>1076</v>
      </c>
      <c r="G6956" s="822" t="s">
        <v>1077</v>
      </c>
      <c r="H6956" s="823">
        <v>104</v>
      </c>
      <c r="I6956" s="822" t="s">
        <v>1078</v>
      </c>
      <c r="J6956" s="823">
        <v>106</v>
      </c>
    </row>
    <row r="6957" spans="1:10">
      <c r="A6957" s="832" t="s">
        <v>1079</v>
      </c>
      <c r="B6957" s="822" t="s">
        <v>1080</v>
      </c>
      <c r="C6957" s="822" t="s">
        <v>1081</v>
      </c>
      <c r="D6957" s="822" t="s">
        <v>1082</v>
      </c>
    </row>
    <row r="6958" spans="1:10">
      <c r="B6958" s="822" t="s">
        <v>1083</v>
      </c>
      <c r="F6958" s="824">
        <v>9103</v>
      </c>
      <c r="H6958" s="824">
        <v>5099</v>
      </c>
    </row>
    <row r="6959" spans="1:10">
      <c r="A6959" s="832" t="s">
        <v>1084</v>
      </c>
      <c r="C6959" s="822" t="s">
        <v>1085</v>
      </c>
      <c r="E6959" s="822" t="s">
        <v>1086</v>
      </c>
      <c r="G6959" s="822" t="s">
        <v>1087</v>
      </c>
    </row>
    <row r="6960" spans="1:10">
      <c r="A6960" s="832" t="s">
        <v>1088</v>
      </c>
      <c r="B6960" s="822" t="s">
        <v>1089</v>
      </c>
      <c r="G6960" s="825" t="s">
        <v>1090</v>
      </c>
      <c r="H6960" s="825" t="s">
        <v>1091</v>
      </c>
    </row>
    <row r="6961" spans="1:10">
      <c r="H6961" s="825" t="s">
        <v>1092</v>
      </c>
    </row>
    <row r="6962" spans="1:10">
      <c r="A6962" s="833">
        <v>11750</v>
      </c>
      <c r="B6962" s="826" t="s">
        <v>6687</v>
      </c>
      <c r="G6962" s="826" t="s">
        <v>1098</v>
      </c>
      <c r="J6962" s="828">
        <v>7886</v>
      </c>
    </row>
    <row r="6963" spans="1:10">
      <c r="A6963" s="833">
        <v>11748</v>
      </c>
      <c r="B6963" s="826" t="s">
        <v>6688</v>
      </c>
      <c r="G6963" s="826" t="s">
        <v>1098</v>
      </c>
      <c r="J6963" s="828">
        <v>3224</v>
      </c>
    </row>
    <row r="6964" spans="1:10">
      <c r="A6964" s="833">
        <v>11746</v>
      </c>
      <c r="B6964" s="826" t="s">
        <v>6689</v>
      </c>
      <c r="G6964" s="826" t="s">
        <v>1098</v>
      </c>
      <c r="J6964" s="828">
        <v>5284</v>
      </c>
    </row>
    <row r="6965" spans="1:10">
      <c r="A6965" s="833">
        <v>11747</v>
      </c>
      <c r="B6965" s="826" t="s">
        <v>6690</v>
      </c>
      <c r="G6965" s="826" t="s">
        <v>1098</v>
      </c>
      <c r="J6965" s="828">
        <v>14787</v>
      </c>
    </row>
    <row r="6966" spans="1:10">
      <c r="A6966" s="833">
        <v>11749</v>
      </c>
      <c r="B6966" s="826" t="s">
        <v>6691</v>
      </c>
      <c r="G6966" s="826" t="s">
        <v>1098</v>
      </c>
      <c r="J6966" s="828">
        <v>3807</v>
      </c>
    </row>
    <row r="6967" spans="1:10">
      <c r="A6967" s="833">
        <v>10229</v>
      </c>
      <c r="B6967" s="826" t="s">
        <v>6692</v>
      </c>
      <c r="G6967" s="826" t="s">
        <v>1098</v>
      </c>
      <c r="J6967" s="828">
        <v>2593</v>
      </c>
    </row>
    <row r="6968" spans="1:10">
      <c r="A6968" s="833">
        <v>21112</v>
      </c>
      <c r="B6968" s="826" t="s">
        <v>6693</v>
      </c>
      <c r="G6968" s="826" t="s">
        <v>1098</v>
      </c>
      <c r="J6968" s="828">
        <v>11232</v>
      </c>
    </row>
    <row r="6969" spans="1:10">
      <c r="A6969" s="833">
        <v>11783</v>
      </c>
      <c r="C6969" s="826" t="s">
        <v>6694</v>
      </c>
      <c r="G6969" s="826" t="s">
        <v>1098</v>
      </c>
      <c r="J6969" s="828">
        <v>8542</v>
      </c>
    </row>
    <row r="6970" spans="1:10">
      <c r="A6970" s="833">
        <v>11781</v>
      </c>
      <c r="B6970" s="826" t="s">
        <v>6695</v>
      </c>
      <c r="G6970" s="826" t="s">
        <v>1098</v>
      </c>
      <c r="J6970" s="828">
        <v>16490</v>
      </c>
    </row>
    <row r="6971" spans="1:10">
      <c r="A6971" s="833">
        <v>6157</v>
      </c>
      <c r="B6971" s="826" t="s">
        <v>6696</v>
      </c>
      <c r="G6971" s="826" t="s">
        <v>1098</v>
      </c>
      <c r="J6971" s="828">
        <v>3513</v>
      </c>
    </row>
    <row r="6972" spans="1:10">
      <c r="A6972" s="833">
        <v>6152</v>
      </c>
      <c r="B6972" s="826" t="s">
        <v>6697</v>
      </c>
      <c r="G6972" s="826" t="s">
        <v>1098</v>
      </c>
      <c r="J6972" s="828">
        <v>224</v>
      </c>
    </row>
    <row r="6973" spans="1:10">
      <c r="A6973" s="833">
        <v>6156</v>
      </c>
      <c r="B6973" s="826" t="s">
        <v>6698</v>
      </c>
      <c r="G6973" s="826" t="s">
        <v>1098</v>
      </c>
      <c r="J6973" s="828">
        <v>449</v>
      </c>
    </row>
    <row r="6974" spans="1:10">
      <c r="A6974" s="833">
        <v>6153</v>
      </c>
      <c r="B6974" s="826" t="s">
        <v>6699</v>
      </c>
      <c r="G6974" s="826" t="s">
        <v>1098</v>
      </c>
      <c r="J6974" s="828">
        <v>202</v>
      </c>
    </row>
    <row r="6975" spans="1:10">
      <c r="A6975" s="833">
        <v>6158</v>
      </c>
      <c r="B6975" s="826" t="s">
        <v>6700</v>
      </c>
      <c r="G6975" s="826" t="s">
        <v>1098</v>
      </c>
      <c r="J6975" s="828">
        <v>224</v>
      </c>
    </row>
    <row r="6976" spans="1:10">
      <c r="A6976" s="833">
        <v>6154</v>
      </c>
      <c r="B6976" s="826" t="s">
        <v>6701</v>
      </c>
      <c r="G6976" s="826" t="s">
        <v>1098</v>
      </c>
      <c r="J6976" s="828">
        <v>545</v>
      </c>
    </row>
    <row r="6977" spans="1:10">
      <c r="A6977" s="833">
        <v>10236</v>
      </c>
      <c r="B6977" s="826" t="s">
        <v>6702</v>
      </c>
      <c r="G6977" s="826" t="s">
        <v>1098</v>
      </c>
      <c r="J6977" s="828">
        <v>5069</v>
      </c>
    </row>
    <row r="6978" spans="1:10">
      <c r="A6978" s="833">
        <v>10233</v>
      </c>
      <c r="B6978" s="826" t="s">
        <v>6703</v>
      </c>
      <c r="G6978" s="826" t="s">
        <v>1098</v>
      </c>
      <c r="J6978" s="828">
        <v>4411</v>
      </c>
    </row>
    <row r="6979" spans="1:10">
      <c r="A6979" s="833">
        <v>10234</v>
      </c>
      <c r="B6979" s="826" t="s">
        <v>6704</v>
      </c>
      <c r="G6979" s="826" t="s">
        <v>1098</v>
      </c>
      <c r="J6979" s="828">
        <v>2973</v>
      </c>
    </row>
    <row r="6980" spans="1:10">
      <c r="A6980" s="833">
        <v>10231</v>
      </c>
      <c r="B6980" s="826" t="s">
        <v>6705</v>
      </c>
      <c r="G6980" s="826" t="s">
        <v>1098</v>
      </c>
      <c r="J6980" s="828">
        <v>12608</v>
      </c>
    </row>
    <row r="6981" spans="1:10">
      <c r="A6981" s="833">
        <v>10232</v>
      </c>
      <c r="B6981" s="826" t="s">
        <v>6706</v>
      </c>
      <c r="G6981" s="826" t="s">
        <v>1098</v>
      </c>
      <c r="J6981" s="828">
        <v>7020</v>
      </c>
    </row>
    <row r="6982" spans="1:10">
      <c r="A6982" s="833">
        <v>10235</v>
      </c>
      <c r="B6982" s="826" t="s">
        <v>6707</v>
      </c>
      <c r="G6982" s="826" t="s">
        <v>1098</v>
      </c>
      <c r="J6982" s="828">
        <v>16619</v>
      </c>
    </row>
    <row r="6983" spans="1:10">
      <c r="A6983" s="833">
        <v>10230</v>
      </c>
      <c r="B6983" s="826" t="s">
        <v>6708</v>
      </c>
      <c r="G6983" s="826" t="s">
        <v>1098</v>
      </c>
      <c r="J6983" s="828">
        <v>27622</v>
      </c>
    </row>
    <row r="6984" spans="1:10">
      <c r="A6984" s="833">
        <v>6155</v>
      </c>
      <c r="B6984" s="826" t="s">
        <v>6709</v>
      </c>
      <c r="G6984" s="826" t="s">
        <v>1098</v>
      </c>
      <c r="J6984" s="828">
        <v>404</v>
      </c>
    </row>
    <row r="6985" spans="1:10">
      <c r="A6985" s="833">
        <v>10409</v>
      </c>
      <c r="C6985" s="826" t="s">
        <v>6710</v>
      </c>
      <c r="G6985" s="826" t="s">
        <v>1098</v>
      </c>
      <c r="J6985" s="828">
        <v>5718</v>
      </c>
    </row>
    <row r="6986" spans="1:10">
      <c r="A6986" s="833" t="s">
        <v>6711</v>
      </c>
    </row>
    <row r="6987" spans="1:10">
      <c r="A6987" s="833">
        <v>10411</v>
      </c>
      <c r="C6987" s="826" t="s">
        <v>6712</v>
      </c>
      <c r="G6987" s="826" t="s">
        <v>1098</v>
      </c>
      <c r="J6987" s="828">
        <v>4912</v>
      </c>
    </row>
    <row r="6988" spans="1:10">
      <c r="A6988" s="833" t="s">
        <v>6711</v>
      </c>
    </row>
    <row r="6989" spans="1:10">
      <c r="A6989" s="833">
        <v>10410</v>
      </c>
      <c r="C6989" s="826" t="s">
        <v>6713</v>
      </c>
      <c r="G6989" s="826" t="s">
        <v>1098</v>
      </c>
      <c r="J6989" s="828">
        <v>3395</v>
      </c>
    </row>
    <row r="6990" spans="1:10">
      <c r="A6990" s="833" t="s">
        <v>6711</v>
      </c>
    </row>
    <row r="6991" spans="1:10">
      <c r="A6991" s="833">
        <v>10405</v>
      </c>
      <c r="C6991" s="826" t="s">
        <v>6714</v>
      </c>
      <c r="G6991" s="826" t="s">
        <v>1098</v>
      </c>
      <c r="J6991" s="828">
        <v>11112</v>
      </c>
    </row>
    <row r="6992" spans="1:10">
      <c r="A6992" s="833" t="s">
        <v>6711</v>
      </c>
    </row>
    <row r="6993" spans="1:10">
      <c r="A6993" s="833">
        <v>10408</v>
      </c>
      <c r="C6993" s="826" t="s">
        <v>6715</v>
      </c>
      <c r="G6993" s="826" t="s">
        <v>1098</v>
      </c>
      <c r="J6993" s="828">
        <v>8394</v>
      </c>
    </row>
    <row r="6994" spans="1:10">
      <c r="A6994" s="833" t="s">
        <v>6711</v>
      </c>
    </row>
    <row r="6995" spans="1:10">
      <c r="A6995" s="833">
        <v>10412</v>
      </c>
      <c r="C6995" s="826" t="s">
        <v>6716</v>
      </c>
      <c r="G6995" s="826" t="s">
        <v>1098</v>
      </c>
      <c r="J6995" s="828">
        <v>2501</v>
      </c>
    </row>
    <row r="6996" spans="1:10">
      <c r="A6996" s="833" t="s">
        <v>6711</v>
      </c>
    </row>
    <row r="6997" spans="1:10">
      <c r="A6997" s="833">
        <v>10406</v>
      </c>
      <c r="C6997" s="826" t="s">
        <v>6717</v>
      </c>
      <c r="G6997" s="826" t="s">
        <v>1098</v>
      </c>
      <c r="J6997" s="828">
        <v>13042</v>
      </c>
    </row>
    <row r="6998" spans="1:10">
      <c r="A6998" s="833" t="s">
        <v>6711</v>
      </c>
    </row>
    <row r="6999" spans="1:10">
      <c r="A6999" s="833">
        <v>10407</v>
      </c>
      <c r="C6999" s="826" t="s">
        <v>6718</v>
      </c>
      <c r="G6999" s="826" t="s">
        <v>1098</v>
      </c>
      <c r="J6999" s="828">
        <v>25336</v>
      </c>
    </row>
    <row r="7000" spans="1:10">
      <c r="A7000" s="833" t="s">
        <v>6711</v>
      </c>
    </row>
    <row r="7001" spans="1:10">
      <c r="A7001" s="833">
        <v>10416</v>
      </c>
      <c r="B7001" s="826" t="s">
        <v>6719</v>
      </c>
      <c r="G7001" s="826" t="s">
        <v>1098</v>
      </c>
      <c r="J7001" s="828">
        <v>3346</v>
      </c>
    </row>
    <row r="7002" spans="1:10">
      <c r="A7002" s="833">
        <v>10419</v>
      </c>
      <c r="B7002" s="826" t="s">
        <v>6720</v>
      </c>
      <c r="G7002" s="826" t="s">
        <v>1098</v>
      </c>
      <c r="J7002" s="828">
        <v>2678</v>
      </c>
    </row>
    <row r="7003" spans="1:10">
      <c r="A7003" s="833">
        <v>21092</v>
      </c>
      <c r="B7003" s="826" t="s">
        <v>6721</v>
      </c>
      <c r="G7003" s="826" t="s">
        <v>1098</v>
      </c>
      <c r="J7003" s="828">
        <v>1679</v>
      </c>
    </row>
    <row r="7004" spans="1:10">
      <c r="A7004" s="833">
        <v>10418</v>
      </c>
      <c r="B7004" s="826" t="s">
        <v>6722</v>
      </c>
      <c r="G7004" s="826" t="s">
        <v>1098</v>
      </c>
      <c r="J7004" s="828">
        <v>2066</v>
      </c>
    </row>
    <row r="7005" spans="1:10">
      <c r="A7005" s="833">
        <v>12657</v>
      </c>
      <c r="B7005" s="826" t="s">
        <v>6723</v>
      </c>
      <c r="G7005" s="826" t="s">
        <v>1098</v>
      </c>
      <c r="J7005" s="828">
        <v>8088</v>
      </c>
    </row>
    <row r="7006" spans="1:10">
      <c r="A7006" s="833">
        <v>10417</v>
      </c>
      <c r="B7006" s="826" t="s">
        <v>6724</v>
      </c>
      <c r="G7006" s="826" t="s">
        <v>1098</v>
      </c>
      <c r="J7006" s="828">
        <v>4414</v>
      </c>
    </row>
    <row r="7007" spans="1:10">
      <c r="A7007" s="833">
        <v>10413</v>
      </c>
      <c r="B7007" s="826" t="s">
        <v>6725</v>
      </c>
      <c r="G7007" s="826" t="s">
        <v>1098</v>
      </c>
      <c r="J7007" s="828">
        <v>1781</v>
      </c>
    </row>
    <row r="7008" spans="1:10">
      <c r="A7008" s="833">
        <v>10414</v>
      </c>
      <c r="B7008" s="826" t="s">
        <v>6726</v>
      </c>
      <c r="G7008" s="826" t="s">
        <v>1098</v>
      </c>
      <c r="J7008" s="828">
        <v>9751</v>
      </c>
    </row>
    <row r="7009" spans="1:10">
      <c r="A7009" s="833">
        <v>10415</v>
      </c>
      <c r="B7009" s="826" t="s">
        <v>6727</v>
      </c>
      <c r="G7009" s="826" t="s">
        <v>1098</v>
      </c>
      <c r="J7009" s="828">
        <v>18866</v>
      </c>
    </row>
    <row r="7010" spans="1:10">
      <c r="A7010" s="833">
        <v>3115</v>
      </c>
      <c r="B7010" s="826" t="s">
        <v>6728</v>
      </c>
      <c r="G7010" s="826" t="s">
        <v>1098</v>
      </c>
      <c r="J7010" s="828">
        <v>816</v>
      </c>
    </row>
    <row r="7011" spans="1:10">
      <c r="A7011" s="833">
        <v>3116</v>
      </c>
      <c r="B7011" s="826" t="s">
        <v>6729</v>
      </c>
      <c r="G7011" s="826" t="s">
        <v>1098</v>
      </c>
      <c r="J7011" s="828">
        <v>956</v>
      </c>
    </row>
    <row r="7012" spans="1:10">
      <c r="A7012" s="833">
        <v>3117</v>
      </c>
      <c r="B7012" s="826" t="s">
        <v>6730</v>
      </c>
      <c r="G7012" s="826" t="s">
        <v>1112</v>
      </c>
      <c r="J7012" s="828">
        <v>1642</v>
      </c>
    </row>
    <row r="7013" spans="1:10">
      <c r="A7013" s="833">
        <v>10422</v>
      </c>
      <c r="B7013" s="826" t="s">
        <v>6731</v>
      </c>
      <c r="G7013" s="826" t="s">
        <v>1098</v>
      </c>
      <c r="J7013" s="828">
        <v>32963</v>
      </c>
    </row>
    <row r="7014" spans="1:10">
      <c r="A7014" s="833">
        <v>11786</v>
      </c>
      <c r="B7014" s="826" t="s">
        <v>6732</v>
      </c>
      <c r="G7014" s="826" t="s">
        <v>1098</v>
      </c>
      <c r="J7014" s="828">
        <v>15643</v>
      </c>
    </row>
    <row r="7015" spans="1:10">
      <c r="A7015" s="833">
        <v>10421</v>
      </c>
      <c r="B7015" s="826" t="s">
        <v>6733</v>
      </c>
      <c r="G7015" s="826" t="s">
        <v>1098</v>
      </c>
      <c r="J7015" s="828">
        <v>14155</v>
      </c>
    </row>
    <row r="7016" spans="1:10">
      <c r="A7016" s="833">
        <v>13726</v>
      </c>
      <c r="B7016" s="826" t="s">
        <v>6734</v>
      </c>
      <c r="G7016" s="826" t="s">
        <v>1098</v>
      </c>
      <c r="J7016" s="827">
        <v>28</v>
      </c>
    </row>
    <row r="7017" spans="1:10">
      <c r="A7017" s="833">
        <v>10435</v>
      </c>
      <c r="B7017" s="826" t="s">
        <v>6735</v>
      </c>
      <c r="G7017" s="826" t="s">
        <v>962</v>
      </c>
      <c r="J7017" s="828">
        <v>1260</v>
      </c>
    </row>
    <row r="7018" spans="1:10">
      <c r="A7018" s="833">
        <v>2717</v>
      </c>
      <c r="B7018" s="826" t="s">
        <v>6736</v>
      </c>
      <c r="G7018" s="826" t="s">
        <v>1098</v>
      </c>
      <c r="J7018" s="828">
        <v>1428</v>
      </c>
    </row>
    <row r="7024" spans="1:10" ht="18.2" customHeight="1">
      <c r="C7024" s="821" t="s">
        <v>1076</v>
      </c>
      <c r="G7024" s="822" t="s">
        <v>1077</v>
      </c>
      <c r="H7024" s="823">
        <v>105</v>
      </c>
      <c r="I7024" s="822" t="s">
        <v>1078</v>
      </c>
      <c r="J7024" s="823">
        <v>106</v>
      </c>
    </row>
    <row r="7025" spans="1:10">
      <c r="A7025" s="832" t="s">
        <v>1079</v>
      </c>
      <c r="B7025" s="822" t="s">
        <v>1080</v>
      </c>
      <c r="C7025" s="822" t="s">
        <v>1081</v>
      </c>
      <c r="D7025" s="822" t="s">
        <v>1082</v>
      </c>
    </row>
    <row r="7026" spans="1:10">
      <c r="B7026" s="822" t="s">
        <v>1083</v>
      </c>
      <c r="F7026" s="824">
        <v>9103</v>
      </c>
      <c r="H7026" s="824">
        <v>5099</v>
      </c>
    </row>
    <row r="7027" spans="1:10">
      <c r="A7027" s="832" t="s">
        <v>1084</v>
      </c>
      <c r="C7027" s="822" t="s">
        <v>1085</v>
      </c>
      <c r="E7027" s="822" t="s">
        <v>1086</v>
      </c>
      <c r="G7027" s="822" t="s">
        <v>1087</v>
      </c>
    </row>
    <row r="7028" spans="1:10">
      <c r="A7028" s="832" t="s">
        <v>1088</v>
      </c>
      <c r="B7028" s="822" t="s">
        <v>1089</v>
      </c>
      <c r="G7028" s="825" t="s">
        <v>1090</v>
      </c>
      <c r="I7028" s="825" t="s">
        <v>1091</v>
      </c>
    </row>
    <row r="7029" spans="1:10">
      <c r="I7029" s="825" t="s">
        <v>1092</v>
      </c>
    </row>
    <row r="7030" spans="1:10">
      <c r="A7030" s="833">
        <v>12627</v>
      </c>
      <c r="B7030" s="826" t="s">
        <v>6737</v>
      </c>
      <c r="G7030" s="826" t="s">
        <v>1098</v>
      </c>
      <c r="J7030" s="828">
        <v>113</v>
      </c>
    </row>
    <row r="7031" spans="1:10">
      <c r="A7031" s="833">
        <v>6138</v>
      </c>
      <c r="B7031" s="826" t="s">
        <v>6738</v>
      </c>
      <c r="G7031" s="826" t="s">
        <v>1098</v>
      </c>
      <c r="J7031" s="828">
        <v>341</v>
      </c>
    </row>
    <row r="7032" spans="1:10">
      <c r="A7032" s="833">
        <v>6094</v>
      </c>
      <c r="B7032" s="826" t="s">
        <v>6739</v>
      </c>
      <c r="G7032" s="826" t="s">
        <v>1094</v>
      </c>
      <c r="J7032" s="828">
        <v>3972</v>
      </c>
    </row>
    <row r="7033" spans="1:10">
      <c r="A7033" s="833">
        <v>1160</v>
      </c>
      <c r="C7033" s="826" t="s">
        <v>6740</v>
      </c>
      <c r="G7033" s="826" t="s">
        <v>962</v>
      </c>
      <c r="J7033" s="828">
        <v>851</v>
      </c>
    </row>
    <row r="7034" spans="1:10">
      <c r="A7034" s="833">
        <v>10443</v>
      </c>
      <c r="B7034" s="826" t="s">
        <v>6741</v>
      </c>
      <c r="G7034" s="826" t="s">
        <v>1098</v>
      </c>
      <c r="J7034" s="828">
        <v>28148</v>
      </c>
    </row>
    <row r="7035" spans="1:10">
      <c r="A7035" s="833">
        <v>10441</v>
      </c>
      <c r="B7035" s="826" t="s">
        <v>6742</v>
      </c>
      <c r="G7035" s="826" t="s">
        <v>1098</v>
      </c>
      <c r="J7035" s="828">
        <v>28148</v>
      </c>
    </row>
    <row r="7036" spans="1:10">
      <c r="A7036" s="833">
        <v>10444</v>
      </c>
      <c r="B7036" s="826" t="s">
        <v>6743</v>
      </c>
      <c r="G7036" s="826" t="s">
        <v>1098</v>
      </c>
      <c r="J7036" s="828">
        <v>28148</v>
      </c>
    </row>
    <row r="7037" spans="1:10">
      <c r="A7037" s="833">
        <v>10439</v>
      </c>
      <c r="B7037" s="826" t="s">
        <v>6744</v>
      </c>
      <c r="G7037" s="826" t="s">
        <v>1098</v>
      </c>
      <c r="J7037" s="828">
        <v>27653</v>
      </c>
    </row>
    <row r="7038" spans="1:10">
      <c r="A7038" s="833">
        <v>10442</v>
      </c>
      <c r="B7038" s="826" t="s">
        <v>6745</v>
      </c>
      <c r="G7038" s="826" t="s">
        <v>1098</v>
      </c>
      <c r="J7038" s="828">
        <v>28148</v>
      </c>
    </row>
    <row r="7039" spans="1:10">
      <c r="A7039" s="833">
        <v>10438</v>
      </c>
      <c r="B7039" s="826" t="s">
        <v>6746</v>
      </c>
      <c r="G7039" s="826" t="s">
        <v>1098</v>
      </c>
      <c r="J7039" s="828">
        <v>27653</v>
      </c>
    </row>
    <row r="7040" spans="1:10">
      <c r="A7040" s="833">
        <v>10459</v>
      </c>
      <c r="B7040" s="826" t="s">
        <v>6747</v>
      </c>
      <c r="G7040" s="826" t="s">
        <v>1098</v>
      </c>
      <c r="J7040" s="827">
        <v>4</v>
      </c>
    </row>
    <row r="7041" spans="1:10">
      <c r="A7041" s="833">
        <v>10458</v>
      </c>
      <c r="B7041" s="826" t="s">
        <v>6748</v>
      </c>
      <c r="G7041" s="826" t="s">
        <v>1098</v>
      </c>
      <c r="J7041" s="827">
        <v>2</v>
      </c>
    </row>
    <row r="7042" spans="1:10">
      <c r="A7042" s="833">
        <v>10451</v>
      </c>
      <c r="B7042" s="826" t="s">
        <v>6749</v>
      </c>
      <c r="G7042" s="826" t="s">
        <v>1098</v>
      </c>
      <c r="J7042" s="827">
        <v>2</v>
      </c>
    </row>
    <row r="7043" spans="1:10">
      <c r="A7043" s="833">
        <v>10447</v>
      </c>
      <c r="B7043" s="826" t="s">
        <v>6750</v>
      </c>
      <c r="G7043" s="826" t="s">
        <v>1098</v>
      </c>
      <c r="J7043" s="827">
        <v>1</v>
      </c>
    </row>
    <row r="7044" spans="1:10">
      <c r="A7044" s="833">
        <v>10462</v>
      </c>
      <c r="B7044" s="826" t="s">
        <v>6751</v>
      </c>
      <c r="G7044" s="826" t="s">
        <v>1098</v>
      </c>
      <c r="J7044" s="827">
        <v>4</v>
      </c>
    </row>
    <row r="7045" spans="1:10">
      <c r="A7045" s="833">
        <v>10448</v>
      </c>
      <c r="B7045" s="826" t="s">
        <v>6752</v>
      </c>
      <c r="G7045" s="826" t="s">
        <v>1098</v>
      </c>
      <c r="J7045" s="827">
        <v>2</v>
      </c>
    </row>
    <row r="7046" spans="1:10">
      <c r="A7046" s="833">
        <v>10464</v>
      </c>
      <c r="B7046" s="826" t="s">
        <v>6753</v>
      </c>
      <c r="G7046" s="826" t="s">
        <v>1098</v>
      </c>
      <c r="J7046" s="827">
        <v>2</v>
      </c>
    </row>
    <row r="7047" spans="1:10">
      <c r="A7047" s="833">
        <v>10465</v>
      </c>
      <c r="B7047" s="826" t="s">
        <v>6754</v>
      </c>
      <c r="G7047" s="826" t="s">
        <v>1098</v>
      </c>
      <c r="J7047" s="827">
        <v>4</v>
      </c>
    </row>
    <row r="7048" spans="1:10">
      <c r="A7048" s="833">
        <v>11169</v>
      </c>
      <c r="B7048" s="826" t="s">
        <v>6755</v>
      </c>
      <c r="G7048" s="826" t="s">
        <v>1094</v>
      </c>
      <c r="J7048" s="828">
        <v>5364</v>
      </c>
    </row>
    <row r="7049" spans="1:10">
      <c r="A7049" s="833">
        <v>10476</v>
      </c>
      <c r="B7049" s="826" t="s">
        <v>6756</v>
      </c>
      <c r="G7049" s="826" t="s">
        <v>3706</v>
      </c>
      <c r="J7049" s="828">
        <v>4539</v>
      </c>
    </row>
    <row r="7050" spans="1:10">
      <c r="A7050" s="833">
        <v>10475</v>
      </c>
      <c r="B7050" s="826" t="s">
        <v>6756</v>
      </c>
      <c r="G7050" s="826" t="s">
        <v>722</v>
      </c>
      <c r="J7050" s="828">
        <v>1444</v>
      </c>
    </row>
    <row r="7051" spans="1:10">
      <c r="A7051" s="833">
        <v>10478</v>
      </c>
      <c r="B7051" s="826" t="s">
        <v>6757</v>
      </c>
      <c r="G7051" s="826" t="s">
        <v>722</v>
      </c>
      <c r="J7051" s="828">
        <v>1796</v>
      </c>
    </row>
    <row r="7052" spans="1:10">
      <c r="A7052" s="833">
        <v>10471</v>
      </c>
      <c r="B7052" s="826" t="s">
        <v>6758</v>
      </c>
      <c r="G7052" s="826" t="s">
        <v>3706</v>
      </c>
      <c r="J7052" s="828">
        <v>5396</v>
      </c>
    </row>
    <row r="7053" spans="1:10">
      <c r="A7053" s="833">
        <v>10479</v>
      </c>
      <c r="B7053" s="826" t="s">
        <v>6759</v>
      </c>
      <c r="G7053" s="826" t="s">
        <v>3706</v>
      </c>
      <c r="J7053" s="828">
        <v>6301</v>
      </c>
    </row>
    <row r="7054" spans="1:10">
      <c r="A7054" s="833">
        <v>10480</v>
      </c>
      <c r="B7054" s="826" t="s">
        <v>6759</v>
      </c>
      <c r="G7054" s="826" t="s">
        <v>722</v>
      </c>
      <c r="J7054" s="828">
        <v>2036</v>
      </c>
    </row>
    <row r="7055" spans="1:10">
      <c r="A7055" s="833">
        <v>11628</v>
      </c>
      <c r="B7055" s="826" t="s">
        <v>6760</v>
      </c>
      <c r="G7055" s="826" t="s">
        <v>722</v>
      </c>
      <c r="J7055" s="828">
        <v>2536</v>
      </c>
    </row>
    <row r="7056" spans="1:10">
      <c r="A7056" s="833">
        <v>10481</v>
      </c>
      <c r="B7056" s="826" t="s">
        <v>6761</v>
      </c>
      <c r="G7056" s="826" t="s">
        <v>722</v>
      </c>
      <c r="J7056" s="828">
        <v>1719</v>
      </c>
    </row>
    <row r="7057" spans="1:10">
      <c r="A7057" s="833">
        <v>10472</v>
      </c>
      <c r="B7057" s="826" t="s">
        <v>6761</v>
      </c>
      <c r="G7057" s="826" t="s">
        <v>3706</v>
      </c>
      <c r="J7057" s="828">
        <v>5205</v>
      </c>
    </row>
    <row r="7058" spans="1:10">
      <c r="A7058" s="833">
        <v>10473</v>
      </c>
      <c r="B7058" s="826" t="s">
        <v>6762</v>
      </c>
      <c r="G7058" s="826" t="s">
        <v>3706</v>
      </c>
      <c r="J7058" s="828">
        <v>6278</v>
      </c>
    </row>
    <row r="7059" spans="1:10">
      <c r="A7059" s="833">
        <v>10482</v>
      </c>
      <c r="B7059" s="826" t="s">
        <v>6762</v>
      </c>
      <c r="G7059" s="826" t="s">
        <v>722</v>
      </c>
      <c r="J7059" s="828">
        <v>2063</v>
      </c>
    </row>
    <row r="7060" spans="1:10">
      <c r="A7060" s="833">
        <v>4031</v>
      </c>
      <c r="B7060" s="826" t="s">
        <v>6763</v>
      </c>
      <c r="G7060" s="826" t="s">
        <v>1101</v>
      </c>
      <c r="J7060" s="828">
        <v>321</v>
      </c>
    </row>
    <row r="7061" spans="1:10">
      <c r="A7061" s="833">
        <v>4030</v>
      </c>
      <c r="B7061" s="826" t="s">
        <v>6764</v>
      </c>
      <c r="G7061" s="826" t="s">
        <v>1101</v>
      </c>
      <c r="J7061" s="828">
        <v>824</v>
      </c>
    </row>
    <row r="7062" spans="1:10">
      <c r="A7062" s="833">
        <v>13475</v>
      </c>
      <c r="C7062" s="826" t="s">
        <v>6765</v>
      </c>
      <c r="G7062" s="826" t="s">
        <v>1098</v>
      </c>
      <c r="J7062" s="827">
        <v>1</v>
      </c>
    </row>
    <row r="7063" spans="1:10">
      <c r="A7063" s="833">
        <v>10486</v>
      </c>
      <c r="B7063" s="826" t="s">
        <v>6766</v>
      </c>
      <c r="G7063" s="826" t="s">
        <v>962</v>
      </c>
      <c r="J7063" s="828">
        <v>195</v>
      </c>
    </row>
    <row r="7064" spans="1:10">
      <c r="A7064" s="833">
        <v>10485</v>
      </c>
      <c r="B7064" s="826" t="s">
        <v>6767</v>
      </c>
      <c r="G7064" s="826" t="s">
        <v>962</v>
      </c>
      <c r="J7064" s="827">
        <v>97</v>
      </c>
    </row>
    <row r="7065" spans="1:10">
      <c r="A7065" s="833">
        <v>10487</v>
      </c>
      <c r="C7065" s="826" t="s">
        <v>6768</v>
      </c>
      <c r="G7065" s="826" t="s">
        <v>962</v>
      </c>
      <c r="J7065" s="827">
        <v>86</v>
      </c>
    </row>
    <row r="7066" spans="1:10">
      <c r="B7066" s="826" t="s">
        <v>6769</v>
      </c>
    </row>
    <row r="7067" spans="1:10">
      <c r="A7067" s="833">
        <v>13896</v>
      </c>
      <c r="B7067" s="826" t="s">
        <v>6770</v>
      </c>
      <c r="G7067" s="826" t="s">
        <v>1098</v>
      </c>
      <c r="J7067" s="827">
        <v>1</v>
      </c>
    </row>
    <row r="7068" spans="1:10">
      <c r="B7068" s="826" t="s">
        <v>6771</v>
      </c>
    </row>
    <row r="7069" spans="1:10">
      <c r="A7069" s="833">
        <v>11652</v>
      </c>
      <c r="B7069" s="826" t="s">
        <v>6772</v>
      </c>
      <c r="G7069" s="826" t="s">
        <v>1098</v>
      </c>
      <c r="J7069" s="827">
        <v>1</v>
      </c>
    </row>
    <row r="7070" spans="1:10">
      <c r="A7070" s="833">
        <v>25970</v>
      </c>
      <c r="C7070" s="826" t="s">
        <v>6773</v>
      </c>
      <c r="G7070" s="826" t="s">
        <v>1098</v>
      </c>
      <c r="J7070" s="827">
        <v>756</v>
      </c>
    </row>
    <row r="7071" spans="1:10">
      <c r="B7071" s="826" t="s">
        <v>6774</v>
      </c>
    </row>
    <row r="7072" spans="1:10">
      <c r="A7072" s="833">
        <v>25971</v>
      </c>
      <c r="C7072" s="826" t="s">
        <v>6775</v>
      </c>
      <c r="G7072" s="826" t="s">
        <v>1098</v>
      </c>
      <c r="J7072" s="826" t="s">
        <v>6776</v>
      </c>
    </row>
    <row r="7073" spans="1:10">
      <c r="B7073" s="826" t="s">
        <v>6777</v>
      </c>
    </row>
    <row r="7074" spans="1:10">
      <c r="A7074" s="833">
        <v>10488</v>
      </c>
      <c r="C7074" s="826" t="s">
        <v>6778</v>
      </c>
      <c r="G7074" s="826" t="s">
        <v>1098</v>
      </c>
      <c r="J7074" s="827">
        <v>884</v>
      </c>
    </row>
    <row r="7075" spans="1:10">
      <c r="B7075" s="826" t="s">
        <v>6779</v>
      </c>
    </row>
    <row r="7076" spans="1:10">
      <c r="A7076" s="833">
        <v>13476</v>
      </c>
      <c r="C7076" s="826" t="s">
        <v>6780</v>
      </c>
      <c r="G7076" s="826" t="s">
        <v>1098</v>
      </c>
      <c r="J7076" s="827">
        <v>827</v>
      </c>
    </row>
    <row r="7077" spans="1:10">
      <c r="B7077" s="826" t="s">
        <v>6781</v>
      </c>
    </row>
    <row r="7078" spans="1:10">
      <c r="A7078" s="833">
        <v>13606</v>
      </c>
      <c r="C7078" s="826" t="s">
        <v>6782</v>
      </c>
      <c r="G7078" s="826" t="s">
        <v>1098</v>
      </c>
      <c r="J7078" s="827">
        <v>439</v>
      </c>
    </row>
    <row r="7079" spans="1:10">
      <c r="B7079" s="826" t="s">
        <v>6783</v>
      </c>
    </row>
    <row r="7080" spans="1:10">
      <c r="A7080" s="833">
        <v>10489</v>
      </c>
      <c r="B7080" s="826" t="s">
        <v>6784</v>
      </c>
      <c r="G7080" s="826" t="s">
        <v>962</v>
      </c>
      <c r="J7080" s="828">
        <v>822</v>
      </c>
    </row>
    <row r="7081" spans="1:10">
      <c r="A7081" s="833">
        <v>10500</v>
      </c>
      <c r="B7081" s="826" t="s">
        <v>6785</v>
      </c>
      <c r="G7081" s="826" t="s">
        <v>1101</v>
      </c>
      <c r="J7081" s="828">
        <v>3534</v>
      </c>
    </row>
    <row r="7082" spans="1:10">
      <c r="A7082" s="833">
        <v>10496</v>
      </c>
      <c r="C7082" s="826" t="s">
        <v>6786</v>
      </c>
      <c r="G7082" s="826" t="s">
        <v>1101</v>
      </c>
      <c r="J7082" s="828">
        <v>17416</v>
      </c>
    </row>
    <row r="7083" spans="1:10">
      <c r="A7083" s="833">
        <v>34391</v>
      </c>
      <c r="C7083" s="826" t="s">
        <v>6787</v>
      </c>
      <c r="G7083" s="826" t="s">
        <v>1101</v>
      </c>
      <c r="J7083" s="828">
        <v>22554</v>
      </c>
    </row>
    <row r="7084" spans="1:10">
      <c r="A7084" s="833">
        <v>10497</v>
      </c>
      <c r="C7084" s="826" t="s">
        <v>6788</v>
      </c>
      <c r="G7084" s="826" t="s">
        <v>1101</v>
      </c>
      <c r="J7084" s="828">
        <v>28861</v>
      </c>
    </row>
    <row r="7085" spans="1:10">
      <c r="A7085" s="833">
        <v>10504</v>
      </c>
      <c r="C7085" s="826" t="s">
        <v>6789</v>
      </c>
      <c r="G7085" s="826" t="s">
        <v>1101</v>
      </c>
      <c r="J7085" s="828">
        <v>37696</v>
      </c>
    </row>
    <row r="7086" spans="1:10">
      <c r="A7086" s="833">
        <v>34390</v>
      </c>
      <c r="B7086" s="826" t="s">
        <v>6790</v>
      </c>
      <c r="G7086" s="826" t="s">
        <v>1101</v>
      </c>
      <c r="J7086" s="828">
        <v>17591</v>
      </c>
    </row>
    <row r="7092" spans="1:10" ht="18.2" customHeight="1">
      <c r="C7092" s="821" t="s">
        <v>1076</v>
      </c>
      <c r="G7092" s="822" t="s">
        <v>1077</v>
      </c>
      <c r="H7092" s="823">
        <v>106</v>
      </c>
      <c r="I7092" s="822" t="s">
        <v>1078</v>
      </c>
      <c r="J7092" s="823">
        <v>106</v>
      </c>
    </row>
    <row r="7093" spans="1:10">
      <c r="A7093" s="832" t="s">
        <v>1079</v>
      </c>
      <c r="B7093" s="822" t="s">
        <v>1080</v>
      </c>
      <c r="C7093" s="822" t="s">
        <v>1081</v>
      </c>
      <c r="D7093" s="822" t="s">
        <v>1082</v>
      </c>
    </row>
    <row r="7094" spans="1:10">
      <c r="B7094" s="822" t="s">
        <v>1083</v>
      </c>
      <c r="F7094" s="824">
        <v>9103</v>
      </c>
      <c r="H7094" s="824">
        <v>5099</v>
      </c>
    </row>
    <row r="7095" spans="1:10">
      <c r="A7095" s="832" t="s">
        <v>1084</v>
      </c>
      <c r="C7095" s="822" t="s">
        <v>1085</v>
      </c>
      <c r="E7095" s="822" t="s">
        <v>1086</v>
      </c>
      <c r="G7095" s="822" t="s">
        <v>1087</v>
      </c>
    </row>
    <row r="7096" spans="1:10">
      <c r="A7096" s="832" t="s">
        <v>1088</v>
      </c>
      <c r="B7096" s="822" t="s">
        <v>1089</v>
      </c>
      <c r="G7096" s="825" t="s">
        <v>1090</v>
      </c>
      <c r="H7096" s="825" t="s">
        <v>1091</v>
      </c>
    </row>
    <row r="7097" spans="1:10">
      <c r="H7097" s="825" t="s">
        <v>1092</v>
      </c>
    </row>
    <row r="7098" spans="1:10">
      <c r="A7098" s="833">
        <v>34389</v>
      </c>
      <c r="B7098" s="826" t="s">
        <v>6791</v>
      </c>
      <c r="G7098" s="826" t="s">
        <v>1101</v>
      </c>
      <c r="J7098" s="828">
        <v>5497</v>
      </c>
    </row>
    <row r="7099" spans="1:10">
      <c r="A7099" s="833">
        <v>34388</v>
      </c>
      <c r="B7099" s="826" t="s">
        <v>6792</v>
      </c>
      <c r="G7099" s="826" t="s">
        <v>1101</v>
      </c>
      <c r="J7099" s="828">
        <v>7813</v>
      </c>
    </row>
    <row r="7100" spans="1:10">
      <c r="A7100" s="833">
        <v>34387</v>
      </c>
      <c r="B7100" s="826" t="s">
        <v>6793</v>
      </c>
      <c r="G7100" s="826" t="s">
        <v>1101</v>
      </c>
      <c r="J7100" s="828">
        <v>12683</v>
      </c>
    </row>
    <row r="7101" spans="1:10">
      <c r="A7101" s="833">
        <v>11188</v>
      </c>
      <c r="B7101" s="826" t="s">
        <v>6794</v>
      </c>
      <c r="G7101" s="826" t="s">
        <v>1101</v>
      </c>
      <c r="J7101" s="828">
        <v>6361</v>
      </c>
    </row>
    <row r="7102" spans="1:10">
      <c r="A7102" s="833">
        <v>21107</v>
      </c>
      <c r="B7102" s="826" t="s">
        <v>6795</v>
      </c>
      <c r="G7102" s="826" t="s">
        <v>1101</v>
      </c>
      <c r="J7102" s="828">
        <v>7655</v>
      </c>
    </row>
    <row r="7103" spans="1:10">
      <c r="A7103" s="833">
        <v>11189</v>
      </c>
      <c r="B7103" s="826" t="s">
        <v>6796</v>
      </c>
      <c r="G7103" s="826" t="s">
        <v>1101</v>
      </c>
      <c r="J7103" s="828">
        <v>10602</v>
      </c>
    </row>
    <row r="7104" spans="1:10">
      <c r="A7104" s="833">
        <v>34386</v>
      </c>
      <c r="B7104" s="826" t="s">
        <v>6797</v>
      </c>
      <c r="G7104" s="826" t="s">
        <v>1101</v>
      </c>
      <c r="J7104" s="828">
        <v>11780</v>
      </c>
    </row>
    <row r="7105" spans="1:10">
      <c r="A7105" s="833">
        <v>10494</v>
      </c>
      <c r="B7105" s="826" t="s">
        <v>6798</v>
      </c>
      <c r="G7105" s="826" t="s">
        <v>1101</v>
      </c>
      <c r="J7105" s="828">
        <v>2592</v>
      </c>
    </row>
    <row r="7106" spans="1:10">
      <c r="A7106" s="833">
        <v>10490</v>
      </c>
      <c r="B7106" s="826" t="s">
        <v>6799</v>
      </c>
      <c r="G7106" s="826" t="s">
        <v>1101</v>
      </c>
      <c r="J7106" s="828">
        <v>3534</v>
      </c>
    </row>
    <row r="7107" spans="1:10">
      <c r="A7107" s="833">
        <v>10492</v>
      </c>
      <c r="B7107" s="826" t="s">
        <v>6800</v>
      </c>
      <c r="G7107" s="826" t="s">
        <v>1101</v>
      </c>
      <c r="J7107" s="828">
        <v>4712</v>
      </c>
    </row>
    <row r="7108" spans="1:10">
      <c r="A7108" s="833">
        <v>10493</v>
      </c>
      <c r="B7108" s="826" t="s">
        <v>6801</v>
      </c>
      <c r="G7108" s="826" t="s">
        <v>1101</v>
      </c>
      <c r="J7108" s="828">
        <v>6243</v>
      </c>
    </row>
    <row r="7109" spans="1:10">
      <c r="A7109" s="833">
        <v>10491</v>
      </c>
      <c r="B7109" s="826" t="s">
        <v>6802</v>
      </c>
      <c r="G7109" s="826" t="s">
        <v>1101</v>
      </c>
      <c r="J7109" s="828">
        <v>9365</v>
      </c>
    </row>
    <row r="7110" spans="1:10">
      <c r="A7110" s="833">
        <v>34385</v>
      </c>
      <c r="B7110" s="826" t="s">
        <v>6803</v>
      </c>
      <c r="G7110" s="826" t="s">
        <v>1101</v>
      </c>
      <c r="J7110" s="828">
        <v>9738</v>
      </c>
    </row>
    <row r="7111" spans="1:10">
      <c r="A7111" s="833">
        <v>10499</v>
      </c>
      <c r="B7111" s="826" t="s">
        <v>6804</v>
      </c>
      <c r="G7111" s="826" t="s">
        <v>1101</v>
      </c>
      <c r="J7111" s="828">
        <v>3534</v>
      </c>
    </row>
    <row r="7112" spans="1:10">
      <c r="A7112" s="833">
        <v>34384</v>
      </c>
      <c r="B7112" s="826" t="s">
        <v>6805</v>
      </c>
      <c r="G7112" s="826" t="s">
        <v>1101</v>
      </c>
      <c r="J7112" s="828">
        <v>11780</v>
      </c>
    </row>
    <row r="7113" spans="1:10">
      <c r="A7113" s="833">
        <v>11185</v>
      </c>
      <c r="B7113" s="826" t="s">
        <v>6806</v>
      </c>
      <c r="G7113" s="826" t="s">
        <v>1101</v>
      </c>
      <c r="J7113" s="828">
        <v>13547</v>
      </c>
    </row>
    <row r="7114" spans="1:10">
      <c r="A7114" s="833">
        <v>10507</v>
      </c>
      <c r="B7114" s="826" t="s">
        <v>6807</v>
      </c>
      <c r="G7114" s="826" t="s">
        <v>1101</v>
      </c>
      <c r="J7114" s="828">
        <v>15164</v>
      </c>
    </row>
    <row r="7115" spans="1:10">
      <c r="A7115" s="833">
        <v>10505</v>
      </c>
      <c r="B7115" s="826" t="s">
        <v>6808</v>
      </c>
      <c r="G7115" s="826" t="s">
        <v>1101</v>
      </c>
      <c r="J7115" s="828">
        <v>10615</v>
      </c>
    </row>
    <row r="7116" spans="1:10">
      <c r="A7116" s="833">
        <v>10506</v>
      </c>
      <c r="B7116" s="826" t="s">
        <v>6809</v>
      </c>
      <c r="G7116" s="826" t="s">
        <v>1101</v>
      </c>
      <c r="J7116" s="828">
        <v>12755</v>
      </c>
    </row>
    <row r="7117" spans="1:10">
      <c r="A7117" s="833">
        <v>5031</v>
      </c>
      <c r="C7117" s="826" t="s">
        <v>6810</v>
      </c>
      <c r="G7117" s="826" t="s">
        <v>1101</v>
      </c>
      <c r="J7117" s="828">
        <v>18000</v>
      </c>
    </row>
    <row r="7118" spans="1:10">
      <c r="A7118" s="833">
        <v>10501</v>
      </c>
      <c r="B7118" s="826" t="s">
        <v>6811</v>
      </c>
      <c r="G7118" s="826" t="s">
        <v>1101</v>
      </c>
      <c r="J7118" s="828">
        <v>11828</v>
      </c>
    </row>
    <row r="7119" spans="1:10">
      <c r="A7119" s="833">
        <v>10502</v>
      </c>
      <c r="B7119" s="826" t="s">
        <v>6812</v>
      </c>
      <c r="G7119" s="826" t="s">
        <v>1101</v>
      </c>
      <c r="J7119" s="828">
        <v>18197</v>
      </c>
    </row>
    <row r="7120" spans="1:10">
      <c r="A7120" s="833">
        <v>10503</v>
      </c>
      <c r="B7120" s="826" t="s">
        <v>6813</v>
      </c>
      <c r="G7120" s="826" t="s">
        <v>1101</v>
      </c>
      <c r="J7120" s="828">
        <v>15089</v>
      </c>
    </row>
    <row r="7121" spans="1:10">
      <c r="A7121" s="833">
        <v>10508</v>
      </c>
      <c r="B7121" s="826" t="s">
        <v>6814</v>
      </c>
      <c r="G7121" s="826" t="s">
        <v>962</v>
      </c>
      <c r="J7121" s="828">
        <v>770</v>
      </c>
    </row>
    <row r="7122" spans="1:10">
      <c r="A7122" s="833">
        <v>11643</v>
      </c>
      <c r="B7122" s="826" t="s">
        <v>6815</v>
      </c>
      <c r="G7122" s="826" t="s">
        <v>1098</v>
      </c>
      <c r="J7122" s="828">
        <v>900</v>
      </c>
    </row>
    <row r="7123" spans="1:10">
      <c r="A7123" s="833">
        <v>10615</v>
      </c>
      <c r="B7123" s="826" t="s">
        <v>6816</v>
      </c>
      <c r="G7123" s="826" t="s">
        <v>1098</v>
      </c>
      <c r="J7123" s="827">
        <v>42</v>
      </c>
    </row>
    <row r="7124" spans="1:10">
      <c r="A7124" s="833">
        <v>13860</v>
      </c>
      <c r="B7124" s="826" t="s">
        <v>6817</v>
      </c>
      <c r="G7124" s="826" t="s">
        <v>1098</v>
      </c>
      <c r="J7124" s="827">
        <v>58</v>
      </c>
    </row>
    <row r="7125" spans="1:10">
      <c r="A7125" s="833">
        <v>11613</v>
      </c>
      <c r="C7125" s="826" t="s">
        <v>6818</v>
      </c>
      <c r="G7125" s="826" t="s">
        <v>1098</v>
      </c>
      <c r="J7125" s="827">
        <v>54</v>
      </c>
    </row>
    <row r="7126" spans="1:10">
      <c r="B7126" s="826" t="s">
        <v>6819</v>
      </c>
    </row>
    <row r="7127" spans="1:10">
      <c r="A7127" s="833">
        <v>11157</v>
      </c>
      <c r="B7127" s="826" t="s">
        <v>6820</v>
      </c>
      <c r="G7127" s="826" t="s">
        <v>3706</v>
      </c>
      <c r="J7127" s="828">
        <v>13039</v>
      </c>
    </row>
    <row r="7129" spans="1:10">
      <c r="A7129" s="832" t="s">
        <v>6821</v>
      </c>
      <c r="B7129" s="830">
        <v>5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10</vt:i4>
      </vt:variant>
      <vt:variant>
        <vt:lpstr>Intervalos nomeados</vt:lpstr>
      </vt:variant>
      <vt:variant>
        <vt:i4>73</vt:i4>
      </vt:variant>
    </vt:vector>
  </HeadingPairs>
  <TitlesOfParts>
    <vt:vector size="83" baseType="lpstr">
      <vt:lpstr>Serviços </vt:lpstr>
      <vt:lpstr>Material</vt:lpstr>
      <vt:lpstr>CPU</vt:lpstr>
      <vt:lpstr>C.P.U Poços</vt:lpstr>
      <vt:lpstr>Insumos</vt:lpstr>
      <vt:lpstr>Insumos Poços</vt:lpstr>
      <vt:lpstr>Veiculo</vt:lpstr>
      <vt:lpstr>Veículo Fiscalização</vt:lpstr>
      <vt:lpstr>BDI</vt:lpstr>
      <vt:lpstr>SINAPI</vt:lpstr>
      <vt:lpstr>'C.P.U Poços'!__xlnm_Print_Area</vt:lpstr>
      <vt:lpstr>CPU!__xlnm_Print_Area</vt:lpstr>
      <vt:lpstr>Insumos!__xlnm_Print_Area</vt:lpstr>
      <vt:lpstr>'Insumos Poços'!__xlnm_Print_Area</vt:lpstr>
      <vt:lpstr>Material!__xlnm_Print_Area</vt:lpstr>
      <vt:lpstr>'Serviços '!__xlnm_Print_Area</vt:lpstr>
      <vt:lpstr>Veiculo!__xlnm_Print_Area</vt:lpstr>
      <vt:lpstr>'Veículo Fiscalização'!__xlnm_Print_Area</vt:lpstr>
      <vt:lpstr>'C.P.U Poços'!__xlnm_Print_Area_0</vt:lpstr>
      <vt:lpstr>CPU!__xlnm_Print_Area_0</vt:lpstr>
      <vt:lpstr>Insumos!__xlnm_Print_Area_0</vt:lpstr>
      <vt:lpstr>'Insumos Poços'!__xlnm_Print_Area_0</vt:lpstr>
      <vt:lpstr>Material!__xlnm_Print_Area_0</vt:lpstr>
      <vt:lpstr>'Serviços '!__xlnm_Print_Area_0</vt:lpstr>
      <vt:lpstr>Veiculo!__xlnm_Print_Area_0</vt:lpstr>
      <vt:lpstr>'Veículo Fiscalização'!__xlnm_Print_Area_0</vt:lpstr>
      <vt:lpstr>'C.P.U Poços'!__xlnm_Print_Area_0_0</vt:lpstr>
      <vt:lpstr>CPU!__xlnm_Print_Area_0_0</vt:lpstr>
      <vt:lpstr>Insumos!__xlnm_Print_Area_0_0</vt:lpstr>
      <vt:lpstr>'Insumos Poços'!__xlnm_Print_Area_0_0</vt:lpstr>
      <vt:lpstr>Material!__xlnm_Print_Area_0_0</vt:lpstr>
      <vt:lpstr>'Serviços '!__xlnm_Print_Area_0_0</vt:lpstr>
      <vt:lpstr>Veiculo!__xlnm_Print_Area_0_0</vt:lpstr>
      <vt:lpstr>'Veículo Fiscalização'!__xlnm_Print_Area_0_0</vt:lpstr>
      <vt:lpstr>'C.P.U Poços'!__xlnm_Print_Area_0_0_0</vt:lpstr>
      <vt:lpstr>CPU!__xlnm_Print_Area_0_0_0</vt:lpstr>
      <vt:lpstr>Insumos!__xlnm_Print_Area_0_0_0</vt:lpstr>
      <vt:lpstr>'Insumos Poços'!__xlnm_Print_Area_0_0_0</vt:lpstr>
      <vt:lpstr>Material!__xlnm_Print_Area_0_0_0</vt:lpstr>
      <vt:lpstr>'Serviços '!__xlnm_Print_Area_0_0_0</vt:lpstr>
      <vt:lpstr>Veiculo!__xlnm_Print_Area_0_0_0</vt:lpstr>
      <vt:lpstr>'Veículo Fiscalização'!__xlnm_Print_Area_0_0_0</vt:lpstr>
      <vt:lpstr>'C.P.U Poços'!__xlnm_Print_Area_0_0_0_0</vt:lpstr>
      <vt:lpstr>CPU!__xlnm_Print_Area_0_0_0_0</vt:lpstr>
      <vt:lpstr>Insumos!__xlnm_Print_Area_0_0_0_0</vt:lpstr>
      <vt:lpstr>'Insumos Poços'!__xlnm_Print_Area_0_0_0_0</vt:lpstr>
      <vt:lpstr>Material!__xlnm_Print_Area_0_0_0_0</vt:lpstr>
      <vt:lpstr>'Serviços '!__xlnm_Print_Area_0_0_0_0</vt:lpstr>
      <vt:lpstr>Veiculo!__xlnm_Print_Area_0_0_0_0</vt:lpstr>
      <vt:lpstr>'Veículo Fiscalização'!__xlnm_Print_Area_0_0_0_0</vt:lpstr>
      <vt:lpstr>Insumos!__xlnm_Print_Titles</vt:lpstr>
      <vt:lpstr>'Insumos Poços'!__xlnm_Print_Titles</vt:lpstr>
      <vt:lpstr>Material!__xlnm_Print_Titles</vt:lpstr>
      <vt:lpstr>'Serviços '!__xlnm_Print_Titles</vt:lpstr>
      <vt:lpstr>Insumos!__xlnm_Print_Titles_0</vt:lpstr>
      <vt:lpstr>'Insumos Poços'!__xlnm_Print_Titles_0</vt:lpstr>
      <vt:lpstr>Material!__xlnm_Print_Titles_0</vt:lpstr>
      <vt:lpstr>'Serviços '!__xlnm_Print_Titles_0</vt:lpstr>
      <vt:lpstr>Insumos!__xlnm_Print_Titles_0_0</vt:lpstr>
      <vt:lpstr>'Insumos Poços'!__xlnm_Print_Titles_0_0</vt:lpstr>
      <vt:lpstr>Material!__xlnm_Print_Titles_0_0</vt:lpstr>
      <vt:lpstr>'Serviços '!__xlnm_Print_Titles_0_0</vt:lpstr>
      <vt:lpstr>Insumos!__xlnm_Print_Titles_0_0_0</vt:lpstr>
      <vt:lpstr>'Insumos Poços'!__xlnm_Print_Titles_0_0_0</vt:lpstr>
      <vt:lpstr>Material!__xlnm_Print_Titles_0_0_0</vt:lpstr>
      <vt:lpstr>'Serviços '!__xlnm_Print_Titles_0_0_0</vt:lpstr>
      <vt:lpstr>Insumos!__xlnm_Print_Titles_0_0_0_0</vt:lpstr>
      <vt:lpstr>'Insumos Poços'!__xlnm_Print_Titles_0_0_0_0</vt:lpstr>
      <vt:lpstr>Material!__xlnm_Print_Titles_0_0_0_0</vt:lpstr>
      <vt:lpstr>'Serviços '!__xlnm_Print_Titles_0_0_0_0</vt:lpstr>
      <vt:lpstr>BDI!Area_de_impressao</vt:lpstr>
      <vt:lpstr>'C.P.U Poços'!Area_de_impressao</vt:lpstr>
      <vt:lpstr>CPU!Area_de_impressao</vt:lpstr>
      <vt:lpstr>Insumos!Area_de_impressao</vt:lpstr>
      <vt:lpstr>'Insumos Poços'!Area_de_impressao</vt:lpstr>
      <vt:lpstr>Material!Area_de_impressao</vt:lpstr>
      <vt:lpstr>'Serviços '!Area_de_impressao</vt:lpstr>
      <vt:lpstr>Veiculo!Area_de_impressao</vt:lpstr>
      <vt:lpstr>'Veículo Fiscalização'!Area_de_impressao</vt:lpstr>
      <vt:lpstr>Insumos!Titulos_de_impressao</vt:lpstr>
      <vt:lpstr>'Insumos Poços'!Titulos_de_impressao</vt:lpstr>
      <vt:lpstr>Material!Titulos_de_impressao</vt:lpstr>
      <vt:lpstr>'Serviços '!Titulos_de_impressao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Jarbas Júnior</dc:creator>
  <cp:lastModifiedBy>Augusto Bezerra de Assis Junior</cp:lastModifiedBy>
  <cp:lastPrinted>2014-11-25T18:33:54Z</cp:lastPrinted>
  <dcterms:created xsi:type="dcterms:W3CDTF">2014-11-13T22:50:26Z</dcterms:created>
  <dcterms:modified xsi:type="dcterms:W3CDTF">2014-11-26T19:28:01Z</dcterms:modified>
</cp:coreProperties>
</file>